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明细" sheetId="1" r:id="rId1"/>
  </sheets>
  <definedNames>
    <definedName name="_xlnm.Print_Titles" localSheetId="0">明细!$B:$C,明细!$2:$2</definedName>
  </definedNames>
  <calcPr calcId="124519"/>
</workbook>
</file>

<file path=xl/calcChain.xml><?xml version="1.0" encoding="utf-8"?>
<calcChain xmlns="http://schemas.openxmlformats.org/spreadsheetml/2006/main">
  <c r="D28" i="1"/>
  <c r="E29"/>
  <c r="D29"/>
  <c r="N41"/>
  <c r="AD66" l="1"/>
  <c r="AD65"/>
  <c r="P66"/>
  <c r="O66"/>
  <c r="N66"/>
  <c r="P65"/>
  <c r="O65"/>
  <c r="N65"/>
  <c r="D66"/>
  <c r="D65"/>
  <c r="L66"/>
  <c r="K66"/>
  <c r="J66"/>
  <c r="I66"/>
  <c r="H66"/>
  <c r="G66"/>
  <c r="F66"/>
  <c r="E66"/>
  <c r="L65"/>
  <c r="K65"/>
  <c r="J65"/>
  <c r="I65"/>
  <c r="H65"/>
  <c r="G65"/>
  <c r="F65"/>
  <c r="E65"/>
  <c r="AD55"/>
  <c r="P55"/>
  <c r="O55"/>
  <c r="N55"/>
  <c r="J55"/>
  <c r="K55"/>
  <c r="L55"/>
  <c r="E55"/>
  <c r="F55"/>
  <c r="G55"/>
  <c r="H55"/>
  <c r="I55"/>
  <c r="D55"/>
  <c r="AD54"/>
  <c r="P54"/>
  <c r="O54"/>
  <c r="N54"/>
  <c r="J54"/>
  <c r="K54"/>
  <c r="L54"/>
  <c r="E54"/>
  <c r="F54"/>
  <c r="G54"/>
  <c r="H54"/>
  <c r="I54"/>
  <c r="D54"/>
  <c r="AD29"/>
  <c r="P29"/>
  <c r="O29"/>
  <c r="N29"/>
  <c r="F29"/>
  <c r="G29"/>
  <c r="H29"/>
  <c r="I29"/>
  <c r="J29"/>
  <c r="K29"/>
  <c r="L29"/>
  <c r="AD28"/>
  <c r="P28"/>
  <c r="O28"/>
  <c r="N28"/>
  <c r="J28"/>
  <c r="K28"/>
  <c r="L28"/>
  <c r="E28"/>
  <c r="F28"/>
  <c r="G28"/>
  <c r="H28"/>
  <c r="I28"/>
  <c r="AD81"/>
  <c r="AD78"/>
  <c r="AD75"/>
  <c r="AD72"/>
  <c r="AD69"/>
  <c r="AD61"/>
  <c r="AD58"/>
  <c r="AD47"/>
  <c r="AD50"/>
  <c r="AD44"/>
  <c r="AD41"/>
  <c r="AD35"/>
  <c r="AD32"/>
  <c r="AD38"/>
  <c r="AD23"/>
  <c r="AD20"/>
  <c r="AD17"/>
  <c r="AD14"/>
  <c r="AD11"/>
  <c r="AD5"/>
  <c r="AD8"/>
  <c r="P35" l="1"/>
  <c r="O35"/>
  <c r="N35"/>
  <c r="L35"/>
  <c r="K35"/>
  <c r="J35"/>
  <c r="I35"/>
  <c r="H35"/>
  <c r="G35"/>
  <c r="F35"/>
  <c r="E35"/>
  <c r="D35"/>
  <c r="N8"/>
  <c r="D8"/>
  <c r="P81"/>
  <c r="O81"/>
  <c r="N81"/>
  <c r="L81"/>
  <c r="K81"/>
  <c r="J81"/>
  <c r="I81"/>
  <c r="H81"/>
  <c r="G81"/>
  <c r="F81"/>
  <c r="E81"/>
  <c r="D81"/>
  <c r="P78"/>
  <c r="O78"/>
  <c r="N78"/>
  <c r="L78"/>
  <c r="K78"/>
  <c r="J78"/>
  <c r="I78"/>
  <c r="H78"/>
  <c r="G78"/>
  <c r="F78"/>
  <c r="E78"/>
  <c r="D78"/>
  <c r="P75"/>
  <c r="O75"/>
  <c r="N75"/>
  <c r="L75"/>
  <c r="K75"/>
  <c r="J75"/>
  <c r="I75"/>
  <c r="H75"/>
  <c r="G75"/>
  <c r="F75"/>
  <c r="E75"/>
  <c r="D75"/>
  <c r="P72"/>
  <c r="O72"/>
  <c r="N72"/>
  <c r="L72"/>
  <c r="K72"/>
  <c r="J72"/>
  <c r="I72"/>
  <c r="H72"/>
  <c r="G72"/>
  <c r="F72"/>
  <c r="E72"/>
  <c r="D72"/>
  <c r="P69"/>
  <c r="O69"/>
  <c r="N69"/>
  <c r="L69"/>
  <c r="K69"/>
  <c r="J69"/>
  <c r="I69"/>
  <c r="H69"/>
  <c r="G69"/>
  <c r="F69"/>
  <c r="E69"/>
  <c r="D69"/>
  <c r="P61"/>
  <c r="O61"/>
  <c r="N61"/>
  <c r="L61"/>
  <c r="K61"/>
  <c r="J61"/>
  <c r="I61"/>
  <c r="H61"/>
  <c r="G61"/>
  <c r="F61"/>
  <c r="E61"/>
  <c r="D61"/>
  <c r="P58"/>
  <c r="O58"/>
  <c r="N58"/>
  <c r="L58"/>
  <c r="K58"/>
  <c r="J58"/>
  <c r="I58"/>
  <c r="H58"/>
  <c r="G58"/>
  <c r="F58"/>
  <c r="E58"/>
  <c r="D58"/>
  <c r="P47"/>
  <c r="O47"/>
  <c r="N47"/>
  <c r="L47"/>
  <c r="K47"/>
  <c r="J47"/>
  <c r="I47"/>
  <c r="H47"/>
  <c r="G47"/>
  <c r="F47"/>
  <c r="E47"/>
  <c r="D47"/>
  <c r="P50"/>
  <c r="O50"/>
  <c r="N50"/>
  <c r="L50"/>
  <c r="K50"/>
  <c r="J50"/>
  <c r="I50"/>
  <c r="H50"/>
  <c r="G50"/>
  <c r="F50"/>
  <c r="E50"/>
  <c r="D50"/>
  <c r="P44"/>
  <c r="O44"/>
  <c r="N44"/>
  <c r="L44"/>
  <c r="K44"/>
  <c r="J44"/>
  <c r="I44"/>
  <c r="H44"/>
  <c r="G44"/>
  <c r="F44"/>
  <c r="E44"/>
  <c r="D44"/>
  <c r="P41"/>
  <c r="O41"/>
  <c r="L41"/>
  <c r="K41"/>
  <c r="J41"/>
  <c r="I41"/>
  <c r="H41"/>
  <c r="G41"/>
  <c r="F41"/>
  <c r="E41"/>
  <c r="D41"/>
  <c r="P32"/>
  <c r="O32"/>
  <c r="N32"/>
  <c r="L32"/>
  <c r="K32"/>
  <c r="J32"/>
  <c r="I32"/>
  <c r="H32"/>
  <c r="G32"/>
  <c r="F32"/>
  <c r="E32"/>
  <c r="D32"/>
  <c r="P38"/>
  <c r="O38"/>
  <c r="N38"/>
  <c r="L38"/>
  <c r="K38"/>
  <c r="J38"/>
  <c r="I38"/>
  <c r="H38"/>
  <c r="G38"/>
  <c r="F38"/>
  <c r="E38"/>
  <c r="D38"/>
  <c r="P23"/>
  <c r="O23"/>
  <c r="N23"/>
  <c r="L23"/>
  <c r="K23"/>
  <c r="J23"/>
  <c r="I23"/>
  <c r="H23"/>
  <c r="G23"/>
  <c r="F23"/>
  <c r="E23"/>
  <c r="D23"/>
  <c r="P20"/>
  <c r="O20"/>
  <c r="N20"/>
  <c r="L20"/>
  <c r="K20"/>
  <c r="J20"/>
  <c r="I20"/>
  <c r="H20"/>
  <c r="G20"/>
  <c r="F20"/>
  <c r="E20"/>
  <c r="D20"/>
  <c r="P17"/>
  <c r="O17"/>
  <c r="N17"/>
  <c r="L17"/>
  <c r="K17"/>
  <c r="J17"/>
  <c r="I17"/>
  <c r="H17"/>
  <c r="G17"/>
  <c r="F17"/>
  <c r="D17"/>
  <c r="P14"/>
  <c r="O14"/>
  <c r="N14"/>
  <c r="L14"/>
  <c r="K14"/>
  <c r="J14"/>
  <c r="I14"/>
  <c r="H14"/>
  <c r="G14"/>
  <c r="F14"/>
  <c r="D14"/>
  <c r="P11"/>
  <c r="O11"/>
  <c r="N11"/>
  <c r="L11"/>
  <c r="K11"/>
  <c r="J11"/>
  <c r="I11"/>
  <c r="H11"/>
  <c r="G11"/>
  <c r="F11"/>
  <c r="D11"/>
  <c r="P5"/>
  <c r="O5"/>
  <c r="N5"/>
  <c r="L5"/>
  <c r="K5"/>
  <c r="J5"/>
  <c r="I5"/>
  <c r="H5"/>
  <c r="G5"/>
  <c r="F5"/>
  <c r="D5"/>
  <c r="P8"/>
  <c r="O8"/>
  <c r="J8"/>
  <c r="K8"/>
  <c r="L8"/>
  <c r="F8"/>
  <c r="G8"/>
  <c r="H8"/>
  <c r="I8"/>
  <c r="E15" l="1"/>
  <c r="E17" s="1"/>
  <c r="E12"/>
  <c r="E14" s="1"/>
  <c r="E9"/>
  <c r="E11" s="1"/>
  <c r="E3"/>
  <c r="E5" s="1"/>
  <c r="E6"/>
  <c r="E8" s="1"/>
</calcChain>
</file>

<file path=xl/sharedStrings.xml><?xml version="1.0" encoding="utf-8"?>
<sst xmlns="http://schemas.openxmlformats.org/spreadsheetml/2006/main" count="889" uniqueCount="379">
  <si>
    <t>附件2---待审品种主要特征特性汇总表</t>
    <phoneticPr fontId="0" type="noConversion"/>
  </si>
  <si>
    <t>熟期</t>
    <phoneticPr fontId="0" type="noConversion"/>
  </si>
  <si>
    <t>年份</t>
    <phoneticPr fontId="0" type="noConversion"/>
  </si>
  <si>
    <t>抽丝期(月.日)</t>
    <phoneticPr fontId="0" type="noConversion"/>
  </si>
  <si>
    <t>生育   日数</t>
    <phoneticPr fontId="0" type="noConversion"/>
  </si>
  <si>
    <t>比对照   ±(天)</t>
    <phoneticPr fontId="0" type="noConversion"/>
  </si>
  <si>
    <t>空秆率     (%)</t>
    <phoneticPr fontId="0" type="noConversion"/>
  </si>
  <si>
    <t>穗长   (cm)</t>
    <phoneticPr fontId="0" type="noConversion"/>
  </si>
  <si>
    <t>秃尖   (cm)</t>
    <phoneticPr fontId="0" type="noConversion"/>
  </si>
  <si>
    <t>穗粒重(g)</t>
    <phoneticPr fontId="0" type="noConversion"/>
  </si>
  <si>
    <t>轴色</t>
    <phoneticPr fontId="0" type="noConversion"/>
  </si>
  <si>
    <t>倒伏%   （1级）</t>
    <phoneticPr fontId="0" type="noConversion"/>
  </si>
  <si>
    <t>红</t>
  </si>
  <si>
    <t>黄</t>
  </si>
  <si>
    <t>1-3</t>
  </si>
  <si>
    <t>白</t>
  </si>
  <si>
    <t>0-3.4</t>
  </si>
  <si>
    <t>1-7</t>
  </si>
  <si>
    <t>0-2.4</t>
  </si>
  <si>
    <t>0-0.9</t>
  </si>
  <si>
    <t>0-3.3</t>
  </si>
  <si>
    <t>0-4.7</t>
  </si>
  <si>
    <t>1-5</t>
  </si>
  <si>
    <t>0-2.2</t>
  </si>
  <si>
    <t>0-6.6</t>
  </si>
  <si>
    <t>0-0.4</t>
  </si>
  <si>
    <t>0-1.8</t>
  </si>
  <si>
    <t>0-3.5</t>
  </si>
  <si>
    <t>0-5.5</t>
  </si>
  <si>
    <t>0-8.3</t>
  </si>
  <si>
    <t>0-1.3</t>
  </si>
  <si>
    <t>0-5.2</t>
  </si>
  <si>
    <t>0-1.5</t>
  </si>
  <si>
    <t>0-7.7</t>
  </si>
  <si>
    <t>0-1.2</t>
  </si>
  <si>
    <t>0-14</t>
  </si>
  <si>
    <t>0-2</t>
  </si>
  <si>
    <t>0-10</t>
  </si>
  <si>
    <t>0-4</t>
  </si>
  <si>
    <t>0-5</t>
  </si>
  <si>
    <t>0-2.6</t>
  </si>
  <si>
    <t>0-3</t>
  </si>
  <si>
    <t>0-15</t>
  </si>
  <si>
    <t>0-1.6</t>
  </si>
  <si>
    <t>3-7</t>
  </si>
  <si>
    <t>0-8</t>
  </si>
  <si>
    <t>0-0.8</t>
  </si>
  <si>
    <t>0-13.3</t>
  </si>
  <si>
    <t>0-6.7</t>
  </si>
  <si>
    <t>3-5</t>
  </si>
  <si>
    <t>0-3.6</t>
  </si>
  <si>
    <t>0-4.2</t>
  </si>
  <si>
    <t>0-6</t>
  </si>
  <si>
    <t>0-1.7</t>
  </si>
  <si>
    <t>0-16</t>
  </si>
  <si>
    <t>0-1.9</t>
  </si>
  <si>
    <t>0-5.6</t>
  </si>
  <si>
    <t>0-3.2</t>
  </si>
  <si>
    <t>0-20</t>
  </si>
  <si>
    <t>0-2.1</t>
  </si>
  <si>
    <t>0-1</t>
  </si>
  <si>
    <t>0-4.5</t>
  </si>
  <si>
    <t>0-10.3</t>
  </si>
  <si>
    <t>0-0.3</t>
  </si>
  <si>
    <t>0-11.3</t>
  </si>
  <si>
    <t>0-11.8</t>
  </si>
  <si>
    <t>0-0.7</t>
  </si>
  <si>
    <t>0-9.6</t>
  </si>
  <si>
    <t>0-2.5</t>
  </si>
  <si>
    <t>0-9.4</t>
  </si>
  <si>
    <t>上</t>
  </si>
  <si>
    <t>0-15.4</t>
  </si>
  <si>
    <t>0-7.5</t>
  </si>
  <si>
    <t>0-2.8</t>
  </si>
  <si>
    <t>0-3.8</t>
  </si>
  <si>
    <t>0-2.9</t>
  </si>
  <si>
    <t>0-2.3</t>
  </si>
  <si>
    <t>0-0.5</t>
  </si>
  <si>
    <t>0-6.5</t>
  </si>
  <si>
    <t>0-6.1</t>
  </si>
  <si>
    <t>0-5.3</t>
  </si>
  <si>
    <t>0-35</t>
  </si>
  <si>
    <t>0-5.8</t>
  </si>
  <si>
    <t>0-18.2</t>
  </si>
  <si>
    <t>0-1.4</t>
  </si>
  <si>
    <t>0-12.5</t>
  </si>
  <si>
    <t>品种名称</t>
    <phoneticPr fontId="0" type="noConversion"/>
  </si>
  <si>
    <t>佳兴201</t>
  </si>
  <si>
    <t>14</t>
    <phoneticPr fontId="7" type="noConversion"/>
  </si>
  <si>
    <t>增玉295</t>
  </si>
  <si>
    <t>14-16</t>
    <phoneticPr fontId="7" type="noConversion"/>
  </si>
  <si>
    <t>0-16.6</t>
  </si>
  <si>
    <t>吉翔866</t>
  </si>
  <si>
    <t>16</t>
    <phoneticPr fontId="7" type="noConversion"/>
  </si>
  <si>
    <t>中上</t>
    <phoneticPr fontId="7" type="noConversion"/>
  </si>
  <si>
    <t>白</t>
    <phoneticPr fontId="7" type="noConversion"/>
  </si>
  <si>
    <t>中</t>
    <phoneticPr fontId="7" type="noConversion"/>
  </si>
  <si>
    <t>吉农大6018</t>
  </si>
  <si>
    <t>吉农玉2279</t>
  </si>
  <si>
    <t>吉单30</t>
  </si>
  <si>
    <t>吉明玉1285</t>
  </si>
  <si>
    <t>吉单48</t>
  </si>
  <si>
    <t>禾育2016</t>
  </si>
  <si>
    <t>艾克信6</t>
  </si>
  <si>
    <t>0-7</t>
  </si>
  <si>
    <t>吉农大80</t>
  </si>
  <si>
    <t>0-11.9</t>
  </si>
  <si>
    <t>科沃0922</t>
  </si>
  <si>
    <t>辽科811</t>
  </si>
  <si>
    <t>先玉2036</t>
  </si>
  <si>
    <t>2021*</t>
    <phoneticPr fontId="0" type="noConversion"/>
  </si>
  <si>
    <t>50-100</t>
  </si>
  <si>
    <t>吉品920</t>
  </si>
  <si>
    <t>稷秾618</t>
  </si>
  <si>
    <t>0-16.8</t>
  </si>
  <si>
    <t>0-7.1</t>
  </si>
  <si>
    <t>0-6.4</t>
  </si>
  <si>
    <t>0-8.7</t>
  </si>
  <si>
    <t>31.3</t>
    <phoneticPr fontId="0" type="noConversion"/>
  </si>
  <si>
    <t>16-18</t>
    <phoneticPr fontId="6" type="noConversion"/>
  </si>
  <si>
    <t>中上</t>
    <phoneticPr fontId="6" type="noConversion"/>
  </si>
  <si>
    <t>0</t>
    <phoneticPr fontId="6" type="noConversion"/>
  </si>
  <si>
    <t>平均</t>
    <phoneticPr fontId="0" type="noConversion"/>
  </si>
  <si>
    <t>高密</t>
    <phoneticPr fontId="7" type="noConversion"/>
  </si>
  <si>
    <t>16-18</t>
    <phoneticPr fontId="7" type="noConversion"/>
  </si>
  <si>
    <t>0</t>
    <phoneticPr fontId="0" type="noConversion"/>
  </si>
  <si>
    <t>16</t>
    <phoneticPr fontId="6" type="noConversion"/>
  </si>
  <si>
    <t>中上</t>
    <phoneticPr fontId="6" type="noConversion"/>
  </si>
  <si>
    <t>0</t>
    <phoneticPr fontId="6" type="noConversion"/>
  </si>
  <si>
    <t>平均</t>
    <phoneticPr fontId="0" type="noConversion"/>
  </si>
  <si>
    <t>18</t>
    <phoneticPr fontId="7" type="noConversion"/>
  </si>
  <si>
    <t>粉红</t>
    <phoneticPr fontId="7" type="noConversion"/>
  </si>
  <si>
    <t>上</t>
    <phoneticPr fontId="7" type="noConversion"/>
  </si>
  <si>
    <t>2.8</t>
    <phoneticPr fontId="0" type="noConversion"/>
  </si>
  <si>
    <t>18</t>
    <phoneticPr fontId="6" type="noConversion"/>
  </si>
  <si>
    <t>上</t>
    <phoneticPr fontId="6" type="noConversion"/>
  </si>
  <si>
    <t>14-16</t>
    <phoneticPr fontId="6" type="noConversion"/>
  </si>
  <si>
    <t>平均</t>
    <phoneticPr fontId="0" type="noConversion"/>
  </si>
  <si>
    <t>上</t>
    <phoneticPr fontId="7" type="noConversion"/>
  </si>
  <si>
    <t>30-92.9</t>
    <phoneticPr fontId="0" type="noConversion"/>
  </si>
  <si>
    <t>16-18</t>
    <phoneticPr fontId="6" type="noConversion"/>
  </si>
  <si>
    <t>14</t>
    <phoneticPr fontId="7" type="noConversion"/>
  </si>
  <si>
    <t>1-7</t>
    <phoneticPr fontId="6" type="noConversion"/>
  </si>
  <si>
    <t>0-5.3</t>
    <phoneticPr fontId="6" type="noConversion"/>
  </si>
  <si>
    <t>0-11.5</t>
    <phoneticPr fontId="6" type="noConversion"/>
  </si>
  <si>
    <t>14</t>
    <phoneticPr fontId="6" type="noConversion"/>
  </si>
  <si>
    <t>上</t>
    <phoneticPr fontId="6" type="noConversion"/>
  </si>
  <si>
    <t>1-5</t>
    <phoneticPr fontId="6" type="noConversion"/>
  </si>
  <si>
    <t>0-1.3</t>
    <phoneticPr fontId="6" type="noConversion"/>
  </si>
  <si>
    <t>0-15.4</t>
    <phoneticPr fontId="6" type="noConversion"/>
  </si>
  <si>
    <t>平均</t>
    <phoneticPr fontId="0" type="noConversion"/>
  </si>
  <si>
    <t>极早熟</t>
    <phoneticPr fontId="7" type="noConversion"/>
  </si>
  <si>
    <t>14-16</t>
    <phoneticPr fontId="7" type="noConversion"/>
  </si>
  <si>
    <t>14-16</t>
    <phoneticPr fontId="6" type="noConversion"/>
  </si>
  <si>
    <t>0-11.5</t>
    <phoneticPr fontId="6" type="noConversion"/>
  </si>
  <si>
    <t>中上</t>
    <phoneticPr fontId="6" type="noConversion"/>
  </si>
  <si>
    <t>0-5.3</t>
    <phoneticPr fontId="6" type="noConversion"/>
  </si>
  <si>
    <t>2021*</t>
    <phoneticPr fontId="0" type="noConversion"/>
  </si>
  <si>
    <t>16-18</t>
    <phoneticPr fontId="7" type="noConversion"/>
  </si>
  <si>
    <t>上</t>
    <phoneticPr fontId="7" type="noConversion"/>
  </si>
  <si>
    <t>0</t>
    <phoneticPr fontId="0" type="noConversion"/>
  </si>
  <si>
    <t>16-18</t>
    <phoneticPr fontId="6" type="noConversion"/>
  </si>
  <si>
    <t>中上</t>
    <phoneticPr fontId="6" type="noConversion"/>
  </si>
  <si>
    <t>晚熟</t>
    <phoneticPr fontId="7" type="noConversion"/>
  </si>
  <si>
    <t>红</t>
    <phoneticPr fontId="7" type="noConversion"/>
  </si>
  <si>
    <t>黄</t>
    <phoneticPr fontId="7" type="noConversion"/>
  </si>
  <si>
    <t>上</t>
    <phoneticPr fontId="7" type="noConversion"/>
  </si>
  <si>
    <t>7.1</t>
    <phoneticPr fontId="0" type="noConversion"/>
  </si>
  <si>
    <t>18</t>
    <phoneticPr fontId="6" type="noConversion"/>
  </si>
  <si>
    <t>平均</t>
    <phoneticPr fontId="0" type="noConversion"/>
  </si>
  <si>
    <t>0</t>
    <phoneticPr fontId="0" type="noConversion"/>
  </si>
  <si>
    <t>16-18</t>
    <phoneticPr fontId="6" type="noConversion"/>
  </si>
  <si>
    <t>2021*</t>
    <phoneticPr fontId="0" type="noConversion"/>
  </si>
  <si>
    <t>18</t>
    <phoneticPr fontId="7" type="noConversion"/>
  </si>
  <si>
    <t>中上</t>
    <phoneticPr fontId="7" type="noConversion"/>
  </si>
  <si>
    <t>中</t>
    <phoneticPr fontId="6" type="noConversion"/>
  </si>
  <si>
    <t>16-18</t>
    <phoneticPr fontId="7" type="noConversion"/>
  </si>
  <si>
    <t>红</t>
    <phoneticPr fontId="7" type="noConversion"/>
  </si>
  <si>
    <t>黄</t>
    <phoneticPr fontId="7" type="noConversion"/>
  </si>
  <si>
    <t>平均</t>
    <phoneticPr fontId="0" type="noConversion"/>
  </si>
  <si>
    <t>16</t>
    <phoneticPr fontId="7" type="noConversion"/>
  </si>
  <si>
    <t>白</t>
    <phoneticPr fontId="7" type="noConversion"/>
  </si>
  <si>
    <t>16</t>
    <phoneticPr fontId="6" type="noConversion"/>
  </si>
  <si>
    <t>0.4</t>
    <phoneticPr fontId="6" type="noConversion"/>
  </si>
  <si>
    <t>白</t>
    <phoneticPr fontId="0" type="noConversion"/>
  </si>
  <si>
    <t>1-3</t>
    <phoneticPr fontId="6" type="noConversion"/>
  </si>
  <si>
    <t>0-1.1</t>
    <phoneticPr fontId="6" type="noConversion"/>
  </si>
  <si>
    <t>0</t>
    <phoneticPr fontId="6" type="noConversion"/>
  </si>
  <si>
    <t>0-0.8</t>
    <phoneticPr fontId="6" type="noConversion"/>
  </si>
  <si>
    <t>早熟</t>
    <phoneticPr fontId="7" type="noConversion"/>
  </si>
  <si>
    <t>黄</t>
    <phoneticPr fontId="7" type="noConversion"/>
  </si>
  <si>
    <t>红</t>
    <phoneticPr fontId="0" type="noConversion"/>
  </si>
  <si>
    <t>3</t>
    <phoneticPr fontId="6" type="noConversion"/>
  </si>
  <si>
    <t>0-1.1</t>
    <phoneticPr fontId="6" type="noConversion"/>
  </si>
  <si>
    <t>0-0.4</t>
    <phoneticPr fontId="6" type="noConversion"/>
  </si>
  <si>
    <t>0-2.2</t>
    <phoneticPr fontId="6" type="noConversion"/>
  </si>
  <si>
    <t>0-2.1</t>
    <phoneticPr fontId="6" type="noConversion"/>
  </si>
  <si>
    <t>红</t>
    <phoneticPr fontId="0" type="noConversion"/>
  </si>
  <si>
    <t>14</t>
    <phoneticPr fontId="7" type="noConversion"/>
  </si>
  <si>
    <t>16</t>
    <phoneticPr fontId="7" type="noConversion"/>
  </si>
  <si>
    <t>中熟</t>
    <phoneticPr fontId="7" type="noConversion"/>
  </si>
  <si>
    <t>18</t>
    <phoneticPr fontId="6" type="noConversion"/>
  </si>
  <si>
    <t>红</t>
    <phoneticPr fontId="0" type="noConversion"/>
  </si>
  <si>
    <t>上</t>
    <phoneticPr fontId="6" type="noConversion"/>
  </si>
  <si>
    <t>0</t>
    <phoneticPr fontId="0" type="noConversion"/>
  </si>
  <si>
    <t>先玉335(ck)</t>
    <phoneticPr fontId="7" type="noConversion"/>
  </si>
  <si>
    <t>16</t>
    <phoneticPr fontId="7" type="noConversion"/>
  </si>
  <si>
    <t>中上</t>
    <phoneticPr fontId="7" type="noConversion"/>
  </si>
  <si>
    <t>4.8-40</t>
    <phoneticPr fontId="0" type="noConversion"/>
  </si>
  <si>
    <t>红</t>
    <phoneticPr fontId="0" type="noConversion"/>
  </si>
  <si>
    <t>中晚熟</t>
    <phoneticPr fontId="7" type="noConversion"/>
  </si>
  <si>
    <t>2.7</t>
    <phoneticPr fontId="6" type="noConversion"/>
  </si>
  <si>
    <t>粉</t>
    <phoneticPr fontId="7" type="noConversion"/>
  </si>
  <si>
    <t>平均</t>
    <phoneticPr fontId="0" type="noConversion"/>
  </si>
  <si>
    <t>5-100</t>
    <phoneticPr fontId="3" type="noConversion"/>
  </si>
  <si>
    <t>0</t>
    <phoneticPr fontId="6" type="noConversion"/>
  </si>
  <si>
    <t>黄</t>
    <phoneticPr fontId="3" type="noConversion"/>
  </si>
  <si>
    <t>上</t>
    <phoneticPr fontId="3" type="noConversion"/>
  </si>
  <si>
    <t>先玉335(ck)</t>
    <phoneticPr fontId="7" type="noConversion"/>
  </si>
  <si>
    <t>18.7</t>
    <phoneticPr fontId="0" type="noConversion"/>
  </si>
  <si>
    <t>9.3</t>
    <phoneticPr fontId="6" type="noConversion"/>
  </si>
  <si>
    <t>100</t>
    <phoneticPr fontId="3" type="noConversion"/>
  </si>
  <si>
    <t>14</t>
    <phoneticPr fontId="6" type="noConversion"/>
  </si>
  <si>
    <t>黄</t>
    <phoneticPr fontId="0" type="noConversion"/>
  </si>
  <si>
    <t>1-5</t>
    <phoneticPr fontId="6" type="noConversion"/>
  </si>
  <si>
    <t>0-10.7</t>
    <phoneticPr fontId="6" type="noConversion"/>
  </si>
  <si>
    <t>0-10</t>
    <phoneticPr fontId="6" type="noConversion"/>
  </si>
  <si>
    <t>中早熟</t>
    <phoneticPr fontId="7" type="noConversion"/>
  </si>
  <si>
    <t>中上</t>
    <phoneticPr fontId="7" type="noConversion"/>
  </si>
  <si>
    <t>16-18</t>
    <phoneticPr fontId="6" type="noConversion"/>
  </si>
  <si>
    <t>黄</t>
    <phoneticPr fontId="0" type="noConversion"/>
  </si>
  <si>
    <t>中上</t>
    <phoneticPr fontId="6" type="noConversion"/>
  </si>
  <si>
    <t>1-5</t>
    <phoneticPr fontId="6" type="noConversion"/>
  </si>
  <si>
    <t>0</t>
    <phoneticPr fontId="6" type="noConversion"/>
  </si>
  <si>
    <t>0-5</t>
    <phoneticPr fontId="6" type="noConversion"/>
  </si>
  <si>
    <t>100</t>
    <phoneticPr fontId="3" type="noConversion"/>
  </si>
  <si>
    <t>1-3</t>
    <phoneticPr fontId="6" type="noConversion"/>
  </si>
  <si>
    <t>早发性 (级)</t>
    <phoneticPr fontId="0" type="noConversion"/>
  </si>
  <si>
    <t>株高   (cm)</t>
    <phoneticPr fontId="0" type="noConversion"/>
  </si>
  <si>
    <t>穗位   (cm)</t>
    <phoneticPr fontId="0" type="noConversion"/>
  </si>
  <si>
    <t>行数</t>
    <phoneticPr fontId="0" type="noConversion"/>
  </si>
  <si>
    <t>出籽率（%)</t>
    <phoneticPr fontId="0" type="noConversion"/>
  </si>
  <si>
    <t>百粒重(g)</t>
    <phoneticPr fontId="0" type="noConversion"/>
  </si>
  <si>
    <t>粒色</t>
    <phoneticPr fontId="0" type="noConversion"/>
  </si>
  <si>
    <t>籽粒外观品质</t>
    <phoneticPr fontId="0" type="noConversion"/>
  </si>
  <si>
    <t>叶斑    (级)</t>
    <phoneticPr fontId="0" type="noConversion"/>
  </si>
  <si>
    <t>丝黑穗    (%)</t>
    <phoneticPr fontId="0" type="noConversion"/>
  </si>
  <si>
    <t xml:space="preserve">茎腐    (%) </t>
    <phoneticPr fontId="0" type="noConversion"/>
  </si>
  <si>
    <t xml:space="preserve">穗腐       (%) </t>
    <phoneticPr fontId="0" type="noConversion"/>
  </si>
  <si>
    <t xml:space="preserve"> 倒折    (%) </t>
    <phoneticPr fontId="0" type="noConversion"/>
  </si>
  <si>
    <t>矮化苗        （%）</t>
    <phoneticPr fontId="0" type="noConversion"/>
  </si>
  <si>
    <t>螟虫折茎   (%)</t>
    <phoneticPr fontId="0" type="noConversion"/>
  </si>
  <si>
    <t>黑粉     (%)</t>
    <phoneticPr fontId="0" type="noConversion"/>
  </si>
  <si>
    <t>畸型穗     （%）</t>
    <phoneticPr fontId="0" type="noConversion"/>
  </si>
  <si>
    <t>收获含水量（%）</t>
    <phoneticPr fontId="0" type="noConversion"/>
  </si>
  <si>
    <t>红</t>
    <phoneticPr fontId="6" type="noConversion"/>
  </si>
  <si>
    <t>黄</t>
    <phoneticPr fontId="6" type="noConversion"/>
  </si>
  <si>
    <t>0-16.6</t>
    <phoneticPr fontId="6" type="noConversion"/>
  </si>
  <si>
    <t>德美亚1号(ck)</t>
    <phoneticPr fontId="7" type="noConversion"/>
  </si>
  <si>
    <t>白</t>
    <phoneticPr fontId="6" type="noConversion"/>
  </si>
  <si>
    <t>黄</t>
    <phoneticPr fontId="6" type="noConversion"/>
  </si>
  <si>
    <t>0-15.4</t>
    <phoneticPr fontId="6" type="noConversion"/>
  </si>
  <si>
    <t>红</t>
    <phoneticPr fontId="6" type="noConversion"/>
  </si>
  <si>
    <t>黄</t>
    <phoneticPr fontId="6" type="noConversion"/>
  </si>
  <si>
    <t>上</t>
    <phoneticPr fontId="6" type="noConversion"/>
  </si>
  <si>
    <t>1-3</t>
    <phoneticPr fontId="6" type="noConversion"/>
  </si>
  <si>
    <t>0-90</t>
    <phoneticPr fontId="6" type="noConversion"/>
  </si>
  <si>
    <t>0-3.8</t>
    <phoneticPr fontId="6" type="noConversion"/>
  </si>
  <si>
    <t>德美亚3号(ck)</t>
    <phoneticPr fontId="7" type="noConversion"/>
  </si>
  <si>
    <t>白</t>
    <phoneticPr fontId="6" type="noConversion"/>
  </si>
  <si>
    <t>0-77</t>
    <phoneticPr fontId="6" type="noConversion"/>
  </si>
  <si>
    <t>粉</t>
    <phoneticPr fontId="3" type="noConversion"/>
  </si>
  <si>
    <t>中上</t>
    <phoneticPr fontId="3" type="noConversion"/>
  </si>
  <si>
    <t>14-16</t>
    <phoneticPr fontId="6" type="noConversion"/>
  </si>
  <si>
    <t>粉红</t>
    <phoneticPr fontId="6" type="noConversion"/>
  </si>
  <si>
    <t>黄</t>
    <phoneticPr fontId="6" type="noConversion"/>
  </si>
  <si>
    <t>中上</t>
    <phoneticPr fontId="6" type="noConversion"/>
  </si>
  <si>
    <t>1-5</t>
    <phoneticPr fontId="6" type="noConversion"/>
  </si>
  <si>
    <t>0-100</t>
    <phoneticPr fontId="6" type="noConversion"/>
  </si>
  <si>
    <t>0-10</t>
    <phoneticPr fontId="6" type="noConversion"/>
  </si>
  <si>
    <t>0-6</t>
    <phoneticPr fontId="6" type="noConversion"/>
  </si>
  <si>
    <t>红</t>
    <phoneticPr fontId="6" type="noConversion"/>
  </si>
  <si>
    <t>红</t>
    <phoneticPr fontId="6" type="noConversion"/>
  </si>
  <si>
    <t>黄</t>
    <phoneticPr fontId="6" type="noConversion"/>
  </si>
  <si>
    <t>0-10</t>
    <phoneticPr fontId="6" type="noConversion"/>
  </si>
  <si>
    <t>粉红</t>
    <phoneticPr fontId="6" type="noConversion"/>
  </si>
  <si>
    <t>0-1.9</t>
    <phoneticPr fontId="6" type="noConversion"/>
  </si>
  <si>
    <t>0-1.3</t>
    <phoneticPr fontId="6" type="noConversion"/>
  </si>
  <si>
    <t>16-18</t>
    <phoneticPr fontId="6" type="noConversion"/>
  </si>
  <si>
    <t>红</t>
    <phoneticPr fontId="6" type="noConversion"/>
  </si>
  <si>
    <t>黄</t>
    <phoneticPr fontId="6" type="noConversion"/>
  </si>
  <si>
    <t>上</t>
    <phoneticPr fontId="6" type="noConversion"/>
  </si>
  <si>
    <t>1-5</t>
    <phoneticPr fontId="6" type="noConversion"/>
  </si>
  <si>
    <t>0-2.5</t>
    <phoneticPr fontId="6" type="noConversion"/>
  </si>
  <si>
    <t>18-20</t>
    <phoneticPr fontId="7" type="noConversion"/>
  </si>
  <si>
    <t>0-1.9</t>
    <phoneticPr fontId="6" type="noConversion"/>
  </si>
  <si>
    <t>0-2.7</t>
    <phoneticPr fontId="6" type="noConversion"/>
  </si>
  <si>
    <t>18-20</t>
    <phoneticPr fontId="6" type="noConversion"/>
  </si>
  <si>
    <t>松丰3018</t>
    <phoneticPr fontId="0" type="noConversion"/>
  </si>
  <si>
    <t>16</t>
    <phoneticPr fontId="6" type="noConversion"/>
  </si>
  <si>
    <t>1-5</t>
    <phoneticPr fontId="6" type="noConversion"/>
  </si>
  <si>
    <t>0-5.3</t>
    <phoneticPr fontId="6" type="noConversion"/>
  </si>
  <si>
    <t>1-7</t>
    <phoneticPr fontId="6" type="noConversion"/>
  </si>
  <si>
    <t>0-0.4</t>
    <phoneticPr fontId="6" type="noConversion"/>
  </si>
  <si>
    <t>0-2.6</t>
    <phoneticPr fontId="6" type="noConversion"/>
  </si>
  <si>
    <t>红</t>
    <phoneticPr fontId="6" type="noConversion"/>
  </si>
  <si>
    <t>黄</t>
    <phoneticPr fontId="6" type="noConversion"/>
  </si>
  <si>
    <t>0-40</t>
    <phoneticPr fontId="0" type="noConversion"/>
  </si>
  <si>
    <t>0-0.1</t>
    <phoneticPr fontId="6" type="noConversion"/>
  </si>
  <si>
    <t>0-4.4</t>
    <phoneticPr fontId="6" type="noConversion"/>
  </si>
  <si>
    <t>0-100</t>
    <phoneticPr fontId="3" type="noConversion"/>
  </si>
  <si>
    <t>粉红</t>
    <phoneticPr fontId="7" type="noConversion"/>
  </si>
  <si>
    <t>0-1.3</t>
    <phoneticPr fontId="6" type="noConversion"/>
  </si>
  <si>
    <t>0-2.4</t>
    <phoneticPr fontId="6" type="noConversion"/>
  </si>
  <si>
    <t>3-7</t>
    <phoneticPr fontId="6" type="noConversion"/>
  </si>
  <si>
    <t>0-0.1</t>
    <phoneticPr fontId="6" type="noConversion"/>
  </si>
  <si>
    <t>0-2.6</t>
    <phoneticPr fontId="6" type="noConversion"/>
  </si>
  <si>
    <t>18</t>
    <phoneticPr fontId="6" type="noConversion"/>
  </si>
  <si>
    <t>粉红</t>
    <phoneticPr fontId="6" type="noConversion"/>
  </si>
  <si>
    <t>1-7</t>
    <phoneticPr fontId="6" type="noConversion"/>
  </si>
  <si>
    <t>0</t>
    <phoneticPr fontId="0" type="noConversion"/>
  </si>
  <si>
    <t>0-3.6</t>
    <phoneticPr fontId="6" type="noConversion"/>
  </si>
  <si>
    <t>3-5</t>
    <phoneticPr fontId="6" type="noConversion"/>
  </si>
  <si>
    <t>0-0.9</t>
    <phoneticPr fontId="6" type="noConversion"/>
  </si>
  <si>
    <t>0-7.1</t>
    <phoneticPr fontId="6" type="noConversion"/>
  </si>
  <si>
    <t>1-5</t>
    <phoneticPr fontId="6" type="noConversion"/>
  </si>
  <si>
    <t>0-0.9</t>
    <phoneticPr fontId="6" type="noConversion"/>
  </si>
  <si>
    <t>白</t>
    <phoneticPr fontId="6" type="noConversion"/>
  </si>
  <si>
    <t>0-2.3</t>
    <phoneticPr fontId="6" type="noConversion"/>
  </si>
  <si>
    <t>3-7</t>
    <phoneticPr fontId="6" type="noConversion"/>
  </si>
  <si>
    <t>0-1.5</t>
    <phoneticPr fontId="6" type="noConversion"/>
  </si>
  <si>
    <t>0-4.3</t>
    <phoneticPr fontId="6" type="noConversion"/>
  </si>
  <si>
    <t>0-31.3</t>
    <phoneticPr fontId="0" type="noConversion"/>
  </si>
  <si>
    <t>0-11.9</t>
    <phoneticPr fontId="6" type="noConversion"/>
  </si>
  <si>
    <t>16-18</t>
    <phoneticPr fontId="7" type="noConversion"/>
  </si>
  <si>
    <t>中</t>
    <phoneticPr fontId="7" type="noConversion"/>
  </si>
  <si>
    <t>0-1.4</t>
    <phoneticPr fontId="6" type="noConversion"/>
  </si>
  <si>
    <t>0-2.4</t>
    <phoneticPr fontId="6" type="noConversion"/>
  </si>
  <si>
    <t>中</t>
    <phoneticPr fontId="6" type="noConversion"/>
  </si>
  <si>
    <t>0-3.3</t>
    <phoneticPr fontId="6" type="noConversion"/>
  </si>
  <si>
    <t>0-1.4</t>
    <phoneticPr fontId="6" type="noConversion"/>
  </si>
  <si>
    <t>0-2.2</t>
    <phoneticPr fontId="6" type="noConversion"/>
  </si>
  <si>
    <t>粉红</t>
    <phoneticPr fontId="6" type="noConversion"/>
  </si>
  <si>
    <t>0-2.8</t>
    <phoneticPr fontId="6" type="noConversion"/>
  </si>
  <si>
    <t>0-11.3</t>
    <phoneticPr fontId="6" type="noConversion"/>
  </si>
  <si>
    <t>中</t>
    <phoneticPr fontId="7" type="noConversion"/>
  </si>
  <si>
    <t>0-3.1</t>
    <phoneticPr fontId="6" type="noConversion"/>
  </si>
  <si>
    <t>21.7</t>
    <phoneticPr fontId="6" type="noConversion"/>
  </si>
  <si>
    <t>0-3.9</t>
    <phoneticPr fontId="6" type="noConversion"/>
  </si>
  <si>
    <t>21.7-92.9</t>
    <phoneticPr fontId="6" type="noConversion"/>
  </si>
  <si>
    <t>0-13.3</t>
    <phoneticPr fontId="6" type="noConversion"/>
  </si>
  <si>
    <t xml:space="preserve"> 吉单27（ck）</t>
    <phoneticPr fontId="3" type="noConversion"/>
  </si>
  <si>
    <t>14-16</t>
    <phoneticPr fontId="3" type="noConversion"/>
  </si>
  <si>
    <t>浅黄</t>
    <phoneticPr fontId="3" type="noConversion"/>
  </si>
  <si>
    <t>中上</t>
    <phoneticPr fontId="3" type="noConversion"/>
  </si>
  <si>
    <t>16</t>
    <phoneticPr fontId="7" type="noConversion"/>
  </si>
  <si>
    <t>白</t>
    <phoneticPr fontId="7" type="noConversion"/>
  </si>
  <si>
    <t>中</t>
    <phoneticPr fontId="7" type="noConversion"/>
  </si>
  <si>
    <t>2021*-2022平均</t>
    <phoneticPr fontId="6" type="noConversion"/>
  </si>
  <si>
    <t>2021*</t>
    <phoneticPr fontId="0" type="noConversion"/>
  </si>
  <si>
    <t>14-16</t>
    <phoneticPr fontId="7" type="noConversion"/>
  </si>
  <si>
    <t>2020、2022平均</t>
    <phoneticPr fontId="6" type="noConversion"/>
  </si>
  <si>
    <t>0-100</t>
    <phoneticPr fontId="6" type="noConversion"/>
  </si>
  <si>
    <t>0-2.3</t>
    <phoneticPr fontId="6" type="noConversion"/>
  </si>
  <si>
    <t>2021-2022平均</t>
    <phoneticPr fontId="6" type="noConversion"/>
  </si>
  <si>
    <t>先玉335（ck)</t>
    <phoneticPr fontId="3" type="noConversion"/>
  </si>
  <si>
    <t>16</t>
    <phoneticPr fontId="3" type="noConversion"/>
  </si>
  <si>
    <t>黄</t>
    <phoneticPr fontId="3" type="noConversion"/>
  </si>
  <si>
    <t>上</t>
    <phoneticPr fontId="3" type="noConversion"/>
  </si>
  <si>
    <t>2020、2022平均</t>
    <phoneticPr fontId="6" type="noConversion"/>
  </si>
  <si>
    <t>9.3-100</t>
    <phoneticPr fontId="6" type="noConversion"/>
  </si>
  <si>
    <t>2021-2022平均</t>
    <phoneticPr fontId="6" type="noConversion"/>
  </si>
  <si>
    <t>黄</t>
    <phoneticPr fontId="7" type="noConversion"/>
  </si>
  <si>
    <t>上</t>
    <phoneticPr fontId="7" type="noConversion"/>
  </si>
  <si>
    <t>9.3-18.7</t>
    <phoneticPr fontId="6" type="noConversion"/>
  </si>
  <si>
    <t>郑单958(ck)</t>
    <phoneticPr fontId="7" type="noConversion"/>
  </si>
  <si>
    <t>0-0.4</t>
    <phoneticPr fontId="6" type="noConversion"/>
  </si>
  <si>
    <t>0-0.4</t>
    <phoneticPr fontId="6" type="noConversion"/>
  </si>
  <si>
    <t>0-14</t>
    <phoneticPr fontId="6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</si>
</sst>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0_ "/>
    <numFmt numFmtId="178" formatCode="0_ "/>
    <numFmt numFmtId="179" formatCode="0.00_);[Red]\(0.00\)"/>
    <numFmt numFmtId="180" formatCode="0_);[Red]\(0\)"/>
    <numFmt numFmtId="181" formatCode="0.0_);[Red]\(0.0\)"/>
  </numFmts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b/>
      <sz val="14"/>
      <name val="宋体"/>
      <family val="2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6" fillId="0" borderId="0" xfId="26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8" fontId="6" fillId="0" borderId="0" xfId="25" applyNumberFormat="1" applyFont="1" applyBorder="1" applyAlignment="1">
      <alignment horizontal="center" vertical="center" wrapText="1"/>
    </xf>
    <xf numFmtId="181" fontId="6" fillId="0" borderId="0" xfId="0" applyNumberFormat="1" applyFont="1" applyBorder="1" applyAlignment="1">
      <alignment horizontal="center" vertical="center" wrapText="1"/>
    </xf>
    <xf numFmtId="180" fontId="6" fillId="0" borderId="0" xfId="0" applyNumberFormat="1" applyFont="1" applyBorder="1" applyAlignment="1">
      <alignment horizontal="center" vertical="center" wrapText="1"/>
    </xf>
    <xf numFmtId="179" fontId="6" fillId="0" borderId="0" xfId="0" applyNumberFormat="1" applyFont="1" applyBorder="1" applyAlignment="1">
      <alignment horizontal="center" vertical="center" wrapText="1"/>
    </xf>
    <xf numFmtId="0" fontId="6" fillId="2" borderId="0" xfId="20" applyFont="1" applyFill="1" applyBorder="1" applyAlignment="1">
      <alignment horizontal="center" vertical="center" wrapText="1" shrinkToFit="1"/>
    </xf>
    <xf numFmtId="49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7">
    <cellStyle name="常规" xfId="0" builtinId="0"/>
    <cellStyle name="常规 10 2 10" xfId="9"/>
    <cellStyle name="常规 10 2 10 2 4" xfId="23"/>
    <cellStyle name="常规 106" xfId="11"/>
    <cellStyle name="常规 110" xfId="13"/>
    <cellStyle name="常规 111" xfId="12"/>
    <cellStyle name="常规 112 10" xfId="15"/>
    <cellStyle name="常规 112 19" xfId="16"/>
    <cellStyle name="常规 112 2" xfId="10"/>
    <cellStyle name="常规 112 21" xfId="17"/>
    <cellStyle name="常规 112 36" xfId="19"/>
    <cellStyle name="常规 112 5" xfId="14"/>
    <cellStyle name="常规 114 15" xfId="21"/>
    <cellStyle name="常规 117 12" xfId="22"/>
    <cellStyle name="常规 126 2" xfId="18"/>
    <cellStyle name="常规 2 10" xfId="24"/>
    <cellStyle name="常规 2 11 12" xfId="20"/>
    <cellStyle name="常规 2 2 3" xfId="7"/>
    <cellStyle name="常规 2 5" xfId="6"/>
    <cellStyle name="常规 24" xfId="4"/>
    <cellStyle name="常规 3 2" xfId="1"/>
    <cellStyle name="常规 44" xfId="8"/>
    <cellStyle name="常规 46" xfId="5"/>
    <cellStyle name="常规 5 7" xfId="25"/>
    <cellStyle name="常规 60" xfId="3"/>
    <cellStyle name="常规 72" xfId="2"/>
    <cellStyle name="常规 8 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1"/>
  <sheetViews>
    <sheetView tabSelected="1" zoomScale="110" zoomScaleNormal="110" workbookViewId="0">
      <pane xSplit="3" ySplit="2" topLeftCell="D12" activePane="bottomRight" state="frozen"/>
      <selection pane="topRight" activeCell="E1" sqref="E1"/>
      <selection pane="bottomLeft" activeCell="A3" sqref="A3"/>
      <selection pane="bottomRight" activeCell="F21" sqref="F21"/>
    </sheetView>
  </sheetViews>
  <sheetFormatPr defaultRowHeight="19.5" customHeight="1"/>
  <cols>
    <col min="1" max="1" width="6.625" style="1" customWidth="1"/>
    <col min="2" max="2" width="16.625" style="19" customWidth="1"/>
    <col min="3" max="3" width="14.125" style="18" customWidth="1"/>
    <col min="4" max="4" width="7.875" style="18" customWidth="1"/>
    <col min="5" max="5" width="5.25" style="18" customWidth="1"/>
    <col min="6" max="7" width="7.125" style="18" customWidth="1"/>
    <col min="8" max="9" width="7.25" style="18" customWidth="1"/>
    <col min="10" max="10" width="6.75" style="18" customWidth="1"/>
    <col min="11" max="11" width="6" style="18" customWidth="1"/>
    <col min="12" max="12" width="5.875" style="18" customWidth="1"/>
    <col min="13" max="13" width="6.625" style="22" customWidth="1"/>
    <col min="14" max="14" width="6.75" style="18" customWidth="1"/>
    <col min="15" max="16" width="7.5" style="18" customWidth="1"/>
    <col min="17" max="17" width="4.75" style="18" customWidth="1"/>
    <col min="18" max="18" width="5.5" style="18" customWidth="1"/>
    <col min="19" max="19" width="6.75" style="22" customWidth="1"/>
    <col min="20" max="25" width="10" style="22" customWidth="1"/>
    <col min="26" max="29" width="9.125" style="22" customWidth="1"/>
    <col min="30" max="30" width="10.5" style="18" customWidth="1"/>
    <col min="31" max="31" width="9" style="23"/>
    <col min="32" max="32" width="9" style="18"/>
    <col min="33" max="33" width="13.875" style="18" customWidth="1"/>
    <col min="34" max="16384" width="9" style="18"/>
  </cols>
  <sheetData>
    <row r="1" spans="1:30" ht="19.5" customHeight="1">
      <c r="A1" s="17"/>
      <c r="C1" s="20"/>
      <c r="D1" s="45" t="s">
        <v>0</v>
      </c>
      <c r="E1" s="46"/>
      <c r="F1" s="46"/>
      <c r="G1" s="46"/>
      <c r="H1" s="46"/>
      <c r="I1" s="46"/>
      <c r="J1" s="46"/>
      <c r="K1" s="46"/>
      <c r="L1" s="46"/>
      <c r="M1" s="46"/>
      <c r="N1" s="21"/>
    </row>
    <row r="2" spans="1:30" s="24" customFormat="1" ht="32.25" customHeight="1">
      <c r="A2" s="42" t="s">
        <v>1</v>
      </c>
      <c r="B2" s="42" t="s">
        <v>86</v>
      </c>
      <c r="C2" s="42" t="s">
        <v>2</v>
      </c>
      <c r="D2" s="42" t="s">
        <v>3</v>
      </c>
      <c r="E2" s="42" t="s">
        <v>4</v>
      </c>
      <c r="F2" s="42" t="s">
        <v>5</v>
      </c>
      <c r="G2" s="42" t="s">
        <v>237</v>
      </c>
      <c r="H2" s="42" t="s">
        <v>238</v>
      </c>
      <c r="I2" s="42" t="s">
        <v>239</v>
      </c>
      <c r="J2" s="42" t="s">
        <v>6</v>
      </c>
      <c r="K2" s="42" t="s">
        <v>7</v>
      </c>
      <c r="L2" s="42" t="s">
        <v>8</v>
      </c>
      <c r="M2" s="43" t="s">
        <v>240</v>
      </c>
      <c r="N2" s="42" t="s">
        <v>9</v>
      </c>
      <c r="O2" s="42" t="s">
        <v>241</v>
      </c>
      <c r="P2" s="42" t="s">
        <v>242</v>
      </c>
      <c r="Q2" s="42" t="s">
        <v>10</v>
      </c>
      <c r="R2" s="42" t="s">
        <v>243</v>
      </c>
      <c r="S2" s="42" t="s">
        <v>244</v>
      </c>
      <c r="T2" s="43" t="s">
        <v>245</v>
      </c>
      <c r="U2" s="43" t="s">
        <v>246</v>
      </c>
      <c r="V2" s="43" t="s">
        <v>247</v>
      </c>
      <c r="W2" s="43" t="s">
        <v>248</v>
      </c>
      <c r="X2" s="43" t="s">
        <v>249</v>
      </c>
      <c r="Y2" s="43" t="s">
        <v>11</v>
      </c>
      <c r="Z2" s="43" t="s">
        <v>250</v>
      </c>
      <c r="AA2" s="43" t="s">
        <v>251</v>
      </c>
      <c r="AB2" s="43" t="s">
        <v>252</v>
      </c>
      <c r="AC2" s="43" t="s">
        <v>253</v>
      </c>
      <c r="AD2" s="42" t="s">
        <v>254</v>
      </c>
    </row>
    <row r="3" spans="1:30" s="2" customFormat="1" ht="18.95" customHeight="1">
      <c r="A3" s="44" t="s">
        <v>151</v>
      </c>
      <c r="B3" s="44" t="s">
        <v>89</v>
      </c>
      <c r="C3" s="3">
        <v>2021</v>
      </c>
      <c r="D3" s="4">
        <v>7.2583333333333329</v>
      </c>
      <c r="E3" s="5">
        <f>114+F3</f>
        <v>114</v>
      </c>
      <c r="F3" s="5">
        <v>0</v>
      </c>
      <c r="G3" s="5">
        <v>8.3333333333333339</v>
      </c>
      <c r="H3" s="5">
        <v>273.91111111111115</v>
      </c>
      <c r="I3" s="5">
        <v>116.08888888888883</v>
      </c>
      <c r="J3" s="6">
        <v>0.23333333333333331</v>
      </c>
      <c r="K3" s="6">
        <v>19.77333333333333</v>
      </c>
      <c r="L3" s="6">
        <v>0.58666666666666667</v>
      </c>
      <c r="M3" s="9" t="s">
        <v>152</v>
      </c>
      <c r="N3" s="6">
        <v>230.3666666666667</v>
      </c>
      <c r="O3" s="6">
        <v>82.579993661126295</v>
      </c>
      <c r="P3" s="6">
        <v>37.91618863049095</v>
      </c>
      <c r="Q3" s="3" t="s">
        <v>12</v>
      </c>
      <c r="R3" s="3" t="s">
        <v>13</v>
      </c>
      <c r="S3" s="3" t="s">
        <v>70</v>
      </c>
      <c r="T3" s="9" t="s">
        <v>14</v>
      </c>
      <c r="U3" s="9">
        <v>0</v>
      </c>
      <c r="V3" s="9">
        <v>0</v>
      </c>
      <c r="W3" s="9" t="s">
        <v>84</v>
      </c>
      <c r="X3" s="9">
        <v>0</v>
      </c>
      <c r="Y3" s="9">
        <v>0</v>
      </c>
      <c r="Z3" s="9">
        <v>0</v>
      </c>
      <c r="AA3" s="9" t="s">
        <v>91</v>
      </c>
      <c r="AB3" s="9">
        <v>0</v>
      </c>
      <c r="AC3" s="9">
        <v>0</v>
      </c>
      <c r="AD3" s="6">
        <v>30.616666666666667</v>
      </c>
    </row>
    <row r="4" spans="1:30" s="2" customFormat="1" ht="18.95" customHeight="1">
      <c r="A4" s="3"/>
      <c r="B4" s="3"/>
      <c r="C4" s="3">
        <v>2022</v>
      </c>
      <c r="D4" s="4">
        <v>7.2716666666666674</v>
      </c>
      <c r="E4" s="3">
        <v>118</v>
      </c>
      <c r="F4" s="3">
        <v>1</v>
      </c>
      <c r="G4" s="5">
        <v>7.666666666666667</v>
      </c>
      <c r="H4" s="5">
        <v>277.75</v>
      </c>
      <c r="I4" s="5">
        <v>103.57333333333334</v>
      </c>
      <c r="J4" s="6">
        <v>0.41666666666666669</v>
      </c>
      <c r="K4" s="6">
        <v>18.169999999999998</v>
      </c>
      <c r="L4" s="6">
        <v>0.60166666666666668</v>
      </c>
      <c r="M4" s="9" t="s">
        <v>153</v>
      </c>
      <c r="N4" s="6">
        <v>191.44</v>
      </c>
      <c r="O4" s="6">
        <v>83.08</v>
      </c>
      <c r="P4" s="6">
        <v>30.549999999999997</v>
      </c>
      <c r="Q4" s="3" t="s">
        <v>12</v>
      </c>
      <c r="R4" s="3" t="s">
        <v>13</v>
      </c>
      <c r="S4" s="3" t="s">
        <v>155</v>
      </c>
      <c r="T4" s="9" t="s">
        <v>147</v>
      </c>
      <c r="U4" s="9">
        <v>0</v>
      </c>
      <c r="V4" s="9">
        <v>0</v>
      </c>
      <c r="W4" s="9" t="s">
        <v>156</v>
      </c>
      <c r="X4" s="9">
        <v>0</v>
      </c>
      <c r="Y4" s="9">
        <v>0</v>
      </c>
      <c r="Z4" s="9">
        <v>0</v>
      </c>
      <c r="AA4" s="9" t="s">
        <v>154</v>
      </c>
      <c r="AB4" s="9">
        <v>0</v>
      </c>
      <c r="AC4" s="9">
        <v>0</v>
      </c>
      <c r="AD4" s="6">
        <v>28.3</v>
      </c>
    </row>
    <row r="5" spans="1:30" s="2" customFormat="1" ht="18.95" customHeight="1">
      <c r="A5" s="3"/>
      <c r="B5" s="7"/>
      <c r="C5" s="25" t="s">
        <v>150</v>
      </c>
      <c r="D5" s="26">
        <f>AVERAGE(D3:D4)</f>
        <v>7.2650000000000006</v>
      </c>
      <c r="E5" s="27">
        <f t="shared" ref="E5" si="0">AVERAGE(E3:E4)</f>
        <v>116</v>
      </c>
      <c r="F5" s="27">
        <f t="shared" ref="F5" si="1">AVERAGE(F3:F4)</f>
        <v>0.5</v>
      </c>
      <c r="G5" s="27">
        <f t="shared" ref="G5" si="2">AVERAGE(G3:G4)</f>
        <v>8</v>
      </c>
      <c r="H5" s="27">
        <f t="shared" ref="H5" si="3">AVERAGE(H3:H4)</f>
        <v>275.83055555555558</v>
      </c>
      <c r="I5" s="27">
        <f t="shared" ref="I5" si="4">AVERAGE(I3:I4)</f>
        <v>109.83111111111108</v>
      </c>
      <c r="J5" s="28">
        <f t="shared" ref="J5" si="5">AVERAGE(J3:J4)</f>
        <v>0.32500000000000001</v>
      </c>
      <c r="K5" s="28">
        <f t="shared" ref="K5" si="6">AVERAGE(K3:K4)</f>
        <v>18.971666666666664</v>
      </c>
      <c r="L5" s="28">
        <f t="shared" ref="L5" si="7">AVERAGE(L3:L4)</f>
        <v>0.59416666666666673</v>
      </c>
      <c r="M5" s="29" t="s">
        <v>153</v>
      </c>
      <c r="N5" s="28">
        <f t="shared" ref="N5" si="8">AVERAGE(N3:N4)</f>
        <v>210.90333333333336</v>
      </c>
      <c r="O5" s="28">
        <f t="shared" ref="O5" si="9">AVERAGE(O3:O4)</f>
        <v>82.829996830563147</v>
      </c>
      <c r="P5" s="28">
        <f t="shared" ref="P5" si="10">AVERAGE(P3:P4)</f>
        <v>34.233094315245474</v>
      </c>
      <c r="Q5" s="25" t="s">
        <v>255</v>
      </c>
      <c r="R5" s="25" t="s">
        <v>256</v>
      </c>
      <c r="S5" s="29" t="s">
        <v>146</v>
      </c>
      <c r="T5" s="29" t="s">
        <v>147</v>
      </c>
      <c r="U5" s="16">
        <v>0</v>
      </c>
      <c r="V5" s="16">
        <v>0</v>
      </c>
      <c r="W5" s="16" t="s">
        <v>156</v>
      </c>
      <c r="X5" s="16">
        <v>0</v>
      </c>
      <c r="Y5" s="16">
        <v>0</v>
      </c>
      <c r="Z5" s="16">
        <v>0</v>
      </c>
      <c r="AA5" s="16" t="s">
        <v>257</v>
      </c>
      <c r="AB5" s="16">
        <v>0</v>
      </c>
      <c r="AC5" s="16">
        <v>0</v>
      </c>
      <c r="AD5" s="28">
        <f>AVERAGE(AD3:AD4)</f>
        <v>29.458333333333336</v>
      </c>
    </row>
    <row r="6" spans="1:30" s="2" customFormat="1" ht="18.95" customHeight="1">
      <c r="A6" s="3"/>
      <c r="B6" s="44" t="s">
        <v>87</v>
      </c>
      <c r="C6" s="3">
        <v>2021</v>
      </c>
      <c r="D6" s="4">
        <v>7.2533333333333347</v>
      </c>
      <c r="E6" s="5">
        <f>114+F6</f>
        <v>114</v>
      </c>
      <c r="F6" s="5">
        <v>0</v>
      </c>
      <c r="G6" s="5">
        <v>8</v>
      </c>
      <c r="H6" s="5">
        <v>312.63333333333333</v>
      </c>
      <c r="I6" s="5">
        <v>121.09444444444449</v>
      </c>
      <c r="J6" s="6">
        <v>0.23333333333333331</v>
      </c>
      <c r="K6" s="6">
        <v>21.331666666666667</v>
      </c>
      <c r="L6" s="6">
        <v>0.19999999999999998</v>
      </c>
      <c r="M6" s="9" t="s">
        <v>88</v>
      </c>
      <c r="N6" s="6">
        <v>201.66666666666666</v>
      </c>
      <c r="O6" s="6">
        <v>81.993773717518465</v>
      </c>
      <c r="P6" s="6">
        <v>38.667073643410852</v>
      </c>
      <c r="Q6" s="3" t="s">
        <v>12</v>
      </c>
      <c r="R6" s="3" t="s">
        <v>13</v>
      </c>
      <c r="S6" s="3" t="s">
        <v>70</v>
      </c>
      <c r="T6" s="9" t="s">
        <v>14</v>
      </c>
      <c r="U6" s="9" t="s">
        <v>30</v>
      </c>
      <c r="V6" s="9">
        <v>0</v>
      </c>
      <c r="W6" s="9" t="s">
        <v>84</v>
      </c>
      <c r="X6" s="9">
        <v>0</v>
      </c>
      <c r="Y6" s="9">
        <v>0</v>
      </c>
      <c r="Z6" s="9">
        <v>0</v>
      </c>
      <c r="AA6" s="9" t="s">
        <v>62</v>
      </c>
      <c r="AB6" s="9">
        <v>0</v>
      </c>
      <c r="AC6" s="9">
        <v>0</v>
      </c>
      <c r="AD6" s="6">
        <v>28.633333333333333</v>
      </c>
    </row>
    <row r="7" spans="1:30" s="2" customFormat="1" ht="18.95" customHeight="1">
      <c r="A7" s="3"/>
      <c r="B7" s="3"/>
      <c r="C7" s="3">
        <v>2022</v>
      </c>
      <c r="D7" s="4">
        <v>7.2733333333333334</v>
      </c>
      <c r="E7" s="3">
        <v>118</v>
      </c>
      <c r="F7" s="3">
        <v>1</v>
      </c>
      <c r="G7" s="5">
        <v>7.5</v>
      </c>
      <c r="H7" s="5">
        <v>315.15000000000003</v>
      </c>
      <c r="I7" s="5">
        <v>108.86666666666667</v>
      </c>
      <c r="J7" s="6">
        <v>1.1950000000000001</v>
      </c>
      <c r="K7" s="6">
        <v>21.381666666666671</v>
      </c>
      <c r="L7" s="6">
        <v>0.24</v>
      </c>
      <c r="M7" s="9" t="s">
        <v>145</v>
      </c>
      <c r="N7" s="6">
        <v>199.71999999999997</v>
      </c>
      <c r="O7" s="6">
        <v>82.94</v>
      </c>
      <c r="P7" s="6">
        <v>33.833333333333336</v>
      </c>
      <c r="Q7" s="3" t="s">
        <v>12</v>
      </c>
      <c r="R7" s="3" t="s">
        <v>13</v>
      </c>
      <c r="S7" s="3" t="s">
        <v>146</v>
      </c>
      <c r="T7" s="9" t="s">
        <v>147</v>
      </c>
      <c r="U7" s="9">
        <v>0</v>
      </c>
      <c r="V7" s="9">
        <v>0</v>
      </c>
      <c r="W7" s="9" t="s">
        <v>148</v>
      </c>
      <c r="X7" s="9">
        <v>0</v>
      </c>
      <c r="Y7" s="9">
        <v>0</v>
      </c>
      <c r="Z7" s="9">
        <v>0</v>
      </c>
      <c r="AA7" s="9" t="s">
        <v>149</v>
      </c>
      <c r="AB7" s="9">
        <v>0</v>
      </c>
      <c r="AC7" s="9">
        <v>0</v>
      </c>
      <c r="AD7" s="6">
        <v>27</v>
      </c>
    </row>
    <row r="8" spans="1:30" s="2" customFormat="1" ht="18.95" customHeight="1">
      <c r="A8" s="3"/>
      <c r="B8" s="7"/>
      <c r="C8" s="25" t="s">
        <v>150</v>
      </c>
      <c r="D8" s="26">
        <f>AVERAGE(D6:D7)</f>
        <v>7.2633333333333336</v>
      </c>
      <c r="E8" s="27">
        <f t="shared" ref="E8:I8" si="11">AVERAGE(E6:E7)</f>
        <v>116</v>
      </c>
      <c r="F8" s="27">
        <f t="shared" si="11"/>
        <v>0.5</v>
      </c>
      <c r="G8" s="27">
        <f t="shared" si="11"/>
        <v>7.75</v>
      </c>
      <c r="H8" s="27">
        <f t="shared" si="11"/>
        <v>313.89166666666665</v>
      </c>
      <c r="I8" s="27">
        <f t="shared" si="11"/>
        <v>114.98055555555558</v>
      </c>
      <c r="J8" s="28">
        <f t="shared" ref="J8" si="12">AVERAGE(J6:J7)</f>
        <v>0.71416666666666673</v>
      </c>
      <c r="K8" s="28">
        <f t="shared" ref="K8" si="13">AVERAGE(K6:K7)</f>
        <v>21.356666666666669</v>
      </c>
      <c r="L8" s="28">
        <f t="shared" ref="L8" si="14">AVERAGE(L6:L7)</f>
        <v>0.21999999999999997</v>
      </c>
      <c r="M8" s="29" t="s">
        <v>145</v>
      </c>
      <c r="N8" s="28">
        <f>AVERAGE(N6:N7)</f>
        <v>200.69333333333333</v>
      </c>
      <c r="O8" s="28">
        <f t="shared" ref="O8" si="15">AVERAGE(O6:O7)</f>
        <v>82.466886858759239</v>
      </c>
      <c r="P8" s="28">
        <f t="shared" ref="P8" si="16">AVERAGE(P6:P7)</f>
        <v>36.250203488372094</v>
      </c>
      <c r="Q8" s="25" t="s">
        <v>255</v>
      </c>
      <c r="R8" s="25" t="s">
        <v>256</v>
      </c>
      <c r="S8" s="29" t="s">
        <v>146</v>
      </c>
      <c r="T8" s="29" t="s">
        <v>147</v>
      </c>
      <c r="U8" s="16" t="s">
        <v>30</v>
      </c>
      <c r="V8" s="16">
        <v>0</v>
      </c>
      <c r="W8" s="16" t="s">
        <v>84</v>
      </c>
      <c r="X8" s="16">
        <v>0</v>
      </c>
      <c r="Y8" s="16">
        <v>0</v>
      </c>
      <c r="Z8" s="16">
        <v>0</v>
      </c>
      <c r="AA8" s="16" t="s">
        <v>149</v>
      </c>
      <c r="AB8" s="16">
        <v>0</v>
      </c>
      <c r="AC8" s="16">
        <v>0</v>
      </c>
      <c r="AD8" s="28">
        <f>AVERAGE(AD6:AD7)</f>
        <v>27.816666666666666</v>
      </c>
    </row>
    <row r="9" spans="1:30" s="2" customFormat="1" ht="18.95" customHeight="1">
      <c r="A9" s="3"/>
      <c r="B9" s="44" t="s">
        <v>258</v>
      </c>
      <c r="C9" s="3">
        <v>2021</v>
      </c>
      <c r="D9" s="4">
        <v>7.2416666666666671</v>
      </c>
      <c r="E9" s="5">
        <f>114+F9</f>
        <v>114</v>
      </c>
      <c r="F9" s="5">
        <v>0</v>
      </c>
      <c r="G9" s="5">
        <v>7.666666666666667</v>
      </c>
      <c r="H9" s="5">
        <v>280.46111111111117</v>
      </c>
      <c r="I9" s="5">
        <v>104.05</v>
      </c>
      <c r="J9" s="6">
        <v>0.21666666666666667</v>
      </c>
      <c r="K9" s="6">
        <v>18.738333333333333</v>
      </c>
      <c r="L9" s="6">
        <v>0.3666666666666667</v>
      </c>
      <c r="M9" s="9" t="s">
        <v>198</v>
      </c>
      <c r="N9" s="6">
        <v>178.45555555555555</v>
      </c>
      <c r="O9" s="6">
        <v>78.544861650601831</v>
      </c>
      <c r="P9" s="6">
        <v>31.55</v>
      </c>
      <c r="Q9" s="3" t="s">
        <v>15</v>
      </c>
      <c r="R9" s="3" t="s">
        <v>13</v>
      </c>
      <c r="S9" s="3" t="s">
        <v>70</v>
      </c>
      <c r="T9" s="9" t="s">
        <v>22</v>
      </c>
      <c r="U9" s="9">
        <v>0</v>
      </c>
      <c r="V9" s="9">
        <v>0</v>
      </c>
      <c r="W9" s="9" t="s">
        <v>72</v>
      </c>
      <c r="X9" s="9">
        <v>0</v>
      </c>
      <c r="Y9" s="9">
        <v>0</v>
      </c>
      <c r="Z9" s="9">
        <v>0</v>
      </c>
      <c r="AA9" s="9" t="s">
        <v>71</v>
      </c>
      <c r="AB9" s="9">
        <v>0</v>
      </c>
      <c r="AC9" s="9">
        <v>0</v>
      </c>
      <c r="AD9" s="6">
        <v>28.616666666666667</v>
      </c>
    </row>
    <row r="10" spans="1:30" s="2" customFormat="1" ht="18.95" customHeight="1">
      <c r="A10" s="3"/>
      <c r="B10" s="3"/>
      <c r="C10" s="3">
        <v>2022</v>
      </c>
      <c r="D10" s="4">
        <v>7.2549999999999999</v>
      </c>
      <c r="E10" s="3">
        <v>117</v>
      </c>
      <c r="F10" s="3">
        <v>0</v>
      </c>
      <c r="G10" s="5">
        <v>7</v>
      </c>
      <c r="H10" s="5">
        <v>288.05</v>
      </c>
      <c r="I10" s="5">
        <v>92.723333333333343</v>
      </c>
      <c r="J10" s="6">
        <v>1.8116666666666668</v>
      </c>
      <c r="K10" s="6">
        <v>18.200000000000003</v>
      </c>
      <c r="L10" s="6">
        <v>0.57833333333333337</v>
      </c>
      <c r="M10" s="9" t="s">
        <v>136</v>
      </c>
      <c r="N10" s="6">
        <v>179.06</v>
      </c>
      <c r="O10" s="6">
        <v>81.899999999999991</v>
      </c>
      <c r="P10" s="6">
        <v>32.31666666666667</v>
      </c>
      <c r="Q10" s="3" t="s">
        <v>15</v>
      </c>
      <c r="R10" s="3" t="s">
        <v>13</v>
      </c>
      <c r="S10" s="3" t="s">
        <v>127</v>
      </c>
      <c r="T10" s="9" t="s">
        <v>142</v>
      </c>
      <c r="U10" s="9">
        <v>0</v>
      </c>
      <c r="V10" s="9">
        <v>0</v>
      </c>
      <c r="W10" s="9" t="s">
        <v>143</v>
      </c>
      <c r="X10" s="9">
        <v>0</v>
      </c>
      <c r="Y10" s="9">
        <v>0</v>
      </c>
      <c r="Z10" s="9">
        <v>0</v>
      </c>
      <c r="AA10" s="9" t="s">
        <v>144</v>
      </c>
      <c r="AB10" s="9">
        <v>0</v>
      </c>
      <c r="AC10" s="9">
        <v>0</v>
      </c>
      <c r="AD10" s="6">
        <v>26.900000000000002</v>
      </c>
    </row>
    <row r="11" spans="1:30" s="2" customFormat="1" ht="18.95" customHeight="1">
      <c r="A11" s="7"/>
      <c r="B11" s="7"/>
      <c r="C11" s="25" t="s">
        <v>122</v>
      </c>
      <c r="D11" s="26">
        <f>AVERAGE(D9:D10)</f>
        <v>7.2483333333333331</v>
      </c>
      <c r="E11" s="27">
        <f t="shared" ref="E11" si="17">AVERAGE(E9:E10)</f>
        <v>115.5</v>
      </c>
      <c r="F11" s="27">
        <f t="shared" ref="F11" si="18">AVERAGE(F9:F10)</f>
        <v>0</v>
      </c>
      <c r="G11" s="27">
        <f t="shared" ref="G11" si="19">AVERAGE(G9:G10)</f>
        <v>7.3333333333333339</v>
      </c>
      <c r="H11" s="27">
        <f t="shared" ref="H11" si="20">AVERAGE(H9:H10)</f>
        <v>284.25555555555559</v>
      </c>
      <c r="I11" s="27">
        <f t="shared" ref="I11" si="21">AVERAGE(I9:I10)</f>
        <v>98.38666666666667</v>
      </c>
      <c r="J11" s="28">
        <f t="shared" ref="J11" si="22">AVERAGE(J9:J10)</f>
        <v>1.0141666666666667</v>
      </c>
      <c r="K11" s="28">
        <f t="shared" ref="K11" si="23">AVERAGE(K9:K10)</f>
        <v>18.469166666666666</v>
      </c>
      <c r="L11" s="28">
        <f t="shared" ref="L11" si="24">AVERAGE(L9:L10)</f>
        <v>0.47250000000000003</v>
      </c>
      <c r="M11" s="29" t="s">
        <v>136</v>
      </c>
      <c r="N11" s="28">
        <f t="shared" ref="N11" si="25">AVERAGE(N9:N10)</f>
        <v>178.75777777777779</v>
      </c>
      <c r="O11" s="28">
        <f t="shared" ref="O11" si="26">AVERAGE(O9:O10)</f>
        <v>80.222430825300904</v>
      </c>
      <c r="P11" s="28">
        <f t="shared" ref="P11" si="27">AVERAGE(P9:P10)</f>
        <v>31.933333333333337</v>
      </c>
      <c r="Q11" s="25" t="s">
        <v>259</v>
      </c>
      <c r="R11" s="25" t="s">
        <v>260</v>
      </c>
      <c r="S11" s="29" t="s">
        <v>203</v>
      </c>
      <c r="T11" s="29" t="s">
        <v>142</v>
      </c>
      <c r="U11" s="16">
        <v>0</v>
      </c>
      <c r="V11" s="16">
        <v>0</v>
      </c>
      <c r="W11" s="16" t="s">
        <v>72</v>
      </c>
      <c r="X11" s="16">
        <v>0</v>
      </c>
      <c r="Y11" s="16">
        <v>0</v>
      </c>
      <c r="Z11" s="16">
        <v>0</v>
      </c>
      <c r="AA11" s="16" t="s">
        <v>261</v>
      </c>
      <c r="AB11" s="16">
        <v>0</v>
      </c>
      <c r="AC11" s="16">
        <v>0</v>
      </c>
      <c r="AD11" s="28">
        <f>AVERAGE(AD9:AD10)</f>
        <v>27.758333333333333</v>
      </c>
    </row>
    <row r="12" spans="1:30" s="2" customFormat="1" ht="18.95" customHeight="1">
      <c r="A12" s="44" t="s">
        <v>189</v>
      </c>
      <c r="B12" s="44" t="s">
        <v>92</v>
      </c>
      <c r="C12" s="3">
        <v>2021</v>
      </c>
      <c r="D12" s="4">
        <v>7.2640000000000002</v>
      </c>
      <c r="E12" s="5">
        <f>119+F12</f>
        <v>120</v>
      </c>
      <c r="F12" s="5">
        <v>1</v>
      </c>
      <c r="G12" s="5">
        <v>8.1999999999999993</v>
      </c>
      <c r="H12" s="5">
        <v>315.60000000000002</v>
      </c>
      <c r="I12" s="5">
        <v>112</v>
      </c>
      <c r="J12" s="6">
        <v>0.75</v>
      </c>
      <c r="K12" s="6">
        <v>20.56</v>
      </c>
      <c r="L12" s="6">
        <v>0.44000000000000006</v>
      </c>
      <c r="M12" s="9" t="s">
        <v>124</v>
      </c>
      <c r="N12" s="6">
        <v>257.9933333333334</v>
      </c>
      <c r="O12" s="6">
        <v>79.438057578536615</v>
      </c>
      <c r="P12" s="6">
        <v>42.92</v>
      </c>
      <c r="Q12" s="3" t="s">
        <v>12</v>
      </c>
      <c r="R12" s="3" t="s">
        <v>165</v>
      </c>
      <c r="S12" s="3" t="s">
        <v>166</v>
      </c>
      <c r="T12" s="9" t="s">
        <v>14</v>
      </c>
      <c r="U12" s="9">
        <v>0</v>
      </c>
      <c r="V12" s="9">
        <v>0</v>
      </c>
      <c r="W12" s="9" t="s">
        <v>60</v>
      </c>
      <c r="X12" s="9">
        <v>0</v>
      </c>
      <c r="Y12" s="9">
        <v>90</v>
      </c>
      <c r="Z12" s="9">
        <v>0</v>
      </c>
      <c r="AA12" s="9" t="s">
        <v>74</v>
      </c>
      <c r="AB12" s="9">
        <v>0</v>
      </c>
      <c r="AC12" s="9">
        <v>0</v>
      </c>
      <c r="AD12" s="6">
        <v>30.15</v>
      </c>
    </row>
    <row r="13" spans="1:30" s="2" customFormat="1" ht="18.95" customHeight="1">
      <c r="A13" s="3"/>
      <c r="B13" s="3"/>
      <c r="C13" s="3">
        <v>2022</v>
      </c>
      <c r="D13" s="4">
        <v>7.31</v>
      </c>
      <c r="E13" s="3">
        <v>122</v>
      </c>
      <c r="F13" s="3">
        <v>0</v>
      </c>
      <c r="G13" s="5">
        <v>7.8</v>
      </c>
      <c r="H13" s="5">
        <v>319.2</v>
      </c>
      <c r="I13" s="5">
        <v>99.8</v>
      </c>
      <c r="J13" s="6">
        <v>0</v>
      </c>
      <c r="K13" s="6">
        <v>18.98</v>
      </c>
      <c r="L13" s="6">
        <v>0.74</v>
      </c>
      <c r="M13" s="9" t="s">
        <v>119</v>
      </c>
      <c r="N13" s="6">
        <v>215.74</v>
      </c>
      <c r="O13" s="6">
        <v>80.350999448580083</v>
      </c>
      <c r="P13" s="6">
        <v>34.084046511627903</v>
      </c>
      <c r="Q13" s="3" t="s">
        <v>191</v>
      </c>
      <c r="R13" s="3" t="s">
        <v>13</v>
      </c>
      <c r="S13" s="3" t="s">
        <v>120</v>
      </c>
      <c r="T13" s="9" t="s">
        <v>192</v>
      </c>
      <c r="U13" s="9" t="s">
        <v>128</v>
      </c>
      <c r="V13" s="9" t="s">
        <v>193</v>
      </c>
      <c r="W13" s="9" t="s">
        <v>194</v>
      </c>
      <c r="X13" s="9">
        <v>0</v>
      </c>
      <c r="Y13" s="9">
        <v>0</v>
      </c>
      <c r="Z13" s="9">
        <v>0</v>
      </c>
      <c r="AA13" s="9" t="s">
        <v>195</v>
      </c>
      <c r="AB13" s="9">
        <v>0</v>
      </c>
      <c r="AC13" s="9" t="s">
        <v>196</v>
      </c>
      <c r="AD13" s="6">
        <v>30.790000000000003</v>
      </c>
    </row>
    <row r="14" spans="1:30" s="2" customFormat="1" ht="18.95" customHeight="1">
      <c r="A14" s="3"/>
      <c r="B14" s="7"/>
      <c r="C14" s="25" t="s">
        <v>129</v>
      </c>
      <c r="D14" s="26">
        <f>AVERAGE(D12:D13)</f>
        <v>7.2869999999999999</v>
      </c>
      <c r="E14" s="27">
        <f t="shared" ref="E14" si="28">AVERAGE(E12:E13)</f>
        <v>121</v>
      </c>
      <c r="F14" s="27">
        <f t="shared" ref="F14" si="29">AVERAGE(F12:F13)</f>
        <v>0.5</v>
      </c>
      <c r="G14" s="27">
        <f t="shared" ref="G14" si="30">AVERAGE(G12:G13)</f>
        <v>8</v>
      </c>
      <c r="H14" s="27">
        <f t="shared" ref="H14" si="31">AVERAGE(H12:H13)</f>
        <v>317.39999999999998</v>
      </c>
      <c r="I14" s="27">
        <f t="shared" ref="I14" si="32">AVERAGE(I12:I13)</f>
        <v>105.9</v>
      </c>
      <c r="J14" s="28">
        <f t="shared" ref="J14" si="33">AVERAGE(J12:J13)</f>
        <v>0.375</v>
      </c>
      <c r="K14" s="28">
        <f t="shared" ref="K14" si="34">AVERAGE(K12:K13)</f>
        <v>19.77</v>
      </c>
      <c r="L14" s="28">
        <f t="shared" ref="L14" si="35">AVERAGE(L12:L13)</f>
        <v>0.59000000000000008</v>
      </c>
      <c r="M14" s="29" t="s">
        <v>119</v>
      </c>
      <c r="N14" s="28">
        <f t="shared" ref="N14" si="36">AVERAGE(N12:N13)</f>
        <v>236.8666666666667</v>
      </c>
      <c r="O14" s="28">
        <f t="shared" ref="O14" si="37">AVERAGE(O12:O13)</f>
        <v>79.894528513558356</v>
      </c>
      <c r="P14" s="28">
        <f t="shared" ref="P14" si="38">AVERAGE(P12:P13)</f>
        <v>38.502023255813953</v>
      </c>
      <c r="Q14" s="25" t="s">
        <v>262</v>
      </c>
      <c r="R14" s="25" t="s">
        <v>263</v>
      </c>
      <c r="S14" s="29" t="s">
        <v>264</v>
      </c>
      <c r="T14" s="29" t="s">
        <v>265</v>
      </c>
      <c r="U14" s="16">
        <v>0</v>
      </c>
      <c r="V14" s="16" t="s">
        <v>193</v>
      </c>
      <c r="W14" s="16" t="s">
        <v>60</v>
      </c>
      <c r="X14" s="16">
        <v>0</v>
      </c>
      <c r="Y14" s="16" t="s">
        <v>266</v>
      </c>
      <c r="Z14" s="16">
        <v>0</v>
      </c>
      <c r="AA14" s="16" t="s">
        <v>267</v>
      </c>
      <c r="AB14" s="16">
        <v>0</v>
      </c>
      <c r="AC14" s="16" t="s">
        <v>196</v>
      </c>
      <c r="AD14" s="28">
        <f>AVERAGE(AD12:AD13)</f>
        <v>30.47</v>
      </c>
    </row>
    <row r="15" spans="1:30" s="2" customFormat="1" ht="18.95" customHeight="1">
      <c r="A15" s="3"/>
      <c r="B15" s="44" t="s">
        <v>268</v>
      </c>
      <c r="C15" s="3">
        <v>2021</v>
      </c>
      <c r="D15" s="4">
        <v>7.2439999999999998</v>
      </c>
      <c r="E15" s="5">
        <f>119+F15</f>
        <v>119</v>
      </c>
      <c r="F15" s="5">
        <v>0</v>
      </c>
      <c r="G15" s="5">
        <v>8.1999999999999993</v>
      </c>
      <c r="H15" s="5">
        <v>311.25</v>
      </c>
      <c r="I15" s="5">
        <v>123</v>
      </c>
      <c r="J15" s="6">
        <v>0</v>
      </c>
      <c r="K15" s="6">
        <v>19.100000000000001</v>
      </c>
      <c r="L15" s="6">
        <v>0.42000000000000004</v>
      </c>
      <c r="M15" s="9" t="s">
        <v>198</v>
      </c>
      <c r="N15" s="6">
        <v>200.4533333333334</v>
      </c>
      <c r="O15" s="6">
        <v>82.743482756627586</v>
      </c>
      <c r="P15" s="6">
        <v>37.56</v>
      </c>
      <c r="Q15" s="3" t="s">
        <v>15</v>
      </c>
      <c r="R15" s="3" t="s">
        <v>190</v>
      </c>
      <c r="S15" s="3" t="s">
        <v>228</v>
      </c>
      <c r="T15" s="9" t="s">
        <v>14</v>
      </c>
      <c r="U15" s="9">
        <v>0</v>
      </c>
      <c r="V15" s="9">
        <v>0</v>
      </c>
      <c r="W15" s="9">
        <v>0</v>
      </c>
      <c r="X15" s="9">
        <v>0</v>
      </c>
      <c r="Y15" s="9">
        <v>77</v>
      </c>
      <c r="Z15" s="9">
        <v>0</v>
      </c>
      <c r="AA15" s="9" t="s">
        <v>30</v>
      </c>
      <c r="AB15" s="9">
        <v>0</v>
      </c>
      <c r="AC15" s="9">
        <v>0</v>
      </c>
      <c r="AD15" s="6">
        <v>27.283333333333331</v>
      </c>
    </row>
    <row r="16" spans="1:30" s="2" customFormat="1" ht="18.95" customHeight="1">
      <c r="A16" s="3"/>
      <c r="B16" s="3"/>
      <c r="C16" s="3">
        <v>2022</v>
      </c>
      <c r="D16" s="4">
        <v>7.2799999999999994</v>
      </c>
      <c r="E16" s="3">
        <v>122</v>
      </c>
      <c r="F16" s="3">
        <v>0</v>
      </c>
      <c r="G16" s="5">
        <v>8.1999999999999993</v>
      </c>
      <c r="H16" s="5">
        <v>317</v>
      </c>
      <c r="I16" s="5">
        <v>117.8</v>
      </c>
      <c r="J16" s="6">
        <v>0.22000000000000003</v>
      </c>
      <c r="K16" s="6">
        <v>19.32</v>
      </c>
      <c r="L16" s="6">
        <v>0.32</v>
      </c>
      <c r="M16" s="9" t="s">
        <v>153</v>
      </c>
      <c r="N16" s="6">
        <v>186.33333333333331</v>
      </c>
      <c r="O16" s="6">
        <v>83.898971377459759</v>
      </c>
      <c r="P16" s="6">
        <v>33.176589147286819</v>
      </c>
      <c r="Q16" s="3" t="s">
        <v>184</v>
      </c>
      <c r="R16" s="3" t="s">
        <v>13</v>
      </c>
      <c r="S16" s="3" t="s">
        <v>146</v>
      </c>
      <c r="T16" s="9" t="s">
        <v>185</v>
      </c>
      <c r="U16" s="9" t="s">
        <v>186</v>
      </c>
      <c r="V16" s="9" t="s">
        <v>186</v>
      </c>
      <c r="W16" s="9" t="s">
        <v>187</v>
      </c>
      <c r="X16" s="9">
        <v>0</v>
      </c>
      <c r="Y16" s="9">
        <v>0</v>
      </c>
      <c r="Z16" s="9">
        <v>0</v>
      </c>
      <c r="AA16" s="9" t="s">
        <v>187</v>
      </c>
      <c r="AB16" s="9">
        <v>0</v>
      </c>
      <c r="AC16" s="9" t="s">
        <v>188</v>
      </c>
      <c r="AD16" s="6">
        <v>27.501111111111111</v>
      </c>
    </row>
    <row r="17" spans="1:30" s="2" customFormat="1" ht="18.95" customHeight="1">
      <c r="A17" s="7"/>
      <c r="B17" s="7"/>
      <c r="C17" s="25" t="s">
        <v>150</v>
      </c>
      <c r="D17" s="26">
        <f>AVERAGE(D15:D16)</f>
        <v>7.2619999999999996</v>
      </c>
      <c r="E17" s="27">
        <f t="shared" ref="E17" si="39">AVERAGE(E15:E16)</f>
        <v>120.5</v>
      </c>
      <c r="F17" s="27">
        <f t="shared" ref="F17" si="40">AVERAGE(F15:F16)</f>
        <v>0</v>
      </c>
      <c r="G17" s="27">
        <f t="shared" ref="G17" si="41">AVERAGE(G15:G16)</f>
        <v>8.1999999999999993</v>
      </c>
      <c r="H17" s="27">
        <f t="shared" ref="H17" si="42">AVERAGE(H15:H16)</f>
        <v>314.125</v>
      </c>
      <c r="I17" s="27">
        <f t="shared" ref="I17" si="43">AVERAGE(I15:I16)</f>
        <v>120.4</v>
      </c>
      <c r="J17" s="28">
        <f t="shared" ref="J17" si="44">AVERAGE(J15:J16)</f>
        <v>0.11000000000000001</v>
      </c>
      <c r="K17" s="28">
        <f t="shared" ref="K17" si="45">AVERAGE(K15:K16)</f>
        <v>19.21</v>
      </c>
      <c r="L17" s="28">
        <f t="shared" ref="L17" si="46">AVERAGE(L15:L16)</f>
        <v>0.37</v>
      </c>
      <c r="M17" s="29" t="s">
        <v>153</v>
      </c>
      <c r="N17" s="28">
        <f t="shared" ref="N17" si="47">AVERAGE(N15:N16)</f>
        <v>193.39333333333337</v>
      </c>
      <c r="O17" s="28">
        <f t="shared" ref="O17" si="48">AVERAGE(O15:O16)</f>
        <v>83.321227067043679</v>
      </c>
      <c r="P17" s="28">
        <f t="shared" ref="P17" si="49">AVERAGE(P15:P16)</f>
        <v>35.368294573643411</v>
      </c>
      <c r="Q17" s="25" t="s">
        <v>269</v>
      </c>
      <c r="R17" s="25" t="s">
        <v>256</v>
      </c>
      <c r="S17" s="29" t="s">
        <v>146</v>
      </c>
      <c r="T17" s="29" t="s">
        <v>185</v>
      </c>
      <c r="U17" s="16" t="s">
        <v>186</v>
      </c>
      <c r="V17" s="16" t="s">
        <v>186</v>
      </c>
      <c r="W17" s="16" t="s">
        <v>187</v>
      </c>
      <c r="X17" s="16">
        <v>0</v>
      </c>
      <c r="Y17" s="16" t="s">
        <v>270</v>
      </c>
      <c r="Z17" s="16">
        <v>0</v>
      </c>
      <c r="AA17" s="16" t="s">
        <v>148</v>
      </c>
      <c r="AB17" s="16">
        <v>0</v>
      </c>
      <c r="AC17" s="16" t="s">
        <v>188</v>
      </c>
      <c r="AD17" s="28">
        <f>AVERAGE(AD15:AD16)</f>
        <v>27.392222222222223</v>
      </c>
    </row>
    <row r="18" spans="1:30" s="2" customFormat="1" ht="18.95" customHeight="1">
      <c r="A18" s="44" t="s">
        <v>227</v>
      </c>
      <c r="B18" s="44" t="s">
        <v>113</v>
      </c>
      <c r="C18" s="3">
        <v>2020</v>
      </c>
      <c r="D18" s="4">
        <v>7.2825000000000006</v>
      </c>
      <c r="E18" s="5">
        <v>127</v>
      </c>
      <c r="F18" s="5">
        <v>2</v>
      </c>
      <c r="G18" s="5">
        <v>6.333333333333333</v>
      </c>
      <c r="H18" s="5">
        <v>303.25</v>
      </c>
      <c r="I18" s="5">
        <v>121.75</v>
      </c>
      <c r="J18" s="6">
        <v>0</v>
      </c>
      <c r="K18" s="6">
        <v>20.933333333333334</v>
      </c>
      <c r="L18" s="6">
        <v>0.42499999999999999</v>
      </c>
      <c r="M18" s="9" t="s">
        <v>152</v>
      </c>
      <c r="N18" s="6">
        <v>218.97848837209301</v>
      </c>
      <c r="O18" s="6">
        <v>79.835269028871423</v>
      </c>
      <c r="P18" s="6">
        <v>34.677499999999995</v>
      </c>
      <c r="Q18" s="3" t="s">
        <v>271</v>
      </c>
      <c r="R18" s="3" t="s">
        <v>13</v>
      </c>
      <c r="S18" s="3" t="s">
        <v>272</v>
      </c>
      <c r="T18" s="9" t="s">
        <v>22</v>
      </c>
      <c r="U18" s="9">
        <v>0</v>
      </c>
      <c r="V18" s="9">
        <v>0</v>
      </c>
      <c r="W18" s="9">
        <v>0</v>
      </c>
      <c r="X18" s="9">
        <v>0</v>
      </c>
      <c r="Y18" s="9" t="s">
        <v>235</v>
      </c>
      <c r="Z18" s="9">
        <v>0</v>
      </c>
      <c r="AA18" s="9" t="s">
        <v>37</v>
      </c>
      <c r="AB18" s="9">
        <v>0</v>
      </c>
      <c r="AC18" s="9">
        <v>0</v>
      </c>
      <c r="AD18" s="6">
        <v>31.933333333333337</v>
      </c>
    </row>
    <row r="19" spans="1:30" s="2" customFormat="1" ht="18.95" customHeight="1">
      <c r="A19" s="3"/>
      <c r="B19" s="3"/>
      <c r="C19" s="3">
        <v>2022</v>
      </c>
      <c r="D19" s="4">
        <v>7.3142857142857141</v>
      </c>
      <c r="E19" s="3">
        <v>127</v>
      </c>
      <c r="F19" s="3">
        <v>2</v>
      </c>
      <c r="G19" s="5">
        <v>6.2857142857142856</v>
      </c>
      <c r="H19" s="5">
        <v>293.71428571428572</v>
      </c>
      <c r="I19" s="5">
        <v>109.42857142857143</v>
      </c>
      <c r="J19" s="6">
        <v>0.67142857142857149</v>
      </c>
      <c r="K19" s="6">
        <v>21.442857142857143</v>
      </c>
      <c r="L19" s="6">
        <v>0.15714285714285717</v>
      </c>
      <c r="M19" s="9" t="s">
        <v>136</v>
      </c>
      <c r="N19" s="6">
        <v>189.86306795855097</v>
      </c>
      <c r="O19" s="6">
        <v>80.997302929894786</v>
      </c>
      <c r="P19" s="6">
        <v>31.739186046511627</v>
      </c>
      <c r="Q19" s="3" t="s">
        <v>12</v>
      </c>
      <c r="R19" s="3" t="s">
        <v>223</v>
      </c>
      <c r="S19" s="3" t="s">
        <v>127</v>
      </c>
      <c r="T19" s="9" t="s">
        <v>236</v>
      </c>
      <c r="U19" s="9" t="s">
        <v>121</v>
      </c>
      <c r="V19" s="9" t="s">
        <v>121</v>
      </c>
      <c r="W19" s="9" t="s">
        <v>121</v>
      </c>
      <c r="X19" s="9">
        <v>0</v>
      </c>
      <c r="Y19" s="9">
        <v>0</v>
      </c>
      <c r="Z19" s="9">
        <v>0</v>
      </c>
      <c r="AA19" s="9" t="s">
        <v>121</v>
      </c>
      <c r="AB19" s="9" t="s">
        <v>121</v>
      </c>
      <c r="AC19" s="9" t="s">
        <v>52</v>
      </c>
      <c r="AD19" s="6">
        <v>31.139999999999997</v>
      </c>
    </row>
    <row r="20" spans="1:30" s="2" customFormat="1" ht="18.95" customHeight="1">
      <c r="A20" s="3"/>
      <c r="B20" s="7"/>
      <c r="C20" s="25" t="s">
        <v>179</v>
      </c>
      <c r="D20" s="26">
        <f>AVERAGE(D18:D19)</f>
        <v>7.2983928571428578</v>
      </c>
      <c r="E20" s="27">
        <f t="shared" ref="E20" si="50">AVERAGE(E18:E19)</f>
        <v>127</v>
      </c>
      <c r="F20" s="27">
        <f t="shared" ref="F20" si="51">AVERAGE(F18:F19)</f>
        <v>2</v>
      </c>
      <c r="G20" s="27">
        <f t="shared" ref="G20" si="52">AVERAGE(G18:G19)</f>
        <v>6.3095238095238093</v>
      </c>
      <c r="H20" s="27">
        <f t="shared" ref="H20" si="53">AVERAGE(H18:H19)</f>
        <v>298.48214285714289</v>
      </c>
      <c r="I20" s="27">
        <f t="shared" ref="I20" si="54">AVERAGE(I18:I19)</f>
        <v>115.58928571428572</v>
      </c>
      <c r="J20" s="28">
        <f t="shared" ref="J20" si="55">AVERAGE(J18:J19)</f>
        <v>0.33571428571428574</v>
      </c>
      <c r="K20" s="28">
        <f t="shared" ref="K20" si="56">AVERAGE(K18:K19)</f>
        <v>21.188095238095237</v>
      </c>
      <c r="L20" s="28">
        <f t="shared" ref="L20" si="57">AVERAGE(L18:L19)</f>
        <v>0.29107142857142859</v>
      </c>
      <c r="M20" s="29" t="s">
        <v>273</v>
      </c>
      <c r="N20" s="28">
        <f t="shared" ref="N20" si="58">AVERAGE(N18:N19)</f>
        <v>204.42077816532199</v>
      </c>
      <c r="O20" s="28">
        <f t="shared" ref="O20" si="59">AVERAGE(O18:O19)</f>
        <v>80.416285979383105</v>
      </c>
      <c r="P20" s="28">
        <f t="shared" ref="P20" si="60">AVERAGE(P18:P19)</f>
        <v>33.208343023255807</v>
      </c>
      <c r="Q20" s="25" t="s">
        <v>274</v>
      </c>
      <c r="R20" s="25" t="s">
        <v>275</v>
      </c>
      <c r="S20" s="29" t="s">
        <v>276</v>
      </c>
      <c r="T20" s="29" t="s">
        <v>277</v>
      </c>
      <c r="U20" s="16">
        <v>0</v>
      </c>
      <c r="V20" s="16">
        <v>0</v>
      </c>
      <c r="W20" s="16">
        <v>0</v>
      </c>
      <c r="X20" s="16">
        <v>0</v>
      </c>
      <c r="Y20" s="16" t="s">
        <v>278</v>
      </c>
      <c r="Z20" s="16">
        <v>0</v>
      </c>
      <c r="AA20" s="16" t="s">
        <v>279</v>
      </c>
      <c r="AB20" s="16">
        <v>0</v>
      </c>
      <c r="AC20" s="16" t="s">
        <v>280</v>
      </c>
      <c r="AD20" s="28">
        <f>AVERAGE(AD18:AD19)</f>
        <v>31.536666666666669</v>
      </c>
    </row>
    <row r="21" spans="1:30" s="2" customFormat="1" ht="18.95" customHeight="1">
      <c r="A21" s="3"/>
      <c r="B21" s="44" t="s">
        <v>97</v>
      </c>
      <c r="C21" s="3" t="s">
        <v>157</v>
      </c>
      <c r="D21" s="4">
        <v>7.243333333333335</v>
      </c>
      <c r="E21" s="5">
        <v>126</v>
      </c>
      <c r="F21" s="5">
        <v>1</v>
      </c>
      <c r="G21" s="5">
        <v>8</v>
      </c>
      <c r="H21" s="5">
        <v>304</v>
      </c>
      <c r="I21" s="5">
        <v>107.66666666666667</v>
      </c>
      <c r="J21" s="6">
        <v>0.30833333333333335</v>
      </c>
      <c r="K21" s="6">
        <v>18.783333333333335</v>
      </c>
      <c r="L21" s="6">
        <v>0.16111111111111112</v>
      </c>
      <c r="M21" s="9" t="s">
        <v>158</v>
      </c>
      <c r="N21" s="6">
        <v>220.17791252676281</v>
      </c>
      <c r="O21" s="6">
        <v>82.437635919995756</v>
      </c>
      <c r="P21" s="6">
        <v>39.761317829457361</v>
      </c>
      <c r="Q21" s="3" t="s">
        <v>12</v>
      </c>
      <c r="R21" s="3" t="s">
        <v>13</v>
      </c>
      <c r="S21" s="3" t="s">
        <v>228</v>
      </c>
      <c r="T21" s="9" t="s">
        <v>14</v>
      </c>
      <c r="U21" s="9" t="s">
        <v>30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 t="s">
        <v>37</v>
      </c>
      <c r="AB21" s="9">
        <v>0</v>
      </c>
      <c r="AC21" s="9" t="s">
        <v>36</v>
      </c>
      <c r="AD21" s="6">
        <v>32.283333333333331</v>
      </c>
    </row>
    <row r="22" spans="1:30" s="2" customFormat="1" ht="18.95" customHeight="1">
      <c r="A22" s="3"/>
      <c r="B22" s="3"/>
      <c r="C22" s="3">
        <v>2022</v>
      </c>
      <c r="D22" s="4">
        <v>7.2999999999999989</v>
      </c>
      <c r="E22" s="3">
        <v>126</v>
      </c>
      <c r="F22" s="3">
        <v>1</v>
      </c>
      <c r="G22" s="5">
        <v>7.2857142857142856</v>
      </c>
      <c r="H22" s="5">
        <v>305.42857142857144</v>
      </c>
      <c r="I22" s="5">
        <v>107.57142857142857</v>
      </c>
      <c r="J22" s="6">
        <v>5.7142857142857148E-2</v>
      </c>
      <c r="K22" s="6">
        <v>19.085714285714285</v>
      </c>
      <c r="L22" s="6">
        <v>0.31428571428571433</v>
      </c>
      <c r="M22" s="9" t="s">
        <v>229</v>
      </c>
      <c r="N22" s="6">
        <v>198.25977331917665</v>
      </c>
      <c r="O22" s="6">
        <v>80.403458941708635</v>
      </c>
      <c r="P22" s="6">
        <v>34.370276854928015</v>
      </c>
      <c r="Q22" s="3" t="s">
        <v>12</v>
      </c>
      <c r="R22" s="3" t="s">
        <v>230</v>
      </c>
      <c r="S22" s="3" t="s">
        <v>231</v>
      </c>
      <c r="T22" s="9" t="s">
        <v>232</v>
      </c>
      <c r="U22" s="9" t="s">
        <v>233</v>
      </c>
      <c r="V22" s="9" t="s">
        <v>233</v>
      </c>
      <c r="W22" s="9" t="s">
        <v>233</v>
      </c>
      <c r="X22" s="9">
        <v>0</v>
      </c>
      <c r="Y22" s="9">
        <v>0</v>
      </c>
      <c r="Z22" s="9">
        <v>0</v>
      </c>
      <c r="AA22" s="9" t="s">
        <v>234</v>
      </c>
      <c r="AB22" s="9" t="s">
        <v>233</v>
      </c>
      <c r="AC22" s="9" t="s">
        <v>16</v>
      </c>
      <c r="AD22" s="6">
        <v>30.593333333333327</v>
      </c>
    </row>
    <row r="23" spans="1:30" s="2" customFormat="1" ht="18.95" customHeight="1">
      <c r="A23" s="3"/>
      <c r="B23" s="7"/>
      <c r="C23" s="25" t="s">
        <v>213</v>
      </c>
      <c r="D23" s="26">
        <f>AVERAGE(D21:D22)</f>
        <v>7.2716666666666665</v>
      </c>
      <c r="E23" s="27">
        <f t="shared" ref="E23" si="61">AVERAGE(E21:E22)</f>
        <v>126</v>
      </c>
      <c r="F23" s="27">
        <f t="shared" ref="F23" si="62">AVERAGE(F21:F22)</f>
        <v>1</v>
      </c>
      <c r="G23" s="27">
        <f t="shared" ref="G23" si="63">AVERAGE(G21:G22)</f>
        <v>7.6428571428571423</v>
      </c>
      <c r="H23" s="27">
        <f t="shared" ref="H23" si="64">AVERAGE(H21:H22)</f>
        <v>304.71428571428572</v>
      </c>
      <c r="I23" s="27">
        <f t="shared" ref="I23" si="65">AVERAGE(I21:I22)</f>
        <v>107.61904761904762</v>
      </c>
      <c r="J23" s="28">
        <f t="shared" ref="J23" si="66">AVERAGE(J21:J22)</f>
        <v>0.18273809523809526</v>
      </c>
      <c r="K23" s="28">
        <f t="shared" ref="K23" si="67">AVERAGE(K21:K22)</f>
        <v>18.93452380952381</v>
      </c>
      <c r="L23" s="28">
        <f t="shared" ref="L23" si="68">AVERAGE(L21:L22)</f>
        <v>0.23769841269841274</v>
      </c>
      <c r="M23" s="29" t="s">
        <v>229</v>
      </c>
      <c r="N23" s="28">
        <f t="shared" ref="N23" si="69">AVERAGE(N21:N22)</f>
        <v>209.21884292296971</v>
      </c>
      <c r="O23" s="28">
        <f t="shared" ref="O23" si="70">AVERAGE(O21:O22)</f>
        <v>81.420547430852196</v>
      </c>
      <c r="P23" s="28">
        <f t="shared" ref="P23" si="71">AVERAGE(P21:P22)</f>
        <v>37.065797342192688</v>
      </c>
      <c r="Q23" s="25" t="s">
        <v>282</v>
      </c>
      <c r="R23" s="25" t="s">
        <v>283</v>
      </c>
      <c r="S23" s="29" t="s">
        <v>231</v>
      </c>
      <c r="T23" s="29" t="s">
        <v>232</v>
      </c>
      <c r="U23" s="16" t="s">
        <v>30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 t="s">
        <v>284</v>
      </c>
      <c r="AB23" s="16">
        <v>0</v>
      </c>
      <c r="AC23" s="16" t="s">
        <v>16</v>
      </c>
      <c r="AD23" s="28">
        <f>AVERAGE(AD21:AD22)</f>
        <v>31.438333333333329</v>
      </c>
    </row>
    <row r="24" spans="1:30" s="2" customFormat="1" ht="19.5" customHeight="1">
      <c r="A24" s="3"/>
      <c r="B24" s="3" t="s">
        <v>351</v>
      </c>
      <c r="C24" s="3">
        <v>2020</v>
      </c>
      <c r="D24" s="4">
        <v>7.2674999999999992</v>
      </c>
      <c r="E24" s="5">
        <v>125</v>
      </c>
      <c r="F24" s="5">
        <v>0</v>
      </c>
      <c r="G24" s="5">
        <v>6.5</v>
      </c>
      <c r="H24" s="5">
        <v>302.25</v>
      </c>
      <c r="I24" s="5">
        <v>119.5</v>
      </c>
      <c r="J24" s="6">
        <v>0.05</v>
      </c>
      <c r="K24" s="6">
        <v>19.299999999999997</v>
      </c>
      <c r="L24" s="6">
        <v>0.7</v>
      </c>
      <c r="M24" s="9" t="s">
        <v>352</v>
      </c>
      <c r="N24" s="6">
        <v>235.52631782945738</v>
      </c>
      <c r="O24" s="6">
        <v>82.597176111590215</v>
      </c>
      <c r="P24" s="6">
        <v>42.525000000000006</v>
      </c>
      <c r="Q24" s="3" t="s">
        <v>15</v>
      </c>
      <c r="R24" s="3" t="s">
        <v>353</v>
      </c>
      <c r="S24" s="9" t="s">
        <v>354</v>
      </c>
      <c r="T24" s="9" t="s">
        <v>44</v>
      </c>
      <c r="U24" s="9">
        <v>0</v>
      </c>
      <c r="V24" s="9" t="s">
        <v>35</v>
      </c>
      <c r="W24" s="9">
        <v>0</v>
      </c>
      <c r="X24" s="9">
        <v>0</v>
      </c>
      <c r="Y24" s="9" t="s">
        <v>221</v>
      </c>
      <c r="Z24" s="9">
        <v>0</v>
      </c>
      <c r="AA24" s="9" t="s">
        <v>45</v>
      </c>
      <c r="AB24" s="9">
        <v>0</v>
      </c>
      <c r="AC24" s="9" t="s">
        <v>36</v>
      </c>
      <c r="AD24" s="6">
        <v>30.916666666666664</v>
      </c>
    </row>
    <row r="25" spans="1:30" s="2" customFormat="1" ht="19.5" customHeight="1">
      <c r="A25" s="3"/>
      <c r="B25" s="3"/>
      <c r="C25" s="3">
        <v>2021</v>
      </c>
      <c r="D25" s="4">
        <v>7.2257142857142851</v>
      </c>
      <c r="E25" s="3">
        <v>125</v>
      </c>
      <c r="F25" s="5">
        <v>0</v>
      </c>
      <c r="G25" s="5">
        <v>7.166666666666667</v>
      </c>
      <c r="H25" s="5">
        <v>296.85714285714283</v>
      </c>
      <c r="I25" s="5">
        <v>112.14285714285714</v>
      </c>
      <c r="J25" s="6">
        <v>0.37142857142857144</v>
      </c>
      <c r="K25" s="6">
        <v>19.242857142857144</v>
      </c>
      <c r="L25" s="6">
        <v>0.37619047619047619</v>
      </c>
      <c r="M25" s="9" t="s">
        <v>93</v>
      </c>
      <c r="N25" s="6">
        <v>220.38573613168063</v>
      </c>
      <c r="O25" s="6">
        <v>82.408678316936872</v>
      </c>
      <c r="P25" s="6">
        <v>41.119817275747501</v>
      </c>
      <c r="Q25" s="3" t="s">
        <v>95</v>
      </c>
      <c r="R25" s="3" t="s">
        <v>13</v>
      </c>
      <c r="S25" s="3" t="s">
        <v>96</v>
      </c>
      <c r="T25" s="9" t="s">
        <v>22</v>
      </c>
      <c r="U25" s="9" t="s">
        <v>32</v>
      </c>
      <c r="V25" s="9" t="s">
        <v>19</v>
      </c>
      <c r="W25" s="9" t="s">
        <v>77</v>
      </c>
      <c r="X25" s="9" t="s">
        <v>65</v>
      </c>
      <c r="Y25" s="9" t="s">
        <v>125</v>
      </c>
      <c r="Z25" s="9">
        <v>0</v>
      </c>
      <c r="AA25" s="9" t="s">
        <v>62</v>
      </c>
      <c r="AB25" s="9">
        <v>0</v>
      </c>
      <c r="AC25" s="9">
        <v>0</v>
      </c>
      <c r="AD25" s="6">
        <v>30.298888888888893</v>
      </c>
    </row>
    <row r="26" spans="1:30" s="2" customFormat="1" ht="19.5" customHeight="1">
      <c r="A26" s="3"/>
      <c r="B26" s="3"/>
      <c r="C26" s="3" t="s">
        <v>359</v>
      </c>
      <c r="D26" s="4">
        <v>7.2316666666666665</v>
      </c>
      <c r="E26" s="5">
        <v>125</v>
      </c>
      <c r="F26" s="8">
        <v>0</v>
      </c>
      <c r="G26" s="5">
        <v>7.4</v>
      </c>
      <c r="H26" s="5">
        <v>290.66666666666669</v>
      </c>
      <c r="I26" s="5">
        <v>116.83333333333333</v>
      </c>
      <c r="J26" s="6">
        <v>9.9999999999999992E-2</v>
      </c>
      <c r="K26" s="6">
        <v>19</v>
      </c>
      <c r="L26" s="6">
        <v>0.18333333333333335</v>
      </c>
      <c r="M26" s="9" t="s">
        <v>360</v>
      </c>
      <c r="N26" s="6">
        <v>202.85041909978494</v>
      </c>
      <c r="O26" s="6">
        <v>82.045232892371402</v>
      </c>
      <c r="P26" s="6">
        <v>41.351705426356581</v>
      </c>
      <c r="Q26" s="3" t="s">
        <v>356</v>
      </c>
      <c r="R26" s="3" t="s">
        <v>13</v>
      </c>
      <c r="S26" s="3" t="s">
        <v>357</v>
      </c>
      <c r="T26" s="9" t="s">
        <v>22</v>
      </c>
      <c r="U26" s="9" t="s">
        <v>75</v>
      </c>
      <c r="V26" s="9" t="s">
        <v>37</v>
      </c>
      <c r="W26" s="9">
        <v>0</v>
      </c>
      <c r="X26" s="9" t="s">
        <v>20</v>
      </c>
      <c r="Y26" s="9" t="s">
        <v>125</v>
      </c>
      <c r="Z26" s="9">
        <v>0</v>
      </c>
      <c r="AA26" s="9" t="s">
        <v>58</v>
      </c>
      <c r="AB26" s="9">
        <v>0</v>
      </c>
      <c r="AC26" s="9" t="s">
        <v>57</v>
      </c>
      <c r="AD26" s="6">
        <v>31.8</v>
      </c>
    </row>
    <row r="27" spans="1:30" s="2" customFormat="1" ht="19.5" customHeight="1">
      <c r="A27" s="3"/>
      <c r="B27" s="3"/>
      <c r="C27" s="3">
        <v>2022</v>
      </c>
      <c r="D27" s="4">
        <v>7.29</v>
      </c>
      <c r="E27" s="3">
        <v>125</v>
      </c>
      <c r="F27" s="3">
        <v>0</v>
      </c>
      <c r="G27" s="5">
        <v>7.2857142857142856</v>
      </c>
      <c r="H27" s="5">
        <v>304.14285714285717</v>
      </c>
      <c r="I27" s="5">
        <v>107.57142857142857</v>
      </c>
      <c r="J27" s="6">
        <v>0.14285714285714285</v>
      </c>
      <c r="K27" s="6">
        <v>19.109523809523807</v>
      </c>
      <c r="L27" s="6">
        <v>0.27142857142857141</v>
      </c>
      <c r="M27" s="9" t="s">
        <v>222</v>
      </c>
      <c r="N27" s="6">
        <v>188.74250644548357</v>
      </c>
      <c r="O27" s="6">
        <v>81.999094589401963</v>
      </c>
      <c r="P27" s="6">
        <v>37.622524916943526</v>
      </c>
      <c r="Q27" s="3" t="s">
        <v>15</v>
      </c>
      <c r="R27" s="3" t="s">
        <v>223</v>
      </c>
      <c r="S27" s="3" t="s">
        <v>127</v>
      </c>
      <c r="T27" s="9" t="s">
        <v>224</v>
      </c>
      <c r="U27" s="9" t="s">
        <v>121</v>
      </c>
      <c r="V27" s="9" t="s">
        <v>225</v>
      </c>
      <c r="W27" s="9" t="s">
        <v>121</v>
      </c>
      <c r="X27" s="9">
        <v>0</v>
      </c>
      <c r="Y27" s="9">
        <v>0</v>
      </c>
      <c r="Z27" s="9">
        <v>0</v>
      </c>
      <c r="AA27" s="9" t="s">
        <v>226</v>
      </c>
      <c r="AB27" s="9" t="s">
        <v>121</v>
      </c>
      <c r="AC27" s="9" t="s">
        <v>76</v>
      </c>
      <c r="AD27" s="6">
        <v>30.326666666666664</v>
      </c>
    </row>
    <row r="28" spans="1:30" s="2" customFormat="1" ht="19.5" customHeight="1">
      <c r="A28" s="3"/>
      <c r="B28" s="3"/>
      <c r="C28" s="36" t="s">
        <v>361</v>
      </c>
      <c r="D28" s="37">
        <f>(D24+D27)/2</f>
        <v>7.2787499999999996</v>
      </c>
      <c r="E28" s="38">
        <f t="shared" ref="E28:I28" si="72">(E24+E27)/2</f>
        <v>125</v>
      </c>
      <c r="F28" s="38">
        <f t="shared" si="72"/>
        <v>0</v>
      </c>
      <c r="G28" s="38">
        <f t="shared" si="72"/>
        <v>6.8928571428571423</v>
      </c>
      <c r="H28" s="38">
        <f t="shared" si="72"/>
        <v>303.19642857142856</v>
      </c>
      <c r="I28" s="38">
        <f t="shared" si="72"/>
        <v>113.53571428571428</v>
      </c>
      <c r="J28" s="39">
        <f t="shared" ref="J28" si="73">(J24+J27)/2</f>
        <v>9.6428571428571419E-2</v>
      </c>
      <c r="K28" s="39">
        <f t="shared" ref="K28" si="74">(K24+K27)/2</f>
        <v>19.204761904761902</v>
      </c>
      <c r="L28" s="39">
        <f t="shared" ref="L28" si="75">(L24+L27)/2</f>
        <v>0.48571428571428565</v>
      </c>
      <c r="M28" s="40" t="s">
        <v>136</v>
      </c>
      <c r="N28" s="39">
        <f t="shared" ref="N28" si="76">(N24+N27)/2</f>
        <v>212.13441213747046</v>
      </c>
      <c r="O28" s="39">
        <f t="shared" ref="O28" si="77">(O24+O27)/2</f>
        <v>82.298135350496096</v>
      </c>
      <c r="P28" s="39">
        <f t="shared" ref="P28" si="78">(P24+P27)/2</f>
        <v>40.073762458471762</v>
      </c>
      <c r="Q28" s="36" t="s">
        <v>259</v>
      </c>
      <c r="R28" s="36" t="s">
        <v>260</v>
      </c>
      <c r="S28" s="40" t="s">
        <v>127</v>
      </c>
      <c r="T28" s="40" t="s">
        <v>142</v>
      </c>
      <c r="U28" s="40" t="s">
        <v>121</v>
      </c>
      <c r="V28" s="40" t="s">
        <v>378</v>
      </c>
      <c r="W28" s="40" t="s">
        <v>121</v>
      </c>
      <c r="X28" s="40" t="s">
        <v>121</v>
      </c>
      <c r="Y28" s="40" t="s">
        <v>362</v>
      </c>
      <c r="Z28" s="40" t="s">
        <v>121</v>
      </c>
      <c r="AA28" s="40" t="s">
        <v>226</v>
      </c>
      <c r="AB28" s="40" t="s">
        <v>121</v>
      </c>
      <c r="AC28" s="40" t="s">
        <v>363</v>
      </c>
      <c r="AD28" s="39">
        <f>(AD24+AD27)/2</f>
        <v>30.621666666666663</v>
      </c>
    </row>
    <row r="29" spans="1:30" s="2" customFormat="1" ht="19.5" customHeight="1">
      <c r="A29" s="7"/>
      <c r="B29" s="7"/>
      <c r="C29" s="30" t="s">
        <v>358</v>
      </c>
      <c r="D29" s="31">
        <f>(D27+D26)/2</f>
        <v>7.2608333333333333</v>
      </c>
      <c r="E29" s="32">
        <f>(E27+E26)/2</f>
        <v>125</v>
      </c>
      <c r="F29" s="32">
        <f t="shared" ref="F29:P29" si="79">(F27+F26)/2</f>
        <v>0</v>
      </c>
      <c r="G29" s="32">
        <f t="shared" si="79"/>
        <v>7.3428571428571434</v>
      </c>
      <c r="H29" s="32">
        <f t="shared" si="79"/>
        <v>297.40476190476193</v>
      </c>
      <c r="I29" s="32">
        <f t="shared" si="79"/>
        <v>112.20238095238095</v>
      </c>
      <c r="J29" s="33">
        <f t="shared" si="79"/>
        <v>0.12142857142857141</v>
      </c>
      <c r="K29" s="33">
        <f t="shared" si="79"/>
        <v>19.054761904761904</v>
      </c>
      <c r="L29" s="33">
        <f t="shared" si="79"/>
        <v>0.22738095238095238</v>
      </c>
      <c r="M29" s="34" t="s">
        <v>136</v>
      </c>
      <c r="N29" s="33">
        <f t="shared" si="79"/>
        <v>195.79646277263424</v>
      </c>
      <c r="O29" s="33">
        <f t="shared" si="79"/>
        <v>82.022163740886683</v>
      </c>
      <c r="P29" s="33">
        <f t="shared" si="79"/>
        <v>39.487115171650053</v>
      </c>
      <c r="Q29" s="30" t="s">
        <v>259</v>
      </c>
      <c r="R29" s="30" t="s">
        <v>260</v>
      </c>
      <c r="S29" s="34" t="s">
        <v>175</v>
      </c>
      <c r="T29" s="10" t="s">
        <v>22</v>
      </c>
      <c r="U29" s="10" t="s">
        <v>75</v>
      </c>
      <c r="V29" s="10" t="s">
        <v>225</v>
      </c>
      <c r="W29" s="10">
        <v>0</v>
      </c>
      <c r="X29" s="10" t="s">
        <v>20</v>
      </c>
      <c r="Y29" s="10" t="s">
        <v>125</v>
      </c>
      <c r="Z29" s="10">
        <v>0</v>
      </c>
      <c r="AA29" s="10" t="s">
        <v>58</v>
      </c>
      <c r="AB29" s="10">
        <v>0</v>
      </c>
      <c r="AC29" s="10" t="s">
        <v>57</v>
      </c>
      <c r="AD29" s="33">
        <f t="shared" ref="AD29" si="80">(AD27+AD26)/2</f>
        <v>31.063333333333333</v>
      </c>
    </row>
    <row r="30" spans="1:30" s="2" customFormat="1" ht="19.5" customHeight="1">
      <c r="A30" s="44" t="s">
        <v>200</v>
      </c>
      <c r="B30" s="44" t="s">
        <v>98</v>
      </c>
      <c r="C30" s="3">
        <v>2021</v>
      </c>
      <c r="D30" s="4">
        <v>7.2074999999999996</v>
      </c>
      <c r="E30" s="5">
        <v>130</v>
      </c>
      <c r="F30" s="5">
        <v>0</v>
      </c>
      <c r="G30" s="5">
        <v>7.2857142857142856</v>
      </c>
      <c r="H30" s="5">
        <v>348.02499999999998</v>
      </c>
      <c r="I30" s="5">
        <v>131.80000000000001</v>
      </c>
      <c r="J30" s="6">
        <v>0.8774390243902439</v>
      </c>
      <c r="K30" s="6">
        <v>21.441666666250001</v>
      </c>
      <c r="L30" s="6">
        <v>0.51666666666666672</v>
      </c>
      <c r="M30" s="9" t="s">
        <v>294</v>
      </c>
      <c r="N30" s="6">
        <v>238.3345031690194</v>
      </c>
      <c r="O30" s="6">
        <v>82.773218351713851</v>
      </c>
      <c r="P30" s="6">
        <v>39.061299003322254</v>
      </c>
      <c r="Q30" s="3" t="s">
        <v>12</v>
      </c>
      <c r="R30" s="3" t="s">
        <v>13</v>
      </c>
      <c r="S30" s="3" t="s">
        <v>228</v>
      </c>
      <c r="T30" s="9" t="s">
        <v>22</v>
      </c>
      <c r="U30" s="9" t="s">
        <v>36</v>
      </c>
      <c r="V30" s="9" t="s">
        <v>36</v>
      </c>
      <c r="W30" s="9" t="s">
        <v>39</v>
      </c>
      <c r="X30" s="9" t="s">
        <v>41</v>
      </c>
      <c r="Y30" s="9" t="s">
        <v>170</v>
      </c>
      <c r="Z30" s="9">
        <v>0</v>
      </c>
      <c r="AA30" s="9" t="s">
        <v>34</v>
      </c>
      <c r="AB30" s="9">
        <v>0</v>
      </c>
      <c r="AC30" s="9">
        <v>0</v>
      </c>
      <c r="AD30" s="6">
        <v>30.173163880524999</v>
      </c>
    </row>
    <row r="31" spans="1:30" s="2" customFormat="1" ht="19.5" customHeight="1">
      <c r="A31" s="3"/>
      <c r="B31" s="3"/>
      <c r="C31" s="3">
        <v>2022</v>
      </c>
      <c r="D31" s="4">
        <v>7.2444444444444436</v>
      </c>
      <c r="E31" s="3">
        <v>129</v>
      </c>
      <c r="F31" s="3">
        <v>0</v>
      </c>
      <c r="G31" s="5">
        <v>6.8571428571428568</v>
      </c>
      <c r="H31" s="5">
        <v>345</v>
      </c>
      <c r="I31" s="5">
        <v>122</v>
      </c>
      <c r="J31" s="6">
        <v>0.3</v>
      </c>
      <c r="K31" s="6">
        <v>20.825925925555552</v>
      </c>
      <c r="L31" s="6">
        <v>0.6333333333333333</v>
      </c>
      <c r="M31" s="9" t="s">
        <v>201</v>
      </c>
      <c r="N31" s="6">
        <v>244.24086350734831</v>
      </c>
      <c r="O31" s="6">
        <v>82.438460866782222</v>
      </c>
      <c r="P31" s="6">
        <v>37.692248062015501</v>
      </c>
      <c r="Q31" s="3" t="s">
        <v>197</v>
      </c>
      <c r="R31" s="3" t="s">
        <v>13</v>
      </c>
      <c r="S31" s="3" t="s">
        <v>155</v>
      </c>
      <c r="T31" s="9" t="s">
        <v>147</v>
      </c>
      <c r="U31" s="9">
        <v>0</v>
      </c>
      <c r="V31" s="9">
        <v>0</v>
      </c>
      <c r="W31" s="9" t="s">
        <v>295</v>
      </c>
      <c r="X31" s="9">
        <v>0</v>
      </c>
      <c r="Y31" s="9">
        <v>0</v>
      </c>
      <c r="Z31" s="9">
        <v>0</v>
      </c>
      <c r="AA31" s="9" t="s">
        <v>296</v>
      </c>
      <c r="AB31" s="9">
        <v>0</v>
      </c>
      <c r="AC31" s="9">
        <v>0</v>
      </c>
      <c r="AD31" s="6">
        <v>30.850965562760134</v>
      </c>
    </row>
    <row r="32" spans="1:30" s="2" customFormat="1" ht="19.5" customHeight="1">
      <c r="A32" s="3"/>
      <c r="B32" s="7"/>
      <c r="C32" s="25" t="s">
        <v>150</v>
      </c>
      <c r="D32" s="26">
        <f>AVERAGE(D30:D31)</f>
        <v>7.2259722222222216</v>
      </c>
      <c r="E32" s="27">
        <f t="shared" ref="E32" si="81">AVERAGE(E30:E31)</f>
        <v>129.5</v>
      </c>
      <c r="F32" s="27">
        <f t="shared" ref="F32" si="82">AVERAGE(F30:F31)</f>
        <v>0</v>
      </c>
      <c r="G32" s="27">
        <f t="shared" ref="G32" si="83">AVERAGE(G30:G31)</f>
        <v>7.0714285714285712</v>
      </c>
      <c r="H32" s="27">
        <f t="shared" ref="H32" si="84">AVERAGE(H30:H31)</f>
        <v>346.51249999999999</v>
      </c>
      <c r="I32" s="27">
        <f t="shared" ref="I32" si="85">AVERAGE(I30:I31)</f>
        <v>126.9</v>
      </c>
      <c r="J32" s="28">
        <f t="shared" ref="J32" si="86">AVERAGE(J30:J31)</f>
        <v>0.58871951219512197</v>
      </c>
      <c r="K32" s="28">
        <f t="shared" ref="K32" si="87">AVERAGE(K30:K31)</f>
        <v>21.133796295902776</v>
      </c>
      <c r="L32" s="28">
        <f t="shared" ref="L32" si="88">AVERAGE(L30:L31)</f>
        <v>0.57499999999999996</v>
      </c>
      <c r="M32" s="29" t="s">
        <v>297</v>
      </c>
      <c r="N32" s="28">
        <f t="shared" ref="N32" si="89">AVERAGE(N30:N31)</f>
        <v>241.28768333818385</v>
      </c>
      <c r="O32" s="28">
        <f t="shared" ref="O32" si="90">AVERAGE(O30:O31)</f>
        <v>82.605839609248036</v>
      </c>
      <c r="P32" s="28">
        <f t="shared" ref="P32" si="91">AVERAGE(P30:P31)</f>
        <v>38.376773532668878</v>
      </c>
      <c r="Q32" s="25" t="s">
        <v>255</v>
      </c>
      <c r="R32" s="25" t="s">
        <v>256</v>
      </c>
      <c r="S32" s="29" t="s">
        <v>155</v>
      </c>
      <c r="T32" s="29" t="s">
        <v>147</v>
      </c>
      <c r="U32" s="16" t="s">
        <v>36</v>
      </c>
      <c r="V32" s="16" t="s">
        <v>36</v>
      </c>
      <c r="W32" s="16" t="s">
        <v>39</v>
      </c>
      <c r="X32" s="16" t="s">
        <v>41</v>
      </c>
      <c r="Y32" s="16" t="s">
        <v>170</v>
      </c>
      <c r="Z32" s="16">
        <v>0</v>
      </c>
      <c r="AA32" s="16" t="s">
        <v>296</v>
      </c>
      <c r="AB32" s="16">
        <v>0</v>
      </c>
      <c r="AC32" s="16">
        <v>0</v>
      </c>
      <c r="AD32" s="28">
        <f>AVERAGE(AD30:AD31)</f>
        <v>30.512064721642567</v>
      </c>
    </row>
    <row r="33" spans="1:30" s="2" customFormat="1" ht="19.5" customHeight="1">
      <c r="A33" s="3"/>
      <c r="B33" s="44" t="s">
        <v>298</v>
      </c>
      <c r="C33" s="3">
        <v>2021</v>
      </c>
      <c r="D33" s="4">
        <v>7.2075000000000005</v>
      </c>
      <c r="E33" s="5">
        <v>129</v>
      </c>
      <c r="F33" s="5">
        <v>-1</v>
      </c>
      <c r="G33" s="5">
        <v>6.5714285714285712</v>
      </c>
      <c r="H33" s="5">
        <v>336.97500000000002</v>
      </c>
      <c r="I33" s="5">
        <v>127.675</v>
      </c>
      <c r="J33" s="6">
        <v>0.16310240963855424</v>
      </c>
      <c r="K33" s="6">
        <v>21.358333333749997</v>
      </c>
      <c r="L33" s="6">
        <v>0.16666666666666666</v>
      </c>
      <c r="M33" s="9" t="s">
        <v>199</v>
      </c>
      <c r="N33" s="6">
        <v>226.61214213983669</v>
      </c>
      <c r="O33" s="6">
        <v>83.413024038065132</v>
      </c>
      <c r="P33" s="6">
        <v>42.707278516057592</v>
      </c>
      <c r="Q33" s="3" t="s">
        <v>12</v>
      </c>
      <c r="R33" s="3" t="s">
        <v>190</v>
      </c>
      <c r="S33" s="3" t="s">
        <v>159</v>
      </c>
      <c r="T33" s="9" t="s">
        <v>22</v>
      </c>
      <c r="U33" s="9">
        <v>0</v>
      </c>
      <c r="V33" s="9" t="s">
        <v>77</v>
      </c>
      <c r="W33" s="9" t="s">
        <v>27</v>
      </c>
      <c r="X33" s="9" t="s">
        <v>60</v>
      </c>
      <c r="Y33" s="9" t="s">
        <v>204</v>
      </c>
      <c r="Z33" s="9">
        <v>0</v>
      </c>
      <c r="AA33" s="9" t="s">
        <v>18</v>
      </c>
      <c r="AB33" s="9">
        <v>0</v>
      </c>
      <c r="AC33" s="9">
        <v>0</v>
      </c>
      <c r="AD33" s="6">
        <v>28.444004362178273</v>
      </c>
    </row>
    <row r="34" spans="1:30" s="2" customFormat="1" ht="19.5" customHeight="1">
      <c r="A34" s="3"/>
      <c r="B34" s="3"/>
      <c r="C34" s="3">
        <v>2022</v>
      </c>
      <c r="D34" s="4">
        <v>7.2477777777777783</v>
      </c>
      <c r="E34" s="3">
        <v>129</v>
      </c>
      <c r="F34" s="3">
        <v>0</v>
      </c>
      <c r="G34" s="5">
        <v>7.8571428571428568</v>
      </c>
      <c r="H34" s="5">
        <v>333</v>
      </c>
      <c r="I34" s="5">
        <v>124</v>
      </c>
      <c r="J34" s="6">
        <v>3.3333333333333331E-3</v>
      </c>
      <c r="K34" s="6">
        <v>22</v>
      </c>
      <c r="L34" s="6">
        <v>0.3</v>
      </c>
      <c r="M34" s="9" t="s">
        <v>299</v>
      </c>
      <c r="N34" s="6">
        <v>246.12928814489982</v>
      </c>
      <c r="O34" s="6">
        <v>84.000907812619715</v>
      </c>
      <c r="P34" s="6">
        <v>39.200000000000003</v>
      </c>
      <c r="Q34" s="3" t="s">
        <v>191</v>
      </c>
      <c r="R34" s="3" t="s">
        <v>13</v>
      </c>
      <c r="S34" s="3" t="s">
        <v>264</v>
      </c>
      <c r="T34" s="9" t="s">
        <v>300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 t="s">
        <v>301</v>
      </c>
      <c r="AB34" s="9" t="s">
        <v>77</v>
      </c>
      <c r="AC34" s="9">
        <v>0</v>
      </c>
      <c r="AD34" s="6">
        <v>29.523176644056047</v>
      </c>
    </row>
    <row r="35" spans="1:30" s="2" customFormat="1" ht="19.5" customHeight="1">
      <c r="A35" s="3"/>
      <c r="B35" s="7"/>
      <c r="C35" s="25" t="s">
        <v>129</v>
      </c>
      <c r="D35" s="26">
        <f>AVERAGE(D33:D34)</f>
        <v>7.2276388888888894</v>
      </c>
      <c r="E35" s="27">
        <f t="shared" ref="E35" si="92">AVERAGE(E33:E34)</f>
        <v>129</v>
      </c>
      <c r="F35" s="27">
        <f t="shared" ref="F35" si="93">AVERAGE(F33:F34)</f>
        <v>-0.5</v>
      </c>
      <c r="G35" s="27">
        <f t="shared" ref="G35" si="94">AVERAGE(G33:G34)</f>
        <v>7.2142857142857135</v>
      </c>
      <c r="H35" s="27">
        <f t="shared" ref="H35" si="95">AVERAGE(H33:H34)</f>
        <v>334.98750000000001</v>
      </c>
      <c r="I35" s="27">
        <f t="shared" ref="I35" si="96">AVERAGE(I33:I34)</f>
        <v>125.83750000000001</v>
      </c>
      <c r="J35" s="28">
        <f t="shared" ref="J35" si="97">AVERAGE(J33:J34)</f>
        <v>8.3217871485943784E-2</v>
      </c>
      <c r="K35" s="28">
        <f t="shared" ref="K35" si="98">AVERAGE(K33:K34)</f>
        <v>21.679166666874998</v>
      </c>
      <c r="L35" s="28">
        <f t="shared" ref="L35" si="99">AVERAGE(L33:L34)</f>
        <v>0.23333333333333334</v>
      </c>
      <c r="M35" s="29" t="s">
        <v>299</v>
      </c>
      <c r="N35" s="28">
        <f t="shared" ref="N35" si="100">AVERAGE(N33:N34)</f>
        <v>236.37071514236825</v>
      </c>
      <c r="O35" s="28">
        <f t="shared" ref="O35" si="101">AVERAGE(O33:O34)</f>
        <v>83.706965925342416</v>
      </c>
      <c r="P35" s="28">
        <f t="shared" ref="P35" si="102">AVERAGE(P33:P34)</f>
        <v>40.953639258028801</v>
      </c>
      <c r="Q35" s="25" t="s">
        <v>262</v>
      </c>
      <c r="R35" s="25" t="s">
        <v>263</v>
      </c>
      <c r="S35" s="29" t="s">
        <v>264</v>
      </c>
      <c r="T35" s="29" t="s">
        <v>300</v>
      </c>
      <c r="U35" s="16">
        <v>0</v>
      </c>
      <c r="V35" s="16" t="s">
        <v>77</v>
      </c>
      <c r="W35" s="16" t="s">
        <v>27</v>
      </c>
      <c r="X35" s="16" t="s">
        <v>60</v>
      </c>
      <c r="Y35" s="16" t="s">
        <v>204</v>
      </c>
      <c r="Z35" s="16">
        <v>0</v>
      </c>
      <c r="AA35" s="16" t="s">
        <v>301</v>
      </c>
      <c r="AB35" s="16" t="s">
        <v>77</v>
      </c>
      <c r="AC35" s="16">
        <v>0</v>
      </c>
      <c r="AD35" s="28">
        <f>AVERAGE(AD33:AD34)</f>
        <v>28.98359050311716</v>
      </c>
    </row>
    <row r="36" spans="1:30" s="2" customFormat="1" ht="19.5" customHeight="1">
      <c r="A36" s="3"/>
      <c r="B36" s="44" t="s">
        <v>99</v>
      </c>
      <c r="C36" s="3">
        <v>2021</v>
      </c>
      <c r="D36" s="4">
        <v>7.2212499999999995</v>
      </c>
      <c r="E36" s="5">
        <v>129</v>
      </c>
      <c r="F36" s="5">
        <v>-1</v>
      </c>
      <c r="G36" s="5">
        <v>8.1428571428571423</v>
      </c>
      <c r="H36" s="5">
        <v>347.7</v>
      </c>
      <c r="I36" s="5">
        <v>130.32499999999999</v>
      </c>
      <c r="J36" s="6">
        <v>1.125</v>
      </c>
      <c r="K36" s="6">
        <v>21.587500000000002</v>
      </c>
      <c r="L36" s="6">
        <v>0.48333333333333334</v>
      </c>
      <c r="M36" s="9" t="s">
        <v>124</v>
      </c>
      <c r="N36" s="6">
        <v>218.78353697910654</v>
      </c>
      <c r="O36" s="6">
        <v>82.827341872244432</v>
      </c>
      <c r="P36" s="6">
        <v>38.592886213100776</v>
      </c>
      <c r="Q36" s="3" t="s">
        <v>12</v>
      </c>
      <c r="R36" s="3" t="s">
        <v>13</v>
      </c>
      <c r="S36" s="3" t="s">
        <v>166</v>
      </c>
      <c r="T36" s="9" t="s">
        <v>22</v>
      </c>
      <c r="U36" s="9" t="s">
        <v>30</v>
      </c>
      <c r="V36" s="9">
        <v>0</v>
      </c>
      <c r="W36" s="9" t="s">
        <v>59</v>
      </c>
      <c r="X36" s="9" t="s">
        <v>41</v>
      </c>
      <c r="Y36" s="9" t="s">
        <v>170</v>
      </c>
      <c r="Z36" s="9">
        <v>0</v>
      </c>
      <c r="AA36" s="9" t="s">
        <v>68</v>
      </c>
      <c r="AB36" s="9">
        <v>0</v>
      </c>
      <c r="AC36" s="9">
        <v>0</v>
      </c>
      <c r="AD36" s="6">
        <v>29.461805850513482</v>
      </c>
    </row>
    <row r="37" spans="1:30" s="2" customFormat="1" ht="19.5" customHeight="1">
      <c r="A37" s="3"/>
      <c r="B37" s="3"/>
      <c r="C37" s="3">
        <v>2022</v>
      </c>
      <c r="D37" s="4">
        <v>7.2599999999999989</v>
      </c>
      <c r="E37" s="3">
        <v>130</v>
      </c>
      <c r="F37" s="3">
        <v>1</v>
      </c>
      <c r="G37" s="5">
        <v>7.7142857142857144</v>
      </c>
      <c r="H37" s="5">
        <v>343</v>
      </c>
      <c r="I37" s="5">
        <v>120</v>
      </c>
      <c r="J37" s="6">
        <v>0.46481481481481474</v>
      </c>
      <c r="K37" s="6">
        <v>21.1</v>
      </c>
      <c r="L37" s="6">
        <v>0.9</v>
      </c>
      <c r="M37" s="9" t="s">
        <v>171</v>
      </c>
      <c r="N37" s="6">
        <v>235.79158583513245</v>
      </c>
      <c r="O37" s="6">
        <v>84.542813690237949</v>
      </c>
      <c r="P37" s="6">
        <v>38</v>
      </c>
      <c r="Q37" s="3" t="s">
        <v>197</v>
      </c>
      <c r="R37" s="3" t="s">
        <v>13</v>
      </c>
      <c r="S37" s="3" t="s">
        <v>146</v>
      </c>
      <c r="T37" s="9" t="s">
        <v>147</v>
      </c>
      <c r="U37" s="9" t="s">
        <v>38</v>
      </c>
      <c r="V37" s="9">
        <v>0</v>
      </c>
      <c r="W37" s="9" t="s">
        <v>286</v>
      </c>
      <c r="X37" s="9">
        <v>0</v>
      </c>
      <c r="Y37" s="9">
        <v>0</v>
      </c>
      <c r="Z37" s="9">
        <v>0</v>
      </c>
      <c r="AA37" s="9" t="s">
        <v>287</v>
      </c>
      <c r="AB37" s="9">
        <v>0</v>
      </c>
      <c r="AC37" s="9" t="s">
        <v>51</v>
      </c>
      <c r="AD37" s="6">
        <v>30.738857794891665</v>
      </c>
    </row>
    <row r="38" spans="1:30" s="2" customFormat="1" ht="19.5" customHeight="1">
      <c r="A38" s="3"/>
      <c r="B38" s="7"/>
      <c r="C38" s="25" t="s">
        <v>169</v>
      </c>
      <c r="D38" s="26">
        <f>AVERAGE(D36:D37)</f>
        <v>7.2406249999999996</v>
      </c>
      <c r="E38" s="27">
        <f t="shared" ref="E38" si="103">AVERAGE(E36:E37)</f>
        <v>129.5</v>
      </c>
      <c r="F38" s="27">
        <f t="shared" ref="F38" si="104">AVERAGE(F36:F37)</f>
        <v>0</v>
      </c>
      <c r="G38" s="27">
        <f t="shared" ref="G38" si="105">AVERAGE(G36:G37)</f>
        <v>7.9285714285714288</v>
      </c>
      <c r="H38" s="27">
        <f t="shared" ref="H38" si="106">AVERAGE(H36:H37)</f>
        <v>345.35</v>
      </c>
      <c r="I38" s="27">
        <f t="shared" ref="I38" si="107">AVERAGE(I36:I37)</f>
        <v>125.16249999999999</v>
      </c>
      <c r="J38" s="28">
        <f t="shared" ref="J38" si="108">AVERAGE(J36:J37)</f>
        <v>0.7949074074074074</v>
      </c>
      <c r="K38" s="28">
        <f t="shared" ref="K38" si="109">AVERAGE(K36:K37)</f>
        <v>21.34375</v>
      </c>
      <c r="L38" s="28">
        <f t="shared" ref="L38" si="110">AVERAGE(L36:L37)</f>
        <v>0.69166666666666665</v>
      </c>
      <c r="M38" s="29" t="s">
        <v>288</v>
      </c>
      <c r="N38" s="28">
        <f t="shared" ref="N38" si="111">AVERAGE(N36:N37)</f>
        <v>227.28756140711948</v>
      </c>
      <c r="O38" s="28">
        <f t="shared" ref="O38" si="112">AVERAGE(O36:O37)</f>
        <v>83.685077781241191</v>
      </c>
      <c r="P38" s="28">
        <f t="shared" ref="P38" si="113">AVERAGE(P36:P37)</f>
        <v>38.296443106550385</v>
      </c>
      <c r="Q38" s="25" t="s">
        <v>289</v>
      </c>
      <c r="R38" s="25" t="s">
        <v>290</v>
      </c>
      <c r="S38" s="29" t="s">
        <v>291</v>
      </c>
      <c r="T38" s="29" t="s">
        <v>292</v>
      </c>
      <c r="U38" s="16" t="s">
        <v>38</v>
      </c>
      <c r="V38" s="16">
        <v>0</v>
      </c>
      <c r="W38" s="16" t="s">
        <v>59</v>
      </c>
      <c r="X38" s="16" t="s">
        <v>41</v>
      </c>
      <c r="Y38" s="16" t="s">
        <v>170</v>
      </c>
      <c r="Z38" s="16">
        <v>0</v>
      </c>
      <c r="AA38" s="16" t="s">
        <v>293</v>
      </c>
      <c r="AB38" s="16">
        <v>0</v>
      </c>
      <c r="AC38" s="16" t="s">
        <v>51</v>
      </c>
      <c r="AD38" s="28">
        <f>AVERAGE(AD36:AD37)</f>
        <v>30.100331822702572</v>
      </c>
    </row>
    <row r="39" spans="1:30" s="2" customFormat="1" ht="21" customHeight="1">
      <c r="A39" s="3"/>
      <c r="B39" s="3" t="s">
        <v>205</v>
      </c>
      <c r="C39" s="3">
        <v>2021</v>
      </c>
      <c r="D39" s="4">
        <v>7.2162499999999987</v>
      </c>
      <c r="E39" s="5">
        <v>130</v>
      </c>
      <c r="F39" s="5">
        <v>0</v>
      </c>
      <c r="G39" s="5">
        <v>7.4285714285714288</v>
      </c>
      <c r="H39" s="5">
        <v>361.97500000000002</v>
      </c>
      <c r="I39" s="5">
        <v>141.42500000000001</v>
      </c>
      <c r="J39" s="6">
        <v>1.1812499999999999</v>
      </c>
      <c r="K39" s="6">
        <v>21.270833333750002</v>
      </c>
      <c r="L39" s="6">
        <v>0.63333333333333341</v>
      </c>
      <c r="M39" s="9" t="s">
        <v>206</v>
      </c>
      <c r="N39" s="6">
        <v>238.02994223586524</v>
      </c>
      <c r="O39" s="6">
        <v>84.429535769548764</v>
      </c>
      <c r="P39" s="6">
        <v>40.62338781332226</v>
      </c>
      <c r="Q39" s="3" t="s">
        <v>12</v>
      </c>
      <c r="R39" s="3" t="s">
        <v>13</v>
      </c>
      <c r="S39" s="3" t="s">
        <v>207</v>
      </c>
      <c r="T39" s="9" t="s">
        <v>17</v>
      </c>
      <c r="U39" s="9">
        <v>0</v>
      </c>
      <c r="V39" s="9" t="s">
        <v>81</v>
      </c>
      <c r="W39" s="9" t="s">
        <v>79</v>
      </c>
      <c r="X39" s="9" t="s">
        <v>54</v>
      </c>
      <c r="Y39" s="9" t="s">
        <v>208</v>
      </c>
      <c r="Z39" s="9">
        <v>0</v>
      </c>
      <c r="AA39" s="9" t="s">
        <v>40</v>
      </c>
      <c r="AB39" s="9" t="s">
        <v>19</v>
      </c>
      <c r="AC39" s="9">
        <v>0</v>
      </c>
      <c r="AD39" s="6">
        <v>29.684312752527894</v>
      </c>
    </row>
    <row r="40" spans="1:30" s="2" customFormat="1" ht="21" customHeight="1">
      <c r="A40" s="3"/>
      <c r="B40" s="3"/>
      <c r="C40" s="3">
        <v>2022</v>
      </c>
      <c r="D40" s="4">
        <v>7.2533333333333339</v>
      </c>
      <c r="E40" s="3">
        <v>129</v>
      </c>
      <c r="F40" s="3">
        <v>0</v>
      </c>
      <c r="G40" s="5">
        <v>7.2857142857142856</v>
      </c>
      <c r="H40" s="5">
        <v>345</v>
      </c>
      <c r="I40" s="5">
        <v>130</v>
      </c>
      <c r="J40" s="6">
        <v>0.3974891774891775</v>
      </c>
      <c r="K40" s="6">
        <v>20.729629630000002</v>
      </c>
      <c r="L40" s="6">
        <v>0.94444444444444442</v>
      </c>
      <c r="M40" s="9" t="s">
        <v>182</v>
      </c>
      <c r="N40" s="6">
        <v>234.53876020940203</v>
      </c>
      <c r="O40" s="6">
        <v>84.312011091678514</v>
      </c>
      <c r="P40" s="6">
        <v>39.1</v>
      </c>
      <c r="Q40" s="3" t="s">
        <v>209</v>
      </c>
      <c r="R40" s="3" t="s">
        <v>13</v>
      </c>
      <c r="S40" s="3" t="s">
        <v>162</v>
      </c>
      <c r="T40" s="9" t="s">
        <v>314</v>
      </c>
      <c r="U40" s="9" t="s">
        <v>30</v>
      </c>
      <c r="V40" s="9">
        <v>0</v>
      </c>
      <c r="W40" s="9" t="s">
        <v>303</v>
      </c>
      <c r="X40" s="9" t="s">
        <v>50</v>
      </c>
      <c r="Y40" s="9">
        <v>0</v>
      </c>
      <c r="Z40" s="9">
        <v>0</v>
      </c>
      <c r="AA40" s="9" t="s">
        <v>304</v>
      </c>
      <c r="AB40" s="9">
        <v>0</v>
      </c>
      <c r="AC40" s="9">
        <v>0</v>
      </c>
      <c r="AD40" s="6">
        <v>30.65914829422281</v>
      </c>
    </row>
    <row r="41" spans="1:30" s="2" customFormat="1" ht="21" customHeight="1">
      <c r="A41" s="7"/>
      <c r="B41" s="7"/>
      <c r="C41" s="25" t="s">
        <v>137</v>
      </c>
      <c r="D41" s="26">
        <f>AVERAGE(D39:D40)</f>
        <v>7.2347916666666663</v>
      </c>
      <c r="E41" s="27">
        <f t="shared" ref="E41" si="114">AVERAGE(E39:E40)</f>
        <v>129.5</v>
      </c>
      <c r="F41" s="27">
        <f t="shared" ref="F41" si="115">AVERAGE(F39:F40)</f>
        <v>0</v>
      </c>
      <c r="G41" s="27">
        <f t="shared" ref="G41" si="116">AVERAGE(G39:G40)</f>
        <v>7.3571428571428577</v>
      </c>
      <c r="H41" s="27">
        <f t="shared" ref="H41" si="117">AVERAGE(H39:H40)</f>
        <v>353.48750000000001</v>
      </c>
      <c r="I41" s="27">
        <f t="shared" ref="I41" si="118">AVERAGE(I39:I40)</f>
        <v>135.71250000000001</v>
      </c>
      <c r="J41" s="28">
        <f t="shared" ref="J41" si="119">AVERAGE(J39:J40)</f>
        <v>0.78936958874458873</v>
      </c>
      <c r="K41" s="28">
        <f t="shared" ref="K41" si="120">AVERAGE(K39:K40)</f>
        <v>21.000231481875002</v>
      </c>
      <c r="L41" s="28">
        <f t="shared" ref="L41" si="121">AVERAGE(L39:L40)</f>
        <v>0.78888888888888897</v>
      </c>
      <c r="M41" s="29" t="s">
        <v>182</v>
      </c>
      <c r="N41" s="28">
        <f>AVERAGE(N39:N40)</f>
        <v>236.28435122263363</v>
      </c>
      <c r="O41" s="28">
        <f t="shared" ref="O41" si="122">AVERAGE(O39:O40)</f>
        <v>84.370773430613639</v>
      </c>
      <c r="P41" s="28">
        <f t="shared" ref="P41" si="123">AVERAGE(P39:P40)</f>
        <v>39.861693906661131</v>
      </c>
      <c r="Q41" s="25" t="s">
        <v>305</v>
      </c>
      <c r="R41" s="25" t="s">
        <v>306</v>
      </c>
      <c r="S41" s="29" t="s">
        <v>162</v>
      </c>
      <c r="T41" s="29" t="s">
        <v>142</v>
      </c>
      <c r="U41" s="16" t="s">
        <v>30</v>
      </c>
      <c r="V41" s="16" t="s">
        <v>81</v>
      </c>
      <c r="W41" s="16" t="s">
        <v>79</v>
      </c>
      <c r="X41" s="16" t="s">
        <v>54</v>
      </c>
      <c r="Y41" s="16" t="s">
        <v>307</v>
      </c>
      <c r="Z41" s="16">
        <v>0</v>
      </c>
      <c r="AA41" s="16" t="s">
        <v>304</v>
      </c>
      <c r="AB41" s="16" t="s">
        <v>19</v>
      </c>
      <c r="AC41" s="16">
        <v>0</v>
      </c>
      <c r="AD41" s="28">
        <f>AVERAGE(AD39:AD40)</f>
        <v>30.171730523375352</v>
      </c>
    </row>
    <row r="42" spans="1:30" s="2" customFormat="1" ht="21" customHeight="1">
      <c r="A42" s="44" t="s">
        <v>210</v>
      </c>
      <c r="B42" s="44" t="s">
        <v>112</v>
      </c>
      <c r="C42" s="44">
        <v>2020</v>
      </c>
      <c r="D42" s="4">
        <v>7.2088888888888887</v>
      </c>
      <c r="E42" s="5">
        <v>130</v>
      </c>
      <c r="F42" s="5">
        <v>0</v>
      </c>
      <c r="G42" s="5">
        <v>6.8888888888888893</v>
      </c>
      <c r="H42" s="5">
        <v>341</v>
      </c>
      <c r="I42" s="5">
        <v>143.22222222222223</v>
      </c>
      <c r="J42" s="6">
        <v>1.1714285714285713</v>
      </c>
      <c r="K42" s="6">
        <v>20.033333333333335</v>
      </c>
      <c r="L42" s="6">
        <v>0.46250000000000008</v>
      </c>
      <c r="M42" s="9" t="s">
        <v>176</v>
      </c>
      <c r="N42" s="6">
        <v>236.96644524558326</v>
      </c>
      <c r="O42" s="6">
        <v>83.74183434690319</v>
      </c>
      <c r="P42" s="6">
        <v>39.166583405110536</v>
      </c>
      <c r="Q42" s="3" t="s">
        <v>12</v>
      </c>
      <c r="R42" s="3" t="s">
        <v>216</v>
      </c>
      <c r="S42" s="3" t="s">
        <v>217</v>
      </c>
      <c r="T42" s="9" t="s">
        <v>22</v>
      </c>
      <c r="U42" s="9">
        <v>0</v>
      </c>
      <c r="V42" s="9" t="s">
        <v>51</v>
      </c>
      <c r="W42" s="9" t="s">
        <v>76</v>
      </c>
      <c r="X42" s="9" t="s">
        <v>37</v>
      </c>
      <c r="Y42" s="9" t="s">
        <v>214</v>
      </c>
      <c r="Z42" s="9">
        <v>0</v>
      </c>
      <c r="AA42" s="9">
        <v>0</v>
      </c>
      <c r="AB42" s="9">
        <v>0</v>
      </c>
      <c r="AC42" s="9">
        <v>0</v>
      </c>
      <c r="AD42" s="6">
        <v>27.766666666666669</v>
      </c>
    </row>
    <row r="43" spans="1:30" s="2" customFormat="1" ht="21" customHeight="1">
      <c r="A43" s="3"/>
      <c r="B43" s="3"/>
      <c r="C43" s="3">
        <v>2022</v>
      </c>
      <c r="D43" s="4">
        <v>7.2311111111111126</v>
      </c>
      <c r="E43" s="3">
        <v>129</v>
      </c>
      <c r="F43" s="3">
        <v>0</v>
      </c>
      <c r="G43" s="5">
        <v>6.5555555555555554</v>
      </c>
      <c r="H43" s="5">
        <v>336.11111111111109</v>
      </c>
      <c r="I43" s="5">
        <v>122.66666666666667</v>
      </c>
      <c r="J43" s="6">
        <v>0.63586443586443586</v>
      </c>
      <c r="K43" s="6">
        <v>20.036666666666665</v>
      </c>
      <c r="L43" s="6">
        <v>0.33888888888888891</v>
      </c>
      <c r="M43" s="9" t="s">
        <v>140</v>
      </c>
      <c r="N43" s="6">
        <v>236.48360781599973</v>
      </c>
      <c r="O43" s="6">
        <v>84.557929760409493</v>
      </c>
      <c r="P43" s="6">
        <v>38.64952052828022</v>
      </c>
      <c r="Q43" s="3" t="s">
        <v>202</v>
      </c>
      <c r="R43" s="3" t="s">
        <v>13</v>
      </c>
      <c r="S43" s="3" t="s">
        <v>127</v>
      </c>
      <c r="T43" s="9" t="s">
        <v>224</v>
      </c>
      <c r="U43" s="9">
        <v>0</v>
      </c>
      <c r="V43" s="9" t="s">
        <v>18</v>
      </c>
      <c r="W43" s="9" t="s">
        <v>308</v>
      </c>
      <c r="X43" s="9">
        <v>0</v>
      </c>
      <c r="Y43" s="9">
        <v>0</v>
      </c>
      <c r="Z43" s="9">
        <v>0</v>
      </c>
      <c r="AA43" s="9" t="s">
        <v>309</v>
      </c>
      <c r="AB43" s="9">
        <v>0</v>
      </c>
      <c r="AC43" s="9" t="s">
        <v>116</v>
      </c>
      <c r="AD43" s="6">
        <v>29.666679875620655</v>
      </c>
    </row>
    <row r="44" spans="1:30" s="2" customFormat="1" ht="21" customHeight="1">
      <c r="A44" s="3"/>
      <c r="B44" s="7"/>
      <c r="C44" s="25" t="s">
        <v>122</v>
      </c>
      <c r="D44" s="26">
        <f>AVERAGE(D42:D43)</f>
        <v>7.2200000000000006</v>
      </c>
      <c r="E44" s="27">
        <f t="shared" ref="E44" si="124">AVERAGE(E42:E43)</f>
        <v>129.5</v>
      </c>
      <c r="F44" s="27">
        <f t="shared" ref="F44" si="125">AVERAGE(F42:F43)</f>
        <v>0</v>
      </c>
      <c r="G44" s="27">
        <f t="shared" ref="G44" si="126">AVERAGE(G42:G43)</f>
        <v>6.7222222222222223</v>
      </c>
      <c r="H44" s="27">
        <f t="shared" ref="H44" si="127">AVERAGE(H42:H43)</f>
        <v>338.55555555555554</v>
      </c>
      <c r="I44" s="27">
        <f t="shared" ref="I44" si="128">AVERAGE(I42:I43)</f>
        <v>132.94444444444446</v>
      </c>
      <c r="J44" s="28">
        <f t="shared" ref="J44" si="129">AVERAGE(J42:J43)</f>
        <v>0.90364650364650356</v>
      </c>
      <c r="K44" s="28">
        <f t="shared" ref="K44" si="130">AVERAGE(K42:K43)</f>
        <v>20.035</v>
      </c>
      <c r="L44" s="28">
        <f t="shared" ref="L44" si="131">AVERAGE(L42:L43)</f>
        <v>0.40069444444444446</v>
      </c>
      <c r="M44" s="29" t="s">
        <v>140</v>
      </c>
      <c r="N44" s="28">
        <f t="shared" ref="N44" si="132">AVERAGE(N42:N43)</f>
        <v>236.7250265307915</v>
      </c>
      <c r="O44" s="28">
        <f t="shared" ref="O44" si="133">AVERAGE(O42:O43)</f>
        <v>84.149882053656341</v>
      </c>
      <c r="P44" s="28">
        <f t="shared" ref="P44" si="134">AVERAGE(P42:P43)</f>
        <v>38.908051966695382</v>
      </c>
      <c r="Q44" s="25" t="s">
        <v>281</v>
      </c>
      <c r="R44" s="25" t="s">
        <v>260</v>
      </c>
      <c r="S44" s="29" t="s">
        <v>203</v>
      </c>
      <c r="T44" s="29" t="s">
        <v>224</v>
      </c>
      <c r="U44" s="16">
        <v>0</v>
      </c>
      <c r="V44" s="16" t="s">
        <v>51</v>
      </c>
      <c r="W44" s="16" t="s">
        <v>76</v>
      </c>
      <c r="X44" s="16" t="s">
        <v>37</v>
      </c>
      <c r="Y44" s="16" t="s">
        <v>310</v>
      </c>
      <c r="Z44" s="16">
        <v>0</v>
      </c>
      <c r="AA44" s="16" t="s">
        <v>309</v>
      </c>
      <c r="AB44" s="16">
        <v>0</v>
      </c>
      <c r="AC44" s="16" t="s">
        <v>116</v>
      </c>
      <c r="AD44" s="28">
        <f>AVERAGE(AD42:AD43)</f>
        <v>28.716673271143662</v>
      </c>
    </row>
    <row r="45" spans="1:30" s="2" customFormat="1" ht="21.6" customHeight="1">
      <c r="A45" s="3"/>
      <c r="B45" s="44" t="s">
        <v>100</v>
      </c>
      <c r="C45" s="3">
        <v>2021</v>
      </c>
      <c r="D45" s="4">
        <v>7.205000000000001</v>
      </c>
      <c r="E45" s="5">
        <v>129</v>
      </c>
      <c r="F45" s="5">
        <v>0</v>
      </c>
      <c r="G45" s="5">
        <v>7.1</v>
      </c>
      <c r="H45" s="5">
        <v>347.38</v>
      </c>
      <c r="I45" s="5">
        <v>138.04000000000002</v>
      </c>
      <c r="J45" s="6">
        <v>1.13625</v>
      </c>
      <c r="K45" s="6">
        <v>20.031111111111109</v>
      </c>
      <c r="L45" s="6">
        <v>0.21000000000000002</v>
      </c>
      <c r="M45" s="9" t="s">
        <v>173</v>
      </c>
      <c r="N45" s="6">
        <v>255.76526160614941</v>
      </c>
      <c r="O45" s="6">
        <v>82.553212672770456</v>
      </c>
      <c r="P45" s="6">
        <v>38.178231553258691</v>
      </c>
      <c r="Q45" s="3" t="s">
        <v>212</v>
      </c>
      <c r="R45" s="3" t="s">
        <v>165</v>
      </c>
      <c r="S45" s="3" t="s">
        <v>174</v>
      </c>
      <c r="T45" s="9" t="s">
        <v>17</v>
      </c>
      <c r="U45" s="9" t="s">
        <v>77</v>
      </c>
      <c r="V45" s="9" t="s">
        <v>69</v>
      </c>
      <c r="W45" s="9" t="s">
        <v>28</v>
      </c>
      <c r="X45" s="9" t="s">
        <v>40</v>
      </c>
      <c r="Y45" s="9" t="s">
        <v>160</v>
      </c>
      <c r="Z45" s="9">
        <v>0</v>
      </c>
      <c r="AA45" s="9" t="s">
        <v>50</v>
      </c>
      <c r="AB45" s="9">
        <v>0</v>
      </c>
      <c r="AC45" s="9">
        <v>0</v>
      </c>
      <c r="AD45" s="6">
        <v>29.324518317079001</v>
      </c>
    </row>
    <row r="46" spans="1:30" s="2" customFormat="1" ht="21.6" customHeight="1">
      <c r="A46" s="3"/>
      <c r="B46" s="3"/>
      <c r="C46" s="3">
        <v>2022</v>
      </c>
      <c r="D46" s="4">
        <v>7.235555555555556</v>
      </c>
      <c r="E46" s="3">
        <v>129</v>
      </c>
      <c r="F46" s="3">
        <v>0</v>
      </c>
      <c r="G46" s="5">
        <v>7.666666666666667</v>
      </c>
      <c r="H46" s="5">
        <v>334.88888888888891</v>
      </c>
      <c r="I46" s="5">
        <v>118.77777777777777</v>
      </c>
      <c r="J46" s="6">
        <v>0.97090920384093082</v>
      </c>
      <c r="K46" s="6">
        <v>20.138888888888889</v>
      </c>
      <c r="L46" s="6">
        <v>0.28333333333333333</v>
      </c>
      <c r="M46" s="9" t="s">
        <v>134</v>
      </c>
      <c r="N46" s="6">
        <v>237.87678205378606</v>
      </c>
      <c r="O46" s="6">
        <v>82.993537914384817</v>
      </c>
      <c r="P46" s="6">
        <v>38.244114269308071</v>
      </c>
      <c r="Q46" s="3" t="s">
        <v>209</v>
      </c>
      <c r="R46" s="3" t="s">
        <v>13</v>
      </c>
      <c r="S46" s="3" t="s">
        <v>162</v>
      </c>
      <c r="T46" s="9" t="s">
        <v>314</v>
      </c>
      <c r="U46" s="9" t="s">
        <v>31</v>
      </c>
      <c r="V46" s="9" t="s">
        <v>36</v>
      </c>
      <c r="W46" s="9" t="s">
        <v>315</v>
      </c>
      <c r="X46" s="9">
        <v>0</v>
      </c>
      <c r="Y46" s="9">
        <v>0</v>
      </c>
      <c r="Z46" s="9">
        <v>0</v>
      </c>
      <c r="AA46" s="9" t="s">
        <v>316</v>
      </c>
      <c r="AB46" s="9">
        <v>0</v>
      </c>
      <c r="AC46" s="9" t="s">
        <v>56</v>
      </c>
      <c r="AD46" s="6">
        <v>30.902209146761741</v>
      </c>
    </row>
    <row r="47" spans="1:30" s="2" customFormat="1" ht="21.6" customHeight="1">
      <c r="A47" s="3"/>
      <c r="B47" s="7"/>
      <c r="C47" s="25" t="s">
        <v>213</v>
      </c>
      <c r="D47" s="26">
        <f>AVERAGE(D45:D46)</f>
        <v>7.2202777777777785</v>
      </c>
      <c r="E47" s="27">
        <f t="shared" ref="E47" si="135">AVERAGE(E45:E46)</f>
        <v>129</v>
      </c>
      <c r="F47" s="27">
        <f t="shared" ref="F47" si="136">AVERAGE(F45:F46)</f>
        <v>0</v>
      </c>
      <c r="G47" s="27">
        <f t="shared" ref="G47" si="137">AVERAGE(G45:G46)</f>
        <v>7.3833333333333329</v>
      </c>
      <c r="H47" s="27">
        <f t="shared" ref="H47" si="138">AVERAGE(H45:H46)</f>
        <v>341.13444444444445</v>
      </c>
      <c r="I47" s="27">
        <f t="shared" ref="I47" si="139">AVERAGE(I45:I46)</f>
        <v>128.4088888888889</v>
      </c>
      <c r="J47" s="28">
        <f t="shared" ref="J47" si="140">AVERAGE(J45:J46)</f>
        <v>1.0535796019204655</v>
      </c>
      <c r="K47" s="28">
        <f t="shared" ref="K47" si="141">AVERAGE(K45:K46)</f>
        <v>20.085000000000001</v>
      </c>
      <c r="L47" s="28">
        <f t="shared" ref="L47" si="142">AVERAGE(L45:L46)</f>
        <v>0.24666666666666667</v>
      </c>
      <c r="M47" s="29" t="s">
        <v>317</v>
      </c>
      <c r="N47" s="28">
        <f t="shared" ref="N47" si="143">AVERAGE(N45:N46)</f>
        <v>246.82102182996772</v>
      </c>
      <c r="O47" s="28">
        <f t="shared" ref="O47" si="144">AVERAGE(O45:O46)</f>
        <v>82.773375293577629</v>
      </c>
      <c r="P47" s="28">
        <f t="shared" ref="P47" si="145">AVERAGE(P45:P46)</f>
        <v>38.211172911283384</v>
      </c>
      <c r="Q47" s="25" t="s">
        <v>318</v>
      </c>
      <c r="R47" s="25" t="s">
        <v>283</v>
      </c>
      <c r="S47" s="29" t="s">
        <v>231</v>
      </c>
      <c r="T47" s="29" t="s">
        <v>319</v>
      </c>
      <c r="U47" s="16" t="s">
        <v>31</v>
      </c>
      <c r="V47" s="16" t="s">
        <v>69</v>
      </c>
      <c r="W47" s="16" t="s">
        <v>28</v>
      </c>
      <c r="X47" s="16" t="s">
        <v>40</v>
      </c>
      <c r="Y47" s="16" t="s">
        <v>320</v>
      </c>
      <c r="Z47" s="16">
        <v>0</v>
      </c>
      <c r="AA47" s="16" t="s">
        <v>321</v>
      </c>
      <c r="AB47" s="16">
        <v>0</v>
      </c>
      <c r="AC47" s="16" t="s">
        <v>56</v>
      </c>
      <c r="AD47" s="28">
        <f>AVERAGE(AD45:AD46)</f>
        <v>30.113363731920373</v>
      </c>
    </row>
    <row r="48" spans="1:30" s="2" customFormat="1" ht="21.6" customHeight="1">
      <c r="A48" s="3"/>
      <c r="B48" s="44" t="s">
        <v>101</v>
      </c>
      <c r="C48" s="3">
        <v>2021</v>
      </c>
      <c r="D48" s="4">
        <v>7.2289999999999992</v>
      </c>
      <c r="E48" s="5">
        <v>130</v>
      </c>
      <c r="F48" s="5">
        <v>1</v>
      </c>
      <c r="G48" s="5">
        <v>7.5</v>
      </c>
      <c r="H48" s="5">
        <v>345.5</v>
      </c>
      <c r="I48" s="5">
        <v>145.80000000000001</v>
      </c>
      <c r="J48" s="6">
        <v>1.6939501646598742</v>
      </c>
      <c r="K48" s="6">
        <v>19.736666666666668</v>
      </c>
      <c r="L48" s="6">
        <v>0.41</v>
      </c>
      <c r="M48" s="9" t="s">
        <v>124</v>
      </c>
      <c r="N48" s="6">
        <v>252.66981332352347</v>
      </c>
      <c r="O48" s="6">
        <v>82.071021867788744</v>
      </c>
      <c r="P48" s="6">
        <v>37.352810508182607</v>
      </c>
      <c r="Q48" s="3" t="s">
        <v>311</v>
      </c>
      <c r="R48" s="3" t="s">
        <v>165</v>
      </c>
      <c r="S48" s="3" t="s">
        <v>174</v>
      </c>
      <c r="T48" s="9" t="s">
        <v>22</v>
      </c>
      <c r="U48" s="9" t="s">
        <v>34</v>
      </c>
      <c r="V48" s="9" t="s">
        <v>73</v>
      </c>
      <c r="W48" s="9" t="s">
        <v>43</v>
      </c>
      <c r="X48" s="9">
        <v>0</v>
      </c>
      <c r="Y48" s="9" t="s">
        <v>125</v>
      </c>
      <c r="Z48" s="9">
        <v>0</v>
      </c>
      <c r="AA48" s="9" t="s">
        <v>18</v>
      </c>
      <c r="AB48" s="9" t="s">
        <v>19</v>
      </c>
      <c r="AC48" s="9">
        <v>0</v>
      </c>
      <c r="AD48" s="6">
        <v>32.289100023380897</v>
      </c>
    </row>
    <row r="49" spans="1:30" s="2" customFormat="1" ht="21.6" customHeight="1">
      <c r="A49" s="3"/>
      <c r="B49" s="3"/>
      <c r="C49" s="3">
        <v>2022</v>
      </c>
      <c r="D49" s="4">
        <v>7.2544444444444434</v>
      </c>
      <c r="E49" s="3">
        <v>129</v>
      </c>
      <c r="F49" s="3">
        <v>0</v>
      </c>
      <c r="G49" s="5">
        <v>7.2222222222222223</v>
      </c>
      <c r="H49" s="5">
        <v>337.44444444444446</v>
      </c>
      <c r="I49" s="5">
        <v>137.11111111111111</v>
      </c>
      <c r="J49" s="6">
        <v>1.4929405389931705</v>
      </c>
      <c r="K49" s="6">
        <v>20.927777777777781</v>
      </c>
      <c r="L49" s="6">
        <v>0.70555555555555549</v>
      </c>
      <c r="M49" s="9" t="s">
        <v>140</v>
      </c>
      <c r="N49" s="6">
        <v>241.15384894589678</v>
      </c>
      <c r="O49" s="6">
        <v>82.858996091129782</v>
      </c>
      <c r="P49" s="6">
        <v>36.88058857306919</v>
      </c>
      <c r="Q49" s="3" t="s">
        <v>202</v>
      </c>
      <c r="R49" s="3" t="s">
        <v>13</v>
      </c>
      <c r="S49" s="3" t="s">
        <v>127</v>
      </c>
      <c r="T49" s="9" t="s">
        <v>224</v>
      </c>
      <c r="U49" s="9" t="s">
        <v>19</v>
      </c>
      <c r="V49" s="9">
        <v>0</v>
      </c>
      <c r="W49" s="9">
        <v>0</v>
      </c>
      <c r="X49" s="9">
        <v>0</v>
      </c>
      <c r="Y49" s="9" t="s">
        <v>211</v>
      </c>
      <c r="Z49" s="9">
        <v>0</v>
      </c>
      <c r="AA49" s="9" t="s">
        <v>312</v>
      </c>
      <c r="AB49" s="9">
        <v>0</v>
      </c>
      <c r="AC49" s="9" t="s">
        <v>117</v>
      </c>
      <c r="AD49" s="6">
        <v>31.889684785594152</v>
      </c>
    </row>
    <row r="50" spans="1:30" s="2" customFormat="1" ht="21.6" customHeight="1">
      <c r="A50" s="3"/>
      <c r="B50" s="3"/>
      <c r="C50" s="25" t="s">
        <v>122</v>
      </c>
      <c r="D50" s="26">
        <f>AVERAGE(D48:D49)</f>
        <v>7.2417222222222213</v>
      </c>
      <c r="E50" s="27">
        <f t="shared" ref="E50" si="146">AVERAGE(E48:E49)</f>
        <v>129.5</v>
      </c>
      <c r="F50" s="27">
        <f t="shared" ref="F50" si="147">AVERAGE(F48:F49)</f>
        <v>0.5</v>
      </c>
      <c r="G50" s="27">
        <f t="shared" ref="G50" si="148">AVERAGE(G48:G49)</f>
        <v>7.3611111111111107</v>
      </c>
      <c r="H50" s="27">
        <f t="shared" ref="H50" si="149">AVERAGE(H48:H49)</f>
        <v>341.47222222222223</v>
      </c>
      <c r="I50" s="27">
        <f t="shared" ref="I50" si="150">AVERAGE(I48:I49)</f>
        <v>141.45555555555558</v>
      </c>
      <c r="J50" s="28">
        <f t="shared" ref="J50" si="151">AVERAGE(J48:J49)</f>
        <v>1.5934453518265224</v>
      </c>
      <c r="K50" s="28">
        <f t="shared" ref="K50" si="152">AVERAGE(K48:K49)</f>
        <v>20.332222222222224</v>
      </c>
      <c r="L50" s="28">
        <f t="shared" ref="L50" si="153">AVERAGE(L48:L49)</f>
        <v>0.55777777777777771</v>
      </c>
      <c r="M50" s="29" t="s">
        <v>140</v>
      </c>
      <c r="N50" s="28">
        <f t="shared" ref="N50" si="154">AVERAGE(N48:N49)</f>
        <v>246.91183113471013</v>
      </c>
      <c r="O50" s="28">
        <f t="shared" ref="O50" si="155">AVERAGE(O48:O49)</f>
        <v>82.46500897945927</v>
      </c>
      <c r="P50" s="28">
        <f t="shared" ref="P50" si="156">AVERAGE(P48:P49)</f>
        <v>37.116699540625902</v>
      </c>
      <c r="Q50" s="25" t="s">
        <v>285</v>
      </c>
      <c r="R50" s="25" t="s">
        <v>260</v>
      </c>
      <c r="S50" s="29" t="s">
        <v>127</v>
      </c>
      <c r="T50" s="29" t="s">
        <v>224</v>
      </c>
      <c r="U50" s="16" t="s">
        <v>34</v>
      </c>
      <c r="V50" s="16" t="s">
        <v>73</v>
      </c>
      <c r="W50" s="16" t="s">
        <v>43</v>
      </c>
      <c r="X50" s="16">
        <v>0</v>
      </c>
      <c r="Y50" s="16" t="s">
        <v>211</v>
      </c>
      <c r="Z50" s="16">
        <v>0</v>
      </c>
      <c r="AA50" s="16" t="s">
        <v>313</v>
      </c>
      <c r="AB50" s="16" t="s">
        <v>19</v>
      </c>
      <c r="AC50" s="16" t="s">
        <v>117</v>
      </c>
      <c r="AD50" s="28">
        <f>AVERAGE(AD48:AD49)</f>
        <v>32.089392404487526</v>
      </c>
    </row>
    <row r="51" spans="1:30" s="2" customFormat="1" ht="21.6" customHeight="1">
      <c r="A51" s="3"/>
      <c r="B51" s="44" t="s">
        <v>365</v>
      </c>
      <c r="C51" s="15">
        <v>2020</v>
      </c>
      <c r="D51" s="14">
        <v>7.2077777777777783</v>
      </c>
      <c r="E51" s="5">
        <v>130</v>
      </c>
      <c r="F51" s="5">
        <v>0</v>
      </c>
      <c r="G51" s="13">
        <v>7.666666666666667</v>
      </c>
      <c r="H51" s="13">
        <v>342.22222222222223</v>
      </c>
      <c r="I51" s="13">
        <v>128.88888888888889</v>
      </c>
      <c r="J51" s="12">
        <v>0.65775401069518724</v>
      </c>
      <c r="K51" s="12">
        <v>20.375</v>
      </c>
      <c r="L51" s="12">
        <v>0.61428571428571421</v>
      </c>
      <c r="M51" s="9" t="s">
        <v>366</v>
      </c>
      <c r="N51" s="12">
        <v>226.0440911107348</v>
      </c>
      <c r="O51" s="12">
        <v>83.785591162261269</v>
      </c>
      <c r="P51" s="12">
        <v>36.5915261627907</v>
      </c>
      <c r="Q51" s="3" t="s">
        <v>12</v>
      </c>
      <c r="R51" s="3" t="s">
        <v>367</v>
      </c>
      <c r="S51" s="3" t="s">
        <v>368</v>
      </c>
      <c r="T51" s="9" t="s">
        <v>22</v>
      </c>
      <c r="U51" s="9">
        <v>0</v>
      </c>
      <c r="V51" s="9" t="s">
        <v>42</v>
      </c>
      <c r="W51" s="9" t="s">
        <v>55</v>
      </c>
      <c r="X51" s="9" t="s">
        <v>54</v>
      </c>
      <c r="Y51" s="9" t="s">
        <v>111</v>
      </c>
      <c r="Z51" s="9">
        <v>0</v>
      </c>
      <c r="AA51" s="9" t="s">
        <v>21</v>
      </c>
      <c r="AB51" s="9">
        <v>0</v>
      </c>
      <c r="AC51" s="9">
        <v>0</v>
      </c>
      <c r="AD51" s="12">
        <v>26.528571428571432</v>
      </c>
    </row>
    <row r="52" spans="1:30" s="2" customFormat="1" ht="21.6" customHeight="1">
      <c r="A52" s="3"/>
      <c r="B52" s="3"/>
      <c r="C52" s="3">
        <v>2021</v>
      </c>
      <c r="D52" s="4">
        <v>7.2129999999999992</v>
      </c>
      <c r="E52" s="5">
        <v>129</v>
      </c>
      <c r="F52" s="11">
        <v>0</v>
      </c>
      <c r="G52" s="5">
        <v>7.9</v>
      </c>
      <c r="H52" s="5">
        <v>350.1</v>
      </c>
      <c r="I52" s="5">
        <v>142.6</v>
      </c>
      <c r="J52" s="6">
        <v>0.22999999999999998</v>
      </c>
      <c r="K52" s="6">
        <v>20.434444444444445</v>
      </c>
      <c r="L52" s="6">
        <v>0.69000000000000006</v>
      </c>
      <c r="M52" s="9" t="s">
        <v>180</v>
      </c>
      <c r="N52" s="6">
        <v>240.52185267368449</v>
      </c>
      <c r="O52" s="6">
        <v>83.661133597225188</v>
      </c>
      <c r="P52" s="6">
        <v>37.586241386735566</v>
      </c>
      <c r="Q52" s="3" t="s">
        <v>164</v>
      </c>
      <c r="R52" s="3" t="s">
        <v>165</v>
      </c>
      <c r="S52" s="3" t="s">
        <v>166</v>
      </c>
      <c r="T52" s="9" t="s">
        <v>17</v>
      </c>
      <c r="U52" s="9" t="s">
        <v>78</v>
      </c>
      <c r="V52" s="9" t="s">
        <v>81</v>
      </c>
      <c r="W52" s="9" t="s">
        <v>82</v>
      </c>
      <c r="X52" s="9" t="s">
        <v>83</v>
      </c>
      <c r="Y52" s="9" t="s">
        <v>219</v>
      </c>
      <c r="Z52" s="9">
        <v>0</v>
      </c>
      <c r="AA52" s="9" t="s">
        <v>40</v>
      </c>
      <c r="AB52" s="9">
        <v>0</v>
      </c>
      <c r="AC52" s="9" t="s">
        <v>25</v>
      </c>
      <c r="AD52" s="6">
        <v>28.776209429685334</v>
      </c>
    </row>
    <row r="53" spans="1:30" s="2" customFormat="1" ht="21.6" customHeight="1">
      <c r="A53" s="3"/>
      <c r="B53" s="3"/>
      <c r="C53" s="3">
        <v>2022</v>
      </c>
      <c r="D53" s="4">
        <v>7.2366666666666664</v>
      </c>
      <c r="E53" s="3">
        <v>129</v>
      </c>
      <c r="F53" s="5">
        <v>0</v>
      </c>
      <c r="G53" s="5">
        <v>7.7777777777777777</v>
      </c>
      <c r="H53" s="5">
        <v>346.66666666666669</v>
      </c>
      <c r="I53" s="5">
        <v>128.88888888888889</v>
      </c>
      <c r="J53" s="6">
        <v>0.99854796428583847</v>
      </c>
      <c r="K53" s="6">
        <v>20.399999999999999</v>
      </c>
      <c r="L53" s="6">
        <v>1.0111111111111111</v>
      </c>
      <c r="M53" s="9" t="s">
        <v>161</v>
      </c>
      <c r="N53" s="6">
        <v>224.41207757297289</v>
      </c>
      <c r="O53" s="6">
        <v>84.088247344897042</v>
      </c>
      <c r="P53" s="6">
        <v>37.804335343095026</v>
      </c>
      <c r="Q53" s="3" t="s">
        <v>209</v>
      </c>
      <c r="R53" s="3" t="s">
        <v>13</v>
      </c>
      <c r="S53" s="3" t="s">
        <v>135</v>
      </c>
      <c r="T53" s="9" t="s">
        <v>44</v>
      </c>
      <c r="U53" s="9" t="s">
        <v>19</v>
      </c>
      <c r="V53" s="9" t="s">
        <v>25</v>
      </c>
      <c r="W53" s="9" t="s">
        <v>26</v>
      </c>
      <c r="X53" s="9" t="s">
        <v>40</v>
      </c>
      <c r="Y53" s="9" t="s">
        <v>220</v>
      </c>
      <c r="Z53" s="9">
        <v>0</v>
      </c>
      <c r="AA53" s="9" t="s">
        <v>40</v>
      </c>
      <c r="AB53" s="9" t="s">
        <v>30</v>
      </c>
      <c r="AC53" s="9" t="s">
        <v>18</v>
      </c>
      <c r="AD53" s="6">
        <v>30.27049177071126</v>
      </c>
    </row>
    <row r="54" spans="1:30" s="2" customFormat="1" ht="21.6" customHeight="1">
      <c r="A54" s="3"/>
      <c r="B54" s="3"/>
      <c r="C54" s="36" t="s">
        <v>369</v>
      </c>
      <c r="D54" s="37">
        <f>(D53+D51)/2</f>
        <v>7.2222222222222223</v>
      </c>
      <c r="E54" s="38">
        <f t="shared" ref="E54:I54" si="157">(E53+E51)/2</f>
        <v>129.5</v>
      </c>
      <c r="F54" s="38">
        <f t="shared" si="157"/>
        <v>0</v>
      </c>
      <c r="G54" s="38">
        <f t="shared" si="157"/>
        <v>7.7222222222222223</v>
      </c>
      <c r="H54" s="38">
        <f t="shared" si="157"/>
        <v>344.44444444444446</v>
      </c>
      <c r="I54" s="38">
        <f t="shared" si="157"/>
        <v>128.88888888888889</v>
      </c>
      <c r="J54" s="39">
        <f t="shared" ref="J54" si="158">(J53+J51)/2</f>
        <v>0.82815098749051286</v>
      </c>
      <c r="K54" s="39">
        <f t="shared" ref="K54" si="159">(K53+K51)/2</f>
        <v>20.387499999999999</v>
      </c>
      <c r="L54" s="39">
        <f t="shared" ref="L54" si="160">(L53+L51)/2</f>
        <v>0.8126984126984127</v>
      </c>
      <c r="M54" s="40" t="s">
        <v>161</v>
      </c>
      <c r="N54" s="39">
        <f t="shared" ref="N54" si="161">(N53+N51)/2</f>
        <v>225.22808434185384</v>
      </c>
      <c r="O54" s="39">
        <f t="shared" ref="O54" si="162">(O53+O51)/2</f>
        <v>83.936919253579163</v>
      </c>
      <c r="P54" s="39">
        <f t="shared" ref="P54" si="163">(P53+P51)/2</f>
        <v>37.197930752942867</v>
      </c>
      <c r="Q54" s="35" t="s">
        <v>177</v>
      </c>
      <c r="R54" s="35" t="s">
        <v>178</v>
      </c>
      <c r="S54" s="40" t="s">
        <v>135</v>
      </c>
      <c r="T54" s="40" t="s">
        <v>302</v>
      </c>
      <c r="U54" s="40" t="s">
        <v>326</v>
      </c>
      <c r="V54" s="41" t="s">
        <v>42</v>
      </c>
      <c r="W54" s="41" t="s">
        <v>55</v>
      </c>
      <c r="X54" s="41" t="s">
        <v>54</v>
      </c>
      <c r="Y54" s="41" t="s">
        <v>370</v>
      </c>
      <c r="Z54" s="41">
        <v>0</v>
      </c>
      <c r="AA54" s="41" t="s">
        <v>21</v>
      </c>
      <c r="AB54" s="41" t="s">
        <v>30</v>
      </c>
      <c r="AC54" s="41" t="s">
        <v>18</v>
      </c>
      <c r="AD54" s="39">
        <f t="shared" ref="AD54" si="164">(AD53+AD51)/2</f>
        <v>28.399531599641346</v>
      </c>
    </row>
    <row r="55" spans="1:30" s="2" customFormat="1" ht="21.6" customHeight="1">
      <c r="A55" s="7"/>
      <c r="B55" s="7"/>
      <c r="C55" s="30" t="s">
        <v>371</v>
      </c>
      <c r="D55" s="31">
        <f>(D53+D52)/2</f>
        <v>7.2248333333333328</v>
      </c>
      <c r="E55" s="32">
        <f t="shared" ref="E55:P55" si="165">(E53+E52)/2</f>
        <v>129</v>
      </c>
      <c r="F55" s="32">
        <f t="shared" si="165"/>
        <v>0</v>
      </c>
      <c r="G55" s="32">
        <f t="shared" si="165"/>
        <v>7.8388888888888886</v>
      </c>
      <c r="H55" s="32">
        <f t="shared" si="165"/>
        <v>348.38333333333333</v>
      </c>
      <c r="I55" s="32">
        <f t="shared" si="165"/>
        <v>135.74444444444444</v>
      </c>
      <c r="J55" s="33">
        <f t="shared" si="165"/>
        <v>0.61427398214291928</v>
      </c>
      <c r="K55" s="33">
        <f t="shared" si="165"/>
        <v>20.417222222222222</v>
      </c>
      <c r="L55" s="33">
        <f t="shared" si="165"/>
        <v>0.85055555555555551</v>
      </c>
      <c r="M55" s="10" t="s">
        <v>161</v>
      </c>
      <c r="N55" s="33">
        <f t="shared" si="165"/>
        <v>232.46696512332869</v>
      </c>
      <c r="O55" s="33">
        <f t="shared" si="165"/>
        <v>83.874690471061115</v>
      </c>
      <c r="P55" s="33">
        <f t="shared" si="165"/>
        <v>37.695288364915299</v>
      </c>
      <c r="Q55" s="7" t="s">
        <v>177</v>
      </c>
      <c r="R55" s="7" t="s">
        <v>178</v>
      </c>
      <c r="S55" s="34" t="s">
        <v>135</v>
      </c>
      <c r="T55" s="10" t="s">
        <v>17</v>
      </c>
      <c r="U55" s="10" t="s">
        <v>78</v>
      </c>
      <c r="V55" s="10" t="s">
        <v>81</v>
      </c>
      <c r="W55" s="10" t="s">
        <v>82</v>
      </c>
      <c r="X55" s="10" t="s">
        <v>83</v>
      </c>
      <c r="Y55" s="34" t="s">
        <v>374</v>
      </c>
      <c r="Z55" s="10">
        <v>0</v>
      </c>
      <c r="AA55" s="10" t="s">
        <v>40</v>
      </c>
      <c r="AB55" s="10" t="s">
        <v>30</v>
      </c>
      <c r="AC55" s="10" t="s">
        <v>18</v>
      </c>
      <c r="AD55" s="33">
        <f t="shared" ref="AD55" si="166">(AD53+AD52)/2</f>
        <v>29.523350600198299</v>
      </c>
    </row>
    <row r="56" spans="1:30" s="2" customFormat="1" ht="21.6" customHeight="1">
      <c r="A56" s="44" t="s">
        <v>163</v>
      </c>
      <c r="B56" s="44" t="s">
        <v>102</v>
      </c>
      <c r="C56" s="44">
        <v>2021</v>
      </c>
      <c r="D56" s="4">
        <v>7.213750000000001</v>
      </c>
      <c r="E56" s="5">
        <v>132</v>
      </c>
      <c r="F56" s="5">
        <v>-1</v>
      </c>
      <c r="G56" s="5">
        <v>7.75</v>
      </c>
      <c r="H56" s="5">
        <v>315.125</v>
      </c>
      <c r="I56" s="5">
        <v>139.875</v>
      </c>
      <c r="J56" s="6">
        <v>0.56822368421052638</v>
      </c>
      <c r="K56" s="6">
        <v>19.587500000000002</v>
      </c>
      <c r="L56" s="6">
        <v>0.71666666666666667</v>
      </c>
      <c r="M56" s="9" t="s">
        <v>176</v>
      </c>
      <c r="N56" s="6">
        <v>272.15465116279074</v>
      </c>
      <c r="O56" s="6">
        <v>85.449403274402115</v>
      </c>
      <c r="P56" s="6">
        <v>41.691791908914723</v>
      </c>
      <c r="Q56" s="3" t="s">
        <v>177</v>
      </c>
      <c r="R56" s="3" t="s">
        <v>178</v>
      </c>
      <c r="S56" s="3" t="s">
        <v>138</v>
      </c>
      <c r="T56" s="9" t="s">
        <v>22</v>
      </c>
      <c r="U56" s="9" t="s">
        <v>33</v>
      </c>
      <c r="V56" s="9" t="s">
        <v>67</v>
      </c>
      <c r="W56" s="9" t="s">
        <v>61</v>
      </c>
      <c r="X56" s="9" t="s">
        <v>66</v>
      </c>
      <c r="Y56" s="9" t="s">
        <v>167</v>
      </c>
      <c r="Z56" s="9">
        <v>0</v>
      </c>
      <c r="AA56" s="9">
        <v>0</v>
      </c>
      <c r="AB56" s="9">
        <v>0</v>
      </c>
      <c r="AC56" s="9">
        <v>0</v>
      </c>
      <c r="AD56" s="6">
        <v>31.703425132143025</v>
      </c>
    </row>
    <row r="57" spans="1:30" s="2" customFormat="1" ht="21.6" customHeight="1">
      <c r="A57" s="3"/>
      <c r="B57" s="3"/>
      <c r="C57" s="3">
        <v>2022</v>
      </c>
      <c r="D57" s="4">
        <v>7.2466666666666661</v>
      </c>
      <c r="E57" s="3">
        <v>133</v>
      </c>
      <c r="F57" s="3">
        <v>0</v>
      </c>
      <c r="G57" s="5">
        <v>7.666666666666667</v>
      </c>
      <c r="H57" s="5">
        <v>326.33333333333331</v>
      </c>
      <c r="I57" s="5">
        <v>134</v>
      </c>
      <c r="J57" s="6">
        <v>0</v>
      </c>
      <c r="K57" s="6">
        <v>20.366666666666671</v>
      </c>
      <c r="L57" s="6">
        <v>0.57500000000000007</v>
      </c>
      <c r="M57" s="9" t="s">
        <v>168</v>
      </c>
      <c r="N57" s="6">
        <v>249.26798449612406</v>
      </c>
      <c r="O57" s="6">
        <v>85.41918197124366</v>
      </c>
      <c r="P57" s="6">
        <v>42.011240310077518</v>
      </c>
      <c r="Q57" s="3" t="s">
        <v>12</v>
      </c>
      <c r="R57" s="3" t="s">
        <v>13</v>
      </c>
      <c r="S57" s="3" t="s">
        <v>127</v>
      </c>
      <c r="T57" s="9" t="s">
        <v>322</v>
      </c>
      <c r="U57" s="9" t="s">
        <v>104</v>
      </c>
      <c r="V57" s="9" t="s">
        <v>30</v>
      </c>
      <c r="W57" s="9">
        <v>0</v>
      </c>
      <c r="X57" s="9" t="s">
        <v>38</v>
      </c>
      <c r="Y57" s="9">
        <v>0</v>
      </c>
      <c r="Z57" s="9">
        <v>0</v>
      </c>
      <c r="AA57" s="9" t="s">
        <v>323</v>
      </c>
      <c r="AB57" s="9">
        <v>0</v>
      </c>
      <c r="AC57" s="9">
        <v>0</v>
      </c>
      <c r="AD57" s="6">
        <v>31.466649520640345</v>
      </c>
    </row>
    <row r="58" spans="1:30" s="2" customFormat="1" ht="21.6" customHeight="1">
      <c r="A58" s="3"/>
      <c r="B58" s="7"/>
      <c r="C58" s="25" t="s">
        <v>169</v>
      </c>
      <c r="D58" s="26">
        <f>AVERAGE(D56:D57)</f>
        <v>7.2302083333333336</v>
      </c>
      <c r="E58" s="27">
        <f t="shared" ref="E58" si="167">AVERAGE(E56:E57)</f>
        <v>132.5</v>
      </c>
      <c r="F58" s="27">
        <f t="shared" ref="F58" si="168">AVERAGE(F56:F57)</f>
        <v>-0.5</v>
      </c>
      <c r="G58" s="27">
        <f t="shared" ref="G58" si="169">AVERAGE(G56:G57)</f>
        <v>7.7083333333333339</v>
      </c>
      <c r="H58" s="27">
        <f t="shared" ref="H58" si="170">AVERAGE(H56:H57)</f>
        <v>320.72916666666663</v>
      </c>
      <c r="I58" s="27">
        <f t="shared" ref="I58" si="171">AVERAGE(I56:I57)</f>
        <v>136.9375</v>
      </c>
      <c r="J58" s="28">
        <f t="shared" ref="J58" si="172">AVERAGE(J56:J57)</f>
        <v>0.28411184210526319</v>
      </c>
      <c r="K58" s="28">
        <f t="shared" ref="K58" si="173">AVERAGE(K56:K57)</f>
        <v>19.977083333333336</v>
      </c>
      <c r="L58" s="28">
        <f t="shared" ref="L58" si="174">AVERAGE(L56:L57)</f>
        <v>0.64583333333333337</v>
      </c>
      <c r="M58" s="29" t="s">
        <v>288</v>
      </c>
      <c r="N58" s="28">
        <f t="shared" ref="N58" si="175">AVERAGE(N56:N57)</f>
        <v>260.71131782945741</v>
      </c>
      <c r="O58" s="28">
        <f t="shared" ref="O58" si="176">AVERAGE(O56:O57)</f>
        <v>85.434292622822881</v>
      </c>
      <c r="P58" s="28">
        <f t="shared" ref="P58" si="177">AVERAGE(P56:P57)</f>
        <v>41.851516109496117</v>
      </c>
      <c r="Q58" s="25" t="s">
        <v>289</v>
      </c>
      <c r="R58" s="25" t="s">
        <v>290</v>
      </c>
      <c r="S58" s="29" t="s">
        <v>291</v>
      </c>
      <c r="T58" s="29" t="s">
        <v>292</v>
      </c>
      <c r="U58" s="16" t="s">
        <v>33</v>
      </c>
      <c r="V58" s="16" t="s">
        <v>67</v>
      </c>
      <c r="W58" s="16" t="s">
        <v>61</v>
      </c>
      <c r="X58" s="16" t="s">
        <v>38</v>
      </c>
      <c r="Y58" s="16" t="s">
        <v>324</v>
      </c>
      <c r="Z58" s="16">
        <v>0</v>
      </c>
      <c r="AA58" s="16" t="s">
        <v>323</v>
      </c>
      <c r="AB58" s="16">
        <v>0</v>
      </c>
      <c r="AC58" s="16">
        <v>0</v>
      </c>
      <c r="AD58" s="28">
        <f>AVERAGE(AD56:AD57)</f>
        <v>31.585037326391685</v>
      </c>
    </row>
    <row r="59" spans="1:30" s="2" customFormat="1" ht="21.6" customHeight="1">
      <c r="B59" s="44" t="s">
        <v>103</v>
      </c>
      <c r="C59" s="44" t="s">
        <v>172</v>
      </c>
      <c r="D59" s="4">
        <v>7.2</v>
      </c>
      <c r="E59" s="5">
        <v>133</v>
      </c>
      <c r="F59" s="5">
        <v>-1</v>
      </c>
      <c r="G59" s="5">
        <v>8.5</v>
      </c>
      <c r="H59" s="5">
        <v>311.375</v>
      </c>
      <c r="I59" s="5">
        <v>122</v>
      </c>
      <c r="J59" s="6">
        <v>0.38801724137931032</v>
      </c>
      <c r="K59" s="6">
        <v>21.818750000000001</v>
      </c>
      <c r="L59" s="6">
        <v>1.28125</v>
      </c>
      <c r="M59" s="9" t="s">
        <v>124</v>
      </c>
      <c r="N59" s="6">
        <v>266.09978197674417</v>
      </c>
      <c r="O59" s="6">
        <v>84.086219807541681</v>
      </c>
      <c r="P59" s="6">
        <v>41.86524418604651</v>
      </c>
      <c r="Q59" s="3" t="s">
        <v>181</v>
      </c>
      <c r="R59" s="3" t="s">
        <v>13</v>
      </c>
      <c r="S59" s="3" t="s">
        <v>166</v>
      </c>
      <c r="T59" s="9" t="s">
        <v>22</v>
      </c>
      <c r="U59" s="9">
        <v>0</v>
      </c>
      <c r="V59" s="9">
        <v>0</v>
      </c>
      <c r="W59" s="9" t="s">
        <v>104</v>
      </c>
      <c r="X59" s="9" t="s">
        <v>25</v>
      </c>
      <c r="Y59" s="9" t="s">
        <v>160</v>
      </c>
      <c r="Z59" s="9">
        <v>0</v>
      </c>
      <c r="AA59" s="9" t="s">
        <v>76</v>
      </c>
      <c r="AB59" s="9">
        <v>0</v>
      </c>
      <c r="AC59" s="9" t="s">
        <v>23</v>
      </c>
      <c r="AD59" s="6">
        <v>29.170858100805305</v>
      </c>
    </row>
    <row r="60" spans="1:30" s="2" customFormat="1" ht="21.6" customHeight="1">
      <c r="A60" s="3"/>
      <c r="B60" s="3"/>
      <c r="C60" s="3">
        <v>2022</v>
      </c>
      <c r="D60" s="4">
        <v>7.2366666666666655</v>
      </c>
      <c r="E60" s="3">
        <v>132</v>
      </c>
      <c r="F60" s="3">
        <v>-1</v>
      </c>
      <c r="G60" s="5">
        <v>7.666666666666667</v>
      </c>
      <c r="H60" s="5">
        <v>307</v>
      </c>
      <c r="I60" s="5">
        <v>110.33333333333333</v>
      </c>
      <c r="J60" s="6">
        <v>0.4329004329004329</v>
      </c>
      <c r="K60" s="6">
        <v>21.633333333333336</v>
      </c>
      <c r="L60" s="6">
        <v>0.97499999999999998</v>
      </c>
      <c r="M60" s="9" t="s">
        <v>161</v>
      </c>
      <c r="N60" s="6">
        <v>245.13441860465113</v>
      </c>
      <c r="O60" s="6">
        <v>86.15702397006423</v>
      </c>
      <c r="P60" s="6">
        <v>40.578023255813953</v>
      </c>
      <c r="Q60" s="3" t="s">
        <v>15</v>
      </c>
      <c r="R60" s="3" t="s">
        <v>13</v>
      </c>
      <c r="S60" s="3" t="s">
        <v>162</v>
      </c>
      <c r="T60" s="9" t="s">
        <v>325</v>
      </c>
      <c r="U60" s="9">
        <v>0</v>
      </c>
      <c r="V60" s="9" t="s">
        <v>25</v>
      </c>
      <c r="W60" s="9" t="s">
        <v>326</v>
      </c>
      <c r="X60" s="9">
        <v>0</v>
      </c>
      <c r="Y60" s="9">
        <v>0</v>
      </c>
      <c r="Z60" s="9">
        <v>0</v>
      </c>
      <c r="AA60" s="9" t="s">
        <v>326</v>
      </c>
      <c r="AB60" s="9">
        <v>0</v>
      </c>
      <c r="AC60" s="9">
        <v>0</v>
      </c>
      <c r="AD60" s="6">
        <v>30.057782107415477</v>
      </c>
    </row>
    <row r="61" spans="1:30" s="2" customFormat="1" ht="21.6" customHeight="1">
      <c r="A61" s="3"/>
      <c r="B61" s="3"/>
      <c r="C61" s="25" t="s">
        <v>137</v>
      </c>
      <c r="D61" s="26">
        <f>AVERAGE(D59:D60)</f>
        <v>7.2183333333333328</v>
      </c>
      <c r="E61" s="27">
        <f t="shared" ref="E61" si="178">AVERAGE(E59:E60)</f>
        <v>132.5</v>
      </c>
      <c r="F61" s="27">
        <f t="shared" ref="F61" si="179">AVERAGE(F59:F60)</f>
        <v>-1</v>
      </c>
      <c r="G61" s="27">
        <f t="shared" ref="G61" si="180">AVERAGE(G59:G60)</f>
        <v>8.0833333333333339</v>
      </c>
      <c r="H61" s="27">
        <f t="shared" ref="H61" si="181">AVERAGE(H59:H60)</f>
        <v>309.1875</v>
      </c>
      <c r="I61" s="27">
        <f t="shared" ref="I61" si="182">AVERAGE(I59:I60)</f>
        <v>116.16666666666666</v>
      </c>
      <c r="J61" s="28">
        <f t="shared" ref="J61" si="183">AVERAGE(J59:J60)</f>
        <v>0.41045883713987164</v>
      </c>
      <c r="K61" s="28">
        <f t="shared" ref="K61" si="184">AVERAGE(K59:K60)</f>
        <v>21.726041666666667</v>
      </c>
      <c r="L61" s="28">
        <f t="shared" ref="L61" si="185">AVERAGE(L59:L60)</f>
        <v>1.128125</v>
      </c>
      <c r="M61" s="29" t="s">
        <v>161</v>
      </c>
      <c r="N61" s="28">
        <f t="shared" ref="N61" si="186">AVERAGE(N59:N60)</f>
        <v>255.61710029069764</v>
      </c>
      <c r="O61" s="28">
        <f t="shared" ref="O61" si="187">AVERAGE(O59:O60)</f>
        <v>85.121621888802963</v>
      </c>
      <c r="P61" s="28">
        <f t="shared" ref="P61" si="188">AVERAGE(P59:P60)</f>
        <v>41.221633720930228</v>
      </c>
      <c r="Q61" s="25" t="s">
        <v>327</v>
      </c>
      <c r="R61" s="25" t="s">
        <v>306</v>
      </c>
      <c r="S61" s="29" t="s">
        <v>135</v>
      </c>
      <c r="T61" s="29" t="s">
        <v>325</v>
      </c>
      <c r="U61" s="16">
        <v>0</v>
      </c>
      <c r="V61" s="16" t="s">
        <v>25</v>
      </c>
      <c r="W61" s="16" t="s">
        <v>104</v>
      </c>
      <c r="X61" s="16" t="s">
        <v>25</v>
      </c>
      <c r="Y61" s="16" t="s">
        <v>160</v>
      </c>
      <c r="Z61" s="16">
        <v>0</v>
      </c>
      <c r="AA61" s="16" t="s">
        <v>328</v>
      </c>
      <c r="AB61" s="16">
        <v>0</v>
      </c>
      <c r="AC61" s="16" t="s">
        <v>23</v>
      </c>
      <c r="AD61" s="28">
        <f>AVERAGE(AD59:AD60)</f>
        <v>29.614320104110391</v>
      </c>
    </row>
    <row r="62" spans="1:30" s="2" customFormat="1" ht="21.6" customHeight="1">
      <c r="A62" s="3"/>
      <c r="B62" s="44" t="s">
        <v>375</v>
      </c>
      <c r="C62" s="3">
        <v>2021</v>
      </c>
      <c r="D62" s="4">
        <v>7.2074999999999996</v>
      </c>
      <c r="E62" s="5">
        <v>133</v>
      </c>
      <c r="F62" s="5">
        <v>0</v>
      </c>
      <c r="G62" s="5">
        <v>7</v>
      </c>
      <c r="H62" s="5">
        <v>285.375</v>
      </c>
      <c r="I62" s="5">
        <v>135.5</v>
      </c>
      <c r="J62" s="6">
        <v>0.26616589116589118</v>
      </c>
      <c r="K62" s="6">
        <v>18.3125</v>
      </c>
      <c r="L62" s="6">
        <v>0.46249999999999997</v>
      </c>
      <c r="M62" s="9" t="s">
        <v>355</v>
      </c>
      <c r="N62" s="6">
        <v>238.35736434108526</v>
      </c>
      <c r="O62" s="6">
        <v>81.226566677243014</v>
      </c>
      <c r="P62" s="6">
        <v>41.823965600775196</v>
      </c>
      <c r="Q62" s="3" t="s">
        <v>356</v>
      </c>
      <c r="R62" s="3" t="s">
        <v>372</v>
      </c>
      <c r="S62" s="3" t="s">
        <v>373</v>
      </c>
      <c r="T62" s="9" t="s">
        <v>22</v>
      </c>
      <c r="U62" s="9">
        <v>0</v>
      </c>
      <c r="V62" s="9" t="s">
        <v>73</v>
      </c>
      <c r="W62" s="9" t="s">
        <v>85</v>
      </c>
      <c r="X62" s="9" t="s">
        <v>80</v>
      </c>
      <c r="Y62" s="9">
        <v>0</v>
      </c>
      <c r="Z62" s="9">
        <v>0</v>
      </c>
      <c r="AA62" s="9" t="s">
        <v>30</v>
      </c>
      <c r="AB62" s="9" t="s">
        <v>25</v>
      </c>
      <c r="AC62" s="9">
        <v>0</v>
      </c>
      <c r="AD62" s="6">
        <v>32.083346519009545</v>
      </c>
    </row>
    <row r="63" spans="1:30" s="2" customFormat="1" ht="21.6" customHeight="1">
      <c r="A63" s="3"/>
      <c r="B63" s="3"/>
      <c r="C63" s="3" t="s">
        <v>110</v>
      </c>
      <c r="D63" s="4">
        <v>7.2037499999999994</v>
      </c>
      <c r="E63" s="5">
        <v>134</v>
      </c>
      <c r="F63" s="5">
        <v>0</v>
      </c>
      <c r="G63" s="5">
        <v>8</v>
      </c>
      <c r="H63" s="5">
        <v>289.125</v>
      </c>
      <c r="I63" s="5">
        <v>133.625</v>
      </c>
      <c r="J63" s="6">
        <v>0.16250000000000001</v>
      </c>
      <c r="K63" s="6">
        <v>18.115000000000002</v>
      </c>
      <c r="L63" s="6">
        <v>0.75</v>
      </c>
      <c r="M63" s="9" t="s">
        <v>90</v>
      </c>
      <c r="N63" s="6">
        <v>233.30798449612402</v>
      </c>
      <c r="O63" s="6">
        <v>81.484602740404938</v>
      </c>
      <c r="P63" s="6">
        <v>40.400145348837206</v>
      </c>
      <c r="Q63" s="3" t="s">
        <v>95</v>
      </c>
      <c r="R63" s="3" t="s">
        <v>13</v>
      </c>
      <c r="S63" s="3" t="s">
        <v>94</v>
      </c>
      <c r="T63" s="9" t="s">
        <v>17</v>
      </c>
      <c r="U63" s="9">
        <v>0</v>
      </c>
      <c r="V63" s="9" t="s">
        <v>53</v>
      </c>
      <c r="W63" s="9" t="s">
        <v>67</v>
      </c>
      <c r="X63" s="9">
        <v>0</v>
      </c>
      <c r="Y63" s="9" t="s">
        <v>160</v>
      </c>
      <c r="Z63" s="9">
        <v>0</v>
      </c>
      <c r="AA63" s="9" t="s">
        <v>48</v>
      </c>
      <c r="AB63" s="9">
        <v>0</v>
      </c>
      <c r="AC63" s="9" t="s">
        <v>37</v>
      </c>
      <c r="AD63" s="6">
        <v>30.899242803095589</v>
      </c>
    </row>
    <row r="64" spans="1:30" s="2" customFormat="1" ht="21.6" customHeight="1">
      <c r="A64" s="3"/>
      <c r="B64" s="3"/>
      <c r="C64" s="3">
        <v>2022</v>
      </c>
      <c r="D64" s="4">
        <v>7.2350000000000003</v>
      </c>
      <c r="E64" s="5">
        <v>133.33333333333334</v>
      </c>
      <c r="F64" s="5">
        <v>0</v>
      </c>
      <c r="G64" s="5">
        <v>7.666666666666667</v>
      </c>
      <c r="H64" s="5">
        <v>288.83333333333331</v>
      </c>
      <c r="I64" s="5">
        <v>124.16666666666667</v>
      </c>
      <c r="J64" s="6">
        <v>0.37166666666666665</v>
      </c>
      <c r="K64" s="6">
        <v>18.733333333333331</v>
      </c>
      <c r="L64" s="6">
        <v>0.45</v>
      </c>
      <c r="M64" s="9" t="s">
        <v>182</v>
      </c>
      <c r="N64" s="6">
        <v>227.83589147286821</v>
      </c>
      <c r="O64" s="6">
        <v>82.601303895166751</v>
      </c>
      <c r="P64" s="6">
        <v>40.935775193798449</v>
      </c>
      <c r="Q64" s="3" t="s">
        <v>15</v>
      </c>
      <c r="R64" s="3" t="s">
        <v>13</v>
      </c>
      <c r="S64" s="3" t="s">
        <v>162</v>
      </c>
      <c r="T64" s="9" t="s">
        <v>22</v>
      </c>
      <c r="U64" s="9" t="s">
        <v>46</v>
      </c>
      <c r="V64" s="9" t="s">
        <v>43</v>
      </c>
      <c r="W64" s="9">
        <v>0</v>
      </c>
      <c r="X64" s="9" t="s">
        <v>37</v>
      </c>
      <c r="Y64" s="9" t="s">
        <v>183</v>
      </c>
      <c r="Z64" s="9">
        <v>0</v>
      </c>
      <c r="AA64" s="9" t="s">
        <v>115</v>
      </c>
      <c r="AB64" s="9">
        <v>0</v>
      </c>
      <c r="AC64" s="9">
        <v>0</v>
      </c>
      <c r="AD64" s="6">
        <v>32.904018971013741</v>
      </c>
    </row>
    <row r="65" spans="1:30" s="2" customFormat="1" ht="21.6" customHeight="1">
      <c r="A65" s="3"/>
      <c r="B65" s="3"/>
      <c r="C65" s="36" t="s">
        <v>364</v>
      </c>
      <c r="D65" s="37">
        <f>(D64+D62)/2</f>
        <v>7.2212499999999995</v>
      </c>
      <c r="E65" s="38">
        <f t="shared" ref="E65" si="189">(E64+E62)/2</f>
        <v>133.16666666666669</v>
      </c>
      <c r="F65" s="38">
        <f t="shared" ref="F65" si="190">(F64+F62)/2</f>
        <v>0</v>
      </c>
      <c r="G65" s="38">
        <f t="shared" ref="G65" si="191">(G64+G62)/2</f>
        <v>7.3333333333333339</v>
      </c>
      <c r="H65" s="38">
        <f t="shared" ref="H65" si="192">(H64+H62)/2</f>
        <v>287.10416666666663</v>
      </c>
      <c r="I65" s="38">
        <f t="shared" ref="I65" si="193">(I64+I62)/2</f>
        <v>129.83333333333334</v>
      </c>
      <c r="J65" s="39">
        <f t="shared" ref="J65" si="194">(J64+J62)/2</f>
        <v>0.31891627891627894</v>
      </c>
      <c r="K65" s="39">
        <f t="shared" ref="K65" si="195">(K64+K62)/2</f>
        <v>18.522916666666667</v>
      </c>
      <c r="L65" s="39">
        <f t="shared" ref="L65" si="196">(L64+L62)/2</f>
        <v>0.45624999999999999</v>
      </c>
      <c r="M65" s="40" t="s">
        <v>126</v>
      </c>
      <c r="N65" s="39">
        <f t="shared" ref="N65" si="197">(N64+N62)/2</f>
        <v>233.09662790697672</v>
      </c>
      <c r="O65" s="39">
        <f t="shared" ref="O65" si="198">(O64+O62)/2</f>
        <v>81.91393528620489</v>
      </c>
      <c r="P65" s="39">
        <f t="shared" ref="P65" si="199">(P64+P62)/2</f>
        <v>41.379870397286822</v>
      </c>
      <c r="Q65" s="35" t="s">
        <v>181</v>
      </c>
      <c r="R65" s="35" t="s">
        <v>13</v>
      </c>
      <c r="S65" s="40" t="s">
        <v>203</v>
      </c>
      <c r="T65" s="41" t="s">
        <v>22</v>
      </c>
      <c r="U65" s="41" t="s">
        <v>46</v>
      </c>
      <c r="V65" s="41" t="s">
        <v>73</v>
      </c>
      <c r="W65" s="41" t="s">
        <v>85</v>
      </c>
      <c r="X65" s="41" t="s">
        <v>37</v>
      </c>
      <c r="Y65" s="41" t="s">
        <v>376</v>
      </c>
      <c r="Z65" s="41">
        <v>0</v>
      </c>
      <c r="AA65" s="41" t="s">
        <v>115</v>
      </c>
      <c r="AB65" s="41" t="s">
        <v>25</v>
      </c>
      <c r="AC65" s="41">
        <v>0</v>
      </c>
      <c r="AD65" s="39">
        <f t="shared" ref="AD65" si="200">(AD64+AD62)/2</f>
        <v>32.49368274501164</v>
      </c>
    </row>
    <row r="66" spans="1:30" s="2" customFormat="1" ht="21.6" customHeight="1">
      <c r="A66" s="7"/>
      <c r="B66" s="7"/>
      <c r="C66" s="30" t="s">
        <v>358</v>
      </c>
      <c r="D66" s="31">
        <f>(D64+D63)/2</f>
        <v>7.2193749999999994</v>
      </c>
      <c r="E66" s="32">
        <f t="shared" ref="E66:L66" si="201">(E64+E63)/2</f>
        <v>133.66666666666669</v>
      </c>
      <c r="F66" s="32">
        <f t="shared" si="201"/>
        <v>0</v>
      </c>
      <c r="G66" s="32">
        <f t="shared" si="201"/>
        <v>7.8333333333333339</v>
      </c>
      <c r="H66" s="32">
        <f t="shared" si="201"/>
        <v>288.97916666666663</v>
      </c>
      <c r="I66" s="32">
        <f t="shared" si="201"/>
        <v>128.89583333333334</v>
      </c>
      <c r="J66" s="33">
        <f t="shared" si="201"/>
        <v>0.26708333333333334</v>
      </c>
      <c r="K66" s="33">
        <f t="shared" si="201"/>
        <v>18.424166666666665</v>
      </c>
      <c r="L66" s="33">
        <f t="shared" si="201"/>
        <v>0.6</v>
      </c>
      <c r="M66" s="34" t="s">
        <v>136</v>
      </c>
      <c r="N66" s="33">
        <f t="shared" ref="N66:P66" si="202">(N64+N63)/2</f>
        <v>230.57193798449612</v>
      </c>
      <c r="O66" s="33">
        <f t="shared" si="202"/>
        <v>82.042953317785845</v>
      </c>
      <c r="P66" s="33">
        <f t="shared" si="202"/>
        <v>40.667960271317824</v>
      </c>
      <c r="Q66" s="7" t="s">
        <v>181</v>
      </c>
      <c r="R66" s="7" t="s">
        <v>13</v>
      </c>
      <c r="S66" s="34" t="s">
        <v>203</v>
      </c>
      <c r="T66" s="10" t="s">
        <v>17</v>
      </c>
      <c r="U66" s="10" t="s">
        <v>46</v>
      </c>
      <c r="V66" s="10" t="s">
        <v>53</v>
      </c>
      <c r="W66" s="10" t="s">
        <v>67</v>
      </c>
      <c r="X66" s="10" t="s">
        <v>37</v>
      </c>
      <c r="Y66" s="10" t="s">
        <v>377</v>
      </c>
      <c r="Z66" s="10">
        <v>0</v>
      </c>
      <c r="AA66" s="10" t="s">
        <v>115</v>
      </c>
      <c r="AB66" s="10">
        <v>0</v>
      </c>
      <c r="AC66" s="10" t="s">
        <v>37</v>
      </c>
      <c r="AD66" s="33">
        <f>(AD64+AD63)/2</f>
        <v>31.901630887054665</v>
      </c>
    </row>
    <row r="67" spans="1:30" s="2" customFormat="1" ht="21" customHeight="1">
      <c r="A67" s="44" t="s">
        <v>123</v>
      </c>
      <c r="B67" s="44" t="s">
        <v>105</v>
      </c>
      <c r="C67" s="44">
        <v>2021</v>
      </c>
      <c r="D67" s="4">
        <v>7.1937500000000005</v>
      </c>
      <c r="E67" s="5">
        <v>130</v>
      </c>
      <c r="F67" s="5">
        <v>0</v>
      </c>
      <c r="G67" s="5">
        <v>8.125</v>
      </c>
      <c r="H67" s="5">
        <v>339.36250000000001</v>
      </c>
      <c r="I67" s="5">
        <v>138.28749999999999</v>
      </c>
      <c r="J67" s="6">
        <v>0.13020833333333331</v>
      </c>
      <c r="K67" s="6">
        <v>21.1</v>
      </c>
      <c r="L67" s="6">
        <v>8.7499999999999994E-2</v>
      </c>
      <c r="M67" s="9" t="s">
        <v>180</v>
      </c>
      <c r="N67" s="6">
        <v>242.26969685828166</v>
      </c>
      <c r="O67" s="6">
        <v>84.932168918398588</v>
      </c>
      <c r="P67" s="6">
        <v>41.180060169804356</v>
      </c>
      <c r="Q67" s="3" t="s">
        <v>12</v>
      </c>
      <c r="R67" s="3" t="s">
        <v>13</v>
      </c>
      <c r="S67" s="3" t="s">
        <v>166</v>
      </c>
      <c r="T67" s="9" t="s">
        <v>22</v>
      </c>
      <c r="U67" s="9">
        <v>0</v>
      </c>
      <c r="V67" s="9" t="s">
        <v>73</v>
      </c>
      <c r="W67" s="9" t="s">
        <v>41</v>
      </c>
      <c r="X67" s="9" t="s">
        <v>46</v>
      </c>
      <c r="Y67" s="9" t="s">
        <v>118</v>
      </c>
      <c r="Z67" s="9">
        <v>0</v>
      </c>
      <c r="AA67" s="9" t="s">
        <v>106</v>
      </c>
      <c r="AB67" s="9" t="s">
        <v>60</v>
      </c>
      <c r="AC67" s="9">
        <v>0</v>
      </c>
      <c r="AD67" s="6">
        <v>30.062500634554496</v>
      </c>
    </row>
    <row r="68" spans="1:30" s="2" customFormat="1" ht="21" customHeight="1">
      <c r="A68" s="3"/>
      <c r="B68" s="3"/>
      <c r="C68" s="3">
        <v>2022</v>
      </c>
      <c r="D68" s="4">
        <v>7.2287499999999998</v>
      </c>
      <c r="E68" s="3">
        <v>130</v>
      </c>
      <c r="F68" s="3">
        <v>0</v>
      </c>
      <c r="G68" s="5">
        <v>7.375</v>
      </c>
      <c r="H68" s="5">
        <v>331.25</v>
      </c>
      <c r="I68" s="5">
        <v>121.125</v>
      </c>
      <c r="J68" s="6">
        <v>0.461721249764728</v>
      </c>
      <c r="K68" s="6">
        <v>20.074999999999999</v>
      </c>
      <c r="L68" s="6">
        <v>0.18124999999999999</v>
      </c>
      <c r="M68" s="9" t="s">
        <v>119</v>
      </c>
      <c r="N68" s="6">
        <v>217.3318982384225</v>
      </c>
      <c r="O68" s="6">
        <v>83.904551793603702</v>
      </c>
      <c r="P68" s="6">
        <v>39.301850775193799</v>
      </c>
      <c r="Q68" s="3" t="s">
        <v>12</v>
      </c>
      <c r="R68" s="3" t="s">
        <v>13</v>
      </c>
      <c r="S68" s="3" t="s">
        <v>120</v>
      </c>
      <c r="T68" s="9" t="s">
        <v>300</v>
      </c>
      <c r="U68" s="9" t="s">
        <v>23</v>
      </c>
      <c r="V68" s="9">
        <v>0</v>
      </c>
      <c r="W68" s="9" t="s">
        <v>330</v>
      </c>
      <c r="X68" s="9">
        <v>0</v>
      </c>
      <c r="Y68" s="9" t="s">
        <v>128</v>
      </c>
      <c r="Z68" s="9">
        <v>0</v>
      </c>
      <c r="AA68" s="9" t="s">
        <v>331</v>
      </c>
      <c r="AB68" s="9">
        <v>0</v>
      </c>
      <c r="AC68" s="9">
        <v>0</v>
      </c>
      <c r="AD68" s="6">
        <v>29.0743768397674</v>
      </c>
    </row>
    <row r="69" spans="1:30" s="2" customFormat="1" ht="21" customHeight="1">
      <c r="A69" s="3"/>
      <c r="B69" s="7"/>
      <c r="C69" s="25" t="s">
        <v>129</v>
      </c>
      <c r="D69" s="26">
        <f>AVERAGE(D67:D68)</f>
        <v>7.2112499999999997</v>
      </c>
      <c r="E69" s="27">
        <f t="shared" ref="E69" si="203">AVERAGE(E67:E68)</f>
        <v>130</v>
      </c>
      <c r="F69" s="27">
        <f t="shared" ref="F69" si="204">AVERAGE(F67:F68)</f>
        <v>0</v>
      </c>
      <c r="G69" s="27">
        <f t="shared" ref="G69" si="205">AVERAGE(G67:G68)</f>
        <v>7.75</v>
      </c>
      <c r="H69" s="27">
        <f t="shared" ref="H69" si="206">AVERAGE(H67:H68)</f>
        <v>335.30624999999998</v>
      </c>
      <c r="I69" s="27">
        <f t="shared" ref="I69" si="207">AVERAGE(I67:I68)</f>
        <v>129.70625000000001</v>
      </c>
      <c r="J69" s="28">
        <f t="shared" ref="J69" si="208">AVERAGE(J67:J68)</f>
        <v>0.29596479154903066</v>
      </c>
      <c r="K69" s="28">
        <f t="shared" ref="K69" si="209">AVERAGE(K67:K68)</f>
        <v>20.587499999999999</v>
      </c>
      <c r="L69" s="28">
        <f t="shared" ref="L69" si="210">AVERAGE(L67:L68)</f>
        <v>0.13437499999999999</v>
      </c>
      <c r="M69" s="29" t="s">
        <v>119</v>
      </c>
      <c r="N69" s="28">
        <f t="shared" ref="N69" si="211">AVERAGE(N67:N68)</f>
        <v>229.80079754835208</v>
      </c>
      <c r="O69" s="28">
        <f t="shared" ref="O69" si="212">AVERAGE(O67:O68)</f>
        <v>84.418360356001145</v>
      </c>
      <c r="P69" s="28">
        <f t="shared" ref="P69" si="213">AVERAGE(P67:P68)</f>
        <v>40.240955472499081</v>
      </c>
      <c r="Q69" s="25" t="s">
        <v>262</v>
      </c>
      <c r="R69" s="25" t="s">
        <v>263</v>
      </c>
      <c r="S69" s="29" t="s">
        <v>264</v>
      </c>
      <c r="T69" s="29" t="s">
        <v>300</v>
      </c>
      <c r="U69" s="16" t="s">
        <v>23</v>
      </c>
      <c r="V69" s="16" t="s">
        <v>73</v>
      </c>
      <c r="W69" s="16" t="s">
        <v>41</v>
      </c>
      <c r="X69" s="16" t="s">
        <v>46</v>
      </c>
      <c r="Y69" s="16" t="s">
        <v>332</v>
      </c>
      <c r="Z69" s="16">
        <v>0</v>
      </c>
      <c r="AA69" s="16" t="s">
        <v>333</v>
      </c>
      <c r="AB69" s="16" t="s">
        <v>60</v>
      </c>
      <c r="AC69" s="16">
        <v>0</v>
      </c>
      <c r="AD69" s="28">
        <f>AVERAGE(AD67:AD68)</f>
        <v>29.568438737160946</v>
      </c>
    </row>
    <row r="70" spans="1:30" s="2" customFormat="1" ht="24" customHeight="1">
      <c r="A70" s="3"/>
      <c r="B70" s="3" t="s">
        <v>107</v>
      </c>
      <c r="C70" s="3">
        <v>2021</v>
      </c>
      <c r="D70" s="4">
        <v>7.2050000000000001</v>
      </c>
      <c r="E70" s="5">
        <v>131</v>
      </c>
      <c r="F70" s="5">
        <v>1</v>
      </c>
      <c r="G70" s="5">
        <v>8.5</v>
      </c>
      <c r="H70" s="5">
        <v>332.61249999999995</v>
      </c>
      <c r="I70" s="5">
        <v>125.7625</v>
      </c>
      <c r="J70" s="6">
        <v>0.95979020979020979</v>
      </c>
      <c r="K70" s="6">
        <v>19.674999999999997</v>
      </c>
      <c r="L70" s="6">
        <v>0.27500000000000002</v>
      </c>
      <c r="M70" s="9" t="s">
        <v>334</v>
      </c>
      <c r="N70" s="6">
        <v>229.73389198820098</v>
      </c>
      <c r="O70" s="6">
        <v>84.426928546018459</v>
      </c>
      <c r="P70" s="6">
        <v>37.524592008121076</v>
      </c>
      <c r="Q70" s="3" t="s">
        <v>12</v>
      </c>
      <c r="R70" s="3" t="s">
        <v>13</v>
      </c>
      <c r="S70" s="3" t="s">
        <v>335</v>
      </c>
      <c r="T70" s="9" t="s">
        <v>22</v>
      </c>
      <c r="U70" s="9" t="s">
        <v>40</v>
      </c>
      <c r="V70" s="9" t="s">
        <v>23</v>
      </c>
      <c r="W70" s="9" t="s">
        <v>73</v>
      </c>
      <c r="X70" s="9">
        <v>0</v>
      </c>
      <c r="Y70" s="9" t="s">
        <v>125</v>
      </c>
      <c r="Z70" s="9" t="s">
        <v>27</v>
      </c>
      <c r="AA70" s="9" t="s">
        <v>20</v>
      </c>
      <c r="AB70" s="9" t="s">
        <v>25</v>
      </c>
      <c r="AC70" s="9" t="s">
        <v>56</v>
      </c>
      <c r="AD70" s="6">
        <v>30.711752488409747</v>
      </c>
    </row>
    <row r="71" spans="1:30" s="2" customFormat="1" ht="24" customHeight="1">
      <c r="A71" s="3"/>
      <c r="B71" s="3"/>
      <c r="C71" s="3">
        <v>2022</v>
      </c>
      <c r="D71" s="4">
        <v>7.2424999999999997</v>
      </c>
      <c r="E71" s="3">
        <v>130</v>
      </c>
      <c r="F71" s="3">
        <v>0</v>
      </c>
      <c r="G71" s="5">
        <v>7.75</v>
      </c>
      <c r="H71" s="5">
        <v>325.875</v>
      </c>
      <c r="I71" s="5">
        <v>118.25</v>
      </c>
      <c r="J71" s="6">
        <v>4.6468401486988845E-2</v>
      </c>
      <c r="K71" s="6">
        <v>19.375</v>
      </c>
      <c r="L71" s="6">
        <v>0.515625</v>
      </c>
      <c r="M71" s="9" t="s">
        <v>126</v>
      </c>
      <c r="N71" s="6">
        <v>216.19551926551958</v>
      </c>
      <c r="O71" s="6">
        <v>83.926798253597298</v>
      </c>
      <c r="P71" s="6">
        <v>37.682946543927642</v>
      </c>
      <c r="Q71" s="3" t="s">
        <v>12</v>
      </c>
      <c r="R71" s="3" t="s">
        <v>13</v>
      </c>
      <c r="S71" s="3" t="s">
        <v>127</v>
      </c>
      <c r="T71" s="9" t="s">
        <v>224</v>
      </c>
      <c r="U71" s="9" t="s">
        <v>25</v>
      </c>
      <c r="V71" s="9">
        <v>0</v>
      </c>
      <c r="W71" s="9" t="s">
        <v>336</v>
      </c>
      <c r="X71" s="9" t="s">
        <v>60</v>
      </c>
      <c r="Y71" s="9" t="s">
        <v>128</v>
      </c>
      <c r="Z71" s="9">
        <v>0</v>
      </c>
      <c r="AA71" s="9" t="s">
        <v>337</v>
      </c>
      <c r="AB71" s="9" t="s">
        <v>25</v>
      </c>
      <c r="AC71" s="9">
        <v>0</v>
      </c>
      <c r="AD71" s="6">
        <v>30.513759597536382</v>
      </c>
    </row>
    <row r="72" spans="1:30" s="2" customFormat="1" ht="24" customHeight="1">
      <c r="A72" s="3"/>
      <c r="B72" s="7"/>
      <c r="C72" s="25" t="s">
        <v>129</v>
      </c>
      <c r="D72" s="26">
        <f>AVERAGE(D70:D71)</f>
        <v>7.2237499999999999</v>
      </c>
      <c r="E72" s="27">
        <f t="shared" ref="E72" si="214">AVERAGE(E70:E71)</f>
        <v>130.5</v>
      </c>
      <c r="F72" s="27">
        <f t="shared" ref="F72" si="215">AVERAGE(F70:F71)</f>
        <v>0.5</v>
      </c>
      <c r="G72" s="27">
        <f t="shared" ref="G72" si="216">AVERAGE(G70:G71)</f>
        <v>8.125</v>
      </c>
      <c r="H72" s="27">
        <f t="shared" ref="H72" si="217">AVERAGE(H70:H71)</f>
        <v>329.24374999999998</v>
      </c>
      <c r="I72" s="27">
        <f t="shared" ref="I72" si="218">AVERAGE(I70:I71)</f>
        <v>122.00624999999999</v>
      </c>
      <c r="J72" s="28">
        <f t="shared" ref="J72" si="219">AVERAGE(J70:J71)</f>
        <v>0.50312930563859937</v>
      </c>
      <c r="K72" s="28">
        <f t="shared" ref="K72" si="220">AVERAGE(K70:K71)</f>
        <v>19.524999999999999</v>
      </c>
      <c r="L72" s="28">
        <f t="shared" ref="L72" si="221">AVERAGE(L70:L71)</f>
        <v>0.39531250000000001</v>
      </c>
      <c r="M72" s="29" t="s">
        <v>119</v>
      </c>
      <c r="N72" s="28">
        <f t="shared" ref="N72" si="222">AVERAGE(N70:N71)</f>
        <v>222.96470562686028</v>
      </c>
      <c r="O72" s="28">
        <f t="shared" ref="O72" si="223">AVERAGE(O70:O71)</f>
        <v>84.176863399807871</v>
      </c>
      <c r="P72" s="28">
        <f t="shared" ref="P72" si="224">AVERAGE(P70:P71)</f>
        <v>37.603769276024359</v>
      </c>
      <c r="Q72" s="25" t="s">
        <v>262</v>
      </c>
      <c r="R72" s="25" t="s">
        <v>263</v>
      </c>
      <c r="S72" s="29" t="s">
        <v>338</v>
      </c>
      <c r="T72" s="29" t="s">
        <v>300</v>
      </c>
      <c r="U72" s="16" t="s">
        <v>40</v>
      </c>
      <c r="V72" s="16" t="s">
        <v>23</v>
      </c>
      <c r="W72" s="16" t="s">
        <v>73</v>
      </c>
      <c r="X72" s="16" t="s">
        <v>60</v>
      </c>
      <c r="Y72" s="16" t="s">
        <v>128</v>
      </c>
      <c r="Z72" s="16" t="s">
        <v>27</v>
      </c>
      <c r="AA72" s="16" t="s">
        <v>339</v>
      </c>
      <c r="AB72" s="16" t="s">
        <v>25</v>
      </c>
      <c r="AC72" s="16" t="s">
        <v>56</v>
      </c>
      <c r="AD72" s="28">
        <f>AVERAGE(AD70:AD71)</f>
        <v>30.612756042973064</v>
      </c>
    </row>
    <row r="73" spans="1:30" s="2" customFormat="1" ht="24" customHeight="1">
      <c r="A73" s="3"/>
      <c r="B73" s="44" t="s">
        <v>108</v>
      </c>
      <c r="C73" s="3">
        <v>2021</v>
      </c>
      <c r="D73" s="4">
        <v>7.1887500000000006</v>
      </c>
      <c r="E73" s="5">
        <v>130</v>
      </c>
      <c r="F73" s="5">
        <v>0</v>
      </c>
      <c r="G73" s="5">
        <v>7.875</v>
      </c>
      <c r="H73" s="5">
        <v>328.45</v>
      </c>
      <c r="I73" s="5">
        <v>131.86250000000001</v>
      </c>
      <c r="J73" s="6">
        <v>0.49585766048522006</v>
      </c>
      <c r="K73" s="6">
        <v>20.287500000000001</v>
      </c>
      <c r="L73" s="6">
        <v>0.5625</v>
      </c>
      <c r="M73" s="9" t="s">
        <v>130</v>
      </c>
      <c r="N73" s="6">
        <v>227.87181634439975</v>
      </c>
      <c r="O73" s="6">
        <v>83.653154705758055</v>
      </c>
      <c r="P73" s="6">
        <v>37.543905315614616</v>
      </c>
      <c r="Q73" s="3" t="s">
        <v>131</v>
      </c>
      <c r="R73" s="3" t="s">
        <v>13</v>
      </c>
      <c r="S73" s="3" t="s">
        <v>132</v>
      </c>
      <c r="T73" s="9" t="s">
        <v>17</v>
      </c>
      <c r="U73" s="9" t="s">
        <v>23</v>
      </c>
      <c r="V73" s="9" t="s">
        <v>24</v>
      </c>
      <c r="W73" s="9" t="s">
        <v>73</v>
      </c>
      <c r="X73" s="9">
        <v>0</v>
      </c>
      <c r="Y73" s="9" t="s">
        <v>133</v>
      </c>
      <c r="Z73" s="9">
        <v>0</v>
      </c>
      <c r="AA73" s="9" t="s">
        <v>64</v>
      </c>
      <c r="AB73" s="9" t="s">
        <v>32</v>
      </c>
      <c r="AC73" s="9">
        <v>0</v>
      </c>
      <c r="AD73" s="6">
        <v>30.581678920619172</v>
      </c>
    </row>
    <row r="74" spans="1:30" s="2" customFormat="1" ht="24" customHeight="1">
      <c r="A74" s="3"/>
      <c r="B74" s="3"/>
      <c r="C74" s="3">
        <v>2022</v>
      </c>
      <c r="D74" s="4">
        <v>7.23</v>
      </c>
      <c r="E74" s="3">
        <v>129</v>
      </c>
      <c r="F74" s="3">
        <v>-1</v>
      </c>
      <c r="G74" s="5">
        <v>8.25</v>
      </c>
      <c r="H74" s="5">
        <v>333</v>
      </c>
      <c r="I74" s="5">
        <v>126.125</v>
      </c>
      <c r="J74" s="6">
        <v>1.6030412823891083</v>
      </c>
      <c r="K74" s="6">
        <v>20.3125</v>
      </c>
      <c r="L74" s="6">
        <v>0.86875000000000002</v>
      </c>
      <c r="M74" s="9" t="s">
        <v>134</v>
      </c>
      <c r="N74" s="6">
        <v>212.04681519280376</v>
      </c>
      <c r="O74" s="6">
        <v>83.4503198397082</v>
      </c>
      <c r="P74" s="6">
        <v>37.977273901808786</v>
      </c>
      <c r="Q74" s="3" t="s">
        <v>12</v>
      </c>
      <c r="R74" s="3" t="s">
        <v>13</v>
      </c>
      <c r="S74" s="3" t="s">
        <v>135</v>
      </c>
      <c r="T74" s="9" t="s">
        <v>325</v>
      </c>
      <c r="U74" s="9">
        <v>0</v>
      </c>
      <c r="V74" s="9" t="s">
        <v>84</v>
      </c>
      <c r="W74" s="9" t="s">
        <v>340</v>
      </c>
      <c r="X74" s="9" t="s">
        <v>63</v>
      </c>
      <c r="Y74" s="9" t="s">
        <v>215</v>
      </c>
      <c r="Z74" s="9">
        <v>0</v>
      </c>
      <c r="AA74" s="9" t="s">
        <v>341</v>
      </c>
      <c r="AB74" s="9">
        <v>0</v>
      </c>
      <c r="AC74" s="9" t="s">
        <v>19</v>
      </c>
      <c r="AD74" s="6">
        <v>28.786788916362251</v>
      </c>
    </row>
    <row r="75" spans="1:30" s="2" customFormat="1" ht="24" customHeight="1">
      <c r="A75" s="3"/>
      <c r="B75" s="7"/>
      <c r="C75" s="25" t="s">
        <v>137</v>
      </c>
      <c r="D75" s="26">
        <f>AVERAGE(D73:D74)</f>
        <v>7.2093750000000005</v>
      </c>
      <c r="E75" s="27">
        <f t="shared" ref="E75" si="225">AVERAGE(E73:E74)</f>
        <v>129.5</v>
      </c>
      <c r="F75" s="27">
        <f t="shared" ref="F75" si="226">AVERAGE(F73:F74)</f>
        <v>-0.5</v>
      </c>
      <c r="G75" s="27">
        <f t="shared" ref="G75" si="227">AVERAGE(G73:G74)</f>
        <v>8.0625</v>
      </c>
      <c r="H75" s="27">
        <f t="shared" ref="H75" si="228">AVERAGE(H73:H74)</f>
        <v>330.72500000000002</v>
      </c>
      <c r="I75" s="27">
        <f t="shared" ref="I75" si="229">AVERAGE(I73:I74)</f>
        <v>128.99375000000001</v>
      </c>
      <c r="J75" s="28">
        <f t="shared" ref="J75" si="230">AVERAGE(J73:J74)</f>
        <v>1.049449471437164</v>
      </c>
      <c r="K75" s="28">
        <f t="shared" ref="K75" si="231">AVERAGE(K73:K74)</f>
        <v>20.3</v>
      </c>
      <c r="L75" s="28">
        <f t="shared" ref="L75" si="232">AVERAGE(L73:L74)</f>
        <v>0.71562499999999996</v>
      </c>
      <c r="M75" s="29" t="s">
        <v>134</v>
      </c>
      <c r="N75" s="28">
        <f t="shared" ref="N75" si="233">AVERAGE(N73:N74)</f>
        <v>219.95931576860175</v>
      </c>
      <c r="O75" s="28">
        <f t="shared" ref="O75" si="234">AVERAGE(O73:O74)</f>
        <v>83.551737272733135</v>
      </c>
      <c r="P75" s="28">
        <f t="shared" ref="P75" si="235">AVERAGE(P73:P74)</f>
        <v>37.760589608711697</v>
      </c>
      <c r="Q75" s="25" t="s">
        <v>342</v>
      </c>
      <c r="R75" s="25" t="s">
        <v>306</v>
      </c>
      <c r="S75" s="29" t="s">
        <v>135</v>
      </c>
      <c r="T75" s="29" t="s">
        <v>302</v>
      </c>
      <c r="U75" s="16" t="s">
        <v>23</v>
      </c>
      <c r="V75" s="16" t="s">
        <v>24</v>
      </c>
      <c r="W75" s="16" t="s">
        <v>73</v>
      </c>
      <c r="X75" s="16" t="s">
        <v>63</v>
      </c>
      <c r="Y75" s="16" t="s">
        <v>343</v>
      </c>
      <c r="Z75" s="16">
        <v>0</v>
      </c>
      <c r="AA75" s="16" t="s">
        <v>344</v>
      </c>
      <c r="AB75" s="16" t="s">
        <v>32</v>
      </c>
      <c r="AC75" s="16" t="s">
        <v>19</v>
      </c>
      <c r="AD75" s="28">
        <f>AVERAGE(AD73:AD74)</f>
        <v>29.684233918490712</v>
      </c>
    </row>
    <row r="76" spans="1:30" s="2" customFormat="1" ht="24" customHeight="1">
      <c r="A76" s="3"/>
      <c r="B76" s="44" t="s">
        <v>109</v>
      </c>
      <c r="C76" s="3">
        <v>2021</v>
      </c>
      <c r="D76" s="4">
        <v>7.1837499999999999</v>
      </c>
      <c r="E76" s="5">
        <v>130</v>
      </c>
      <c r="F76" s="5">
        <v>0</v>
      </c>
      <c r="G76" s="5">
        <v>8.75</v>
      </c>
      <c r="H76" s="5">
        <v>321.95</v>
      </c>
      <c r="I76" s="5">
        <v>127.72500000000001</v>
      </c>
      <c r="J76" s="6">
        <v>0.38221939416792355</v>
      </c>
      <c r="K76" s="6">
        <v>18.649999999999999</v>
      </c>
      <c r="L76" s="6">
        <v>0.23749999999999999</v>
      </c>
      <c r="M76" s="9" t="s">
        <v>141</v>
      </c>
      <c r="N76" s="6">
        <v>216.15691757652851</v>
      </c>
      <c r="O76" s="6">
        <v>86.643314807193036</v>
      </c>
      <c r="P76" s="6">
        <v>42.639250645994835</v>
      </c>
      <c r="Q76" s="3" t="s">
        <v>12</v>
      </c>
      <c r="R76" s="3" t="s">
        <v>13</v>
      </c>
      <c r="S76" s="3" t="s">
        <v>345</v>
      </c>
      <c r="T76" s="9" t="s">
        <v>22</v>
      </c>
      <c r="U76" s="9">
        <v>0</v>
      </c>
      <c r="V76" s="9" t="s">
        <v>84</v>
      </c>
      <c r="W76" s="9" t="s">
        <v>76</v>
      </c>
      <c r="X76" s="9">
        <v>0</v>
      </c>
      <c r="Y76" s="9" t="s">
        <v>125</v>
      </c>
      <c r="Z76" s="9">
        <v>0</v>
      </c>
      <c r="AA76" s="9" t="s">
        <v>75</v>
      </c>
      <c r="AB76" s="9" t="s">
        <v>66</v>
      </c>
      <c r="AC76" s="9" t="s">
        <v>75</v>
      </c>
      <c r="AD76" s="6">
        <v>31.588311334300741</v>
      </c>
    </row>
    <row r="77" spans="1:30" s="2" customFormat="1" ht="24" customHeight="1">
      <c r="A77" s="3"/>
      <c r="B77" s="3"/>
      <c r="C77" s="3">
        <v>2022</v>
      </c>
      <c r="D77" s="4">
        <v>7.2275</v>
      </c>
      <c r="E77" s="3">
        <v>129</v>
      </c>
      <c r="F77" s="3">
        <v>-1</v>
      </c>
      <c r="G77" s="5">
        <v>7.625</v>
      </c>
      <c r="H77" s="5">
        <v>326.375</v>
      </c>
      <c r="I77" s="5">
        <v>120.5</v>
      </c>
      <c r="J77" s="6">
        <v>0.22366686942416869</v>
      </c>
      <c r="K77" s="6">
        <v>19.462499999999999</v>
      </c>
      <c r="L77" s="6">
        <v>0.16499999999999998</v>
      </c>
      <c r="M77" s="9" t="s">
        <v>136</v>
      </c>
      <c r="N77" s="6">
        <v>211.62515386119676</v>
      </c>
      <c r="O77" s="6">
        <v>86.506215404156265</v>
      </c>
      <c r="P77" s="6">
        <v>42.33191698966408</v>
      </c>
      <c r="Q77" s="3" t="s">
        <v>12</v>
      </c>
      <c r="R77" s="3" t="s">
        <v>13</v>
      </c>
      <c r="S77" s="3" t="s">
        <v>127</v>
      </c>
      <c r="T77" s="9" t="s">
        <v>329</v>
      </c>
      <c r="U77" s="9" t="s">
        <v>25</v>
      </c>
      <c r="V77" s="9" t="s">
        <v>84</v>
      </c>
      <c r="W77" s="9" t="s">
        <v>336</v>
      </c>
      <c r="X77" s="9">
        <v>0</v>
      </c>
      <c r="Y77" s="9">
        <v>0</v>
      </c>
      <c r="Z77" s="9">
        <v>0</v>
      </c>
      <c r="AA77" s="9" t="s">
        <v>346</v>
      </c>
      <c r="AB77" s="9" t="s">
        <v>25</v>
      </c>
      <c r="AC77" s="9">
        <v>0</v>
      </c>
      <c r="AD77" s="6">
        <v>30.841472684227458</v>
      </c>
    </row>
    <row r="78" spans="1:30" s="2" customFormat="1" ht="24" customHeight="1">
      <c r="A78" s="3"/>
      <c r="B78" s="7"/>
      <c r="C78" s="25" t="s">
        <v>122</v>
      </c>
      <c r="D78" s="26">
        <f>AVERAGE(D76:D77)</f>
        <v>7.2056249999999995</v>
      </c>
      <c r="E78" s="27">
        <f t="shared" ref="E78" si="236">AVERAGE(E76:E77)</f>
        <v>129.5</v>
      </c>
      <c r="F78" s="27">
        <f t="shared" ref="F78" si="237">AVERAGE(F76:F77)</f>
        <v>-0.5</v>
      </c>
      <c r="G78" s="27">
        <f t="shared" ref="G78" si="238">AVERAGE(G76:G77)</f>
        <v>8.1875</v>
      </c>
      <c r="H78" s="27">
        <f t="shared" ref="H78" si="239">AVERAGE(H76:H77)</f>
        <v>324.16250000000002</v>
      </c>
      <c r="I78" s="27">
        <f t="shared" ref="I78" si="240">AVERAGE(I76:I77)</f>
        <v>124.11250000000001</v>
      </c>
      <c r="J78" s="28">
        <f t="shared" ref="J78" si="241">AVERAGE(J76:J77)</f>
        <v>0.30294313179604615</v>
      </c>
      <c r="K78" s="28">
        <f t="shared" ref="K78" si="242">AVERAGE(K76:K77)</f>
        <v>19.056249999999999</v>
      </c>
      <c r="L78" s="28">
        <f t="shared" ref="L78" si="243">AVERAGE(L76:L77)</f>
        <v>0.20124999999999998</v>
      </c>
      <c r="M78" s="29" t="s">
        <v>136</v>
      </c>
      <c r="N78" s="28">
        <f t="shared" ref="N78" si="244">AVERAGE(N76:N77)</f>
        <v>213.89103571886264</v>
      </c>
      <c r="O78" s="28">
        <f t="shared" ref="O78" si="245">AVERAGE(O76:O77)</f>
        <v>86.574765105674658</v>
      </c>
      <c r="P78" s="28">
        <f t="shared" ref="P78" si="246">AVERAGE(P76:P77)</f>
        <v>42.485583817829458</v>
      </c>
      <c r="Q78" s="25" t="s">
        <v>281</v>
      </c>
      <c r="R78" s="25" t="s">
        <v>260</v>
      </c>
      <c r="S78" s="29" t="s">
        <v>175</v>
      </c>
      <c r="T78" s="29" t="s">
        <v>142</v>
      </c>
      <c r="U78" s="16" t="s">
        <v>25</v>
      </c>
      <c r="V78" s="16" t="s">
        <v>84</v>
      </c>
      <c r="W78" s="16" t="s">
        <v>76</v>
      </c>
      <c r="X78" s="16">
        <v>0</v>
      </c>
      <c r="Y78" s="16" t="s">
        <v>125</v>
      </c>
      <c r="Z78" s="16">
        <v>0</v>
      </c>
      <c r="AA78" s="16" t="s">
        <v>346</v>
      </c>
      <c r="AB78" s="16" t="s">
        <v>66</v>
      </c>
      <c r="AC78" s="16" t="s">
        <v>75</v>
      </c>
      <c r="AD78" s="28">
        <f>AVERAGE(AD76:AD77)</f>
        <v>31.214892009264098</v>
      </c>
    </row>
    <row r="79" spans="1:30" s="2" customFormat="1" ht="24" customHeight="1">
      <c r="A79" s="3"/>
      <c r="B79" s="44" t="s">
        <v>218</v>
      </c>
      <c r="C79" s="3">
        <v>2021</v>
      </c>
      <c r="D79" s="4">
        <v>7.1987499999999995</v>
      </c>
      <c r="E79" s="5">
        <v>130</v>
      </c>
      <c r="F79" s="5">
        <v>0</v>
      </c>
      <c r="G79" s="5">
        <v>8.375</v>
      </c>
      <c r="H79" s="5">
        <v>338.58749999999998</v>
      </c>
      <c r="I79" s="5">
        <v>138.9375</v>
      </c>
      <c r="J79" s="6">
        <v>0.4513888888888889</v>
      </c>
      <c r="K79" s="6">
        <v>20.375</v>
      </c>
      <c r="L79" s="6">
        <v>0.58750000000000002</v>
      </c>
      <c r="M79" s="9" t="s">
        <v>180</v>
      </c>
      <c r="N79" s="6">
        <v>238.27065417983528</v>
      </c>
      <c r="O79" s="6">
        <v>85.052290623099893</v>
      </c>
      <c r="P79" s="6">
        <v>39.991668143226278</v>
      </c>
      <c r="Q79" s="3" t="s">
        <v>12</v>
      </c>
      <c r="R79" s="3" t="s">
        <v>13</v>
      </c>
      <c r="S79" s="3" t="s">
        <v>166</v>
      </c>
      <c r="T79" s="9" t="s">
        <v>49</v>
      </c>
      <c r="U79" s="9" t="s">
        <v>25</v>
      </c>
      <c r="V79" s="9" t="s">
        <v>29</v>
      </c>
      <c r="W79" s="9" t="s">
        <v>59</v>
      </c>
      <c r="X79" s="9" t="s">
        <v>72</v>
      </c>
      <c r="Y79" s="9" t="s">
        <v>139</v>
      </c>
      <c r="Z79" s="9">
        <v>0</v>
      </c>
      <c r="AA79" s="9" t="s">
        <v>47</v>
      </c>
      <c r="AB79" s="9">
        <v>0</v>
      </c>
      <c r="AC79" s="9">
        <v>0</v>
      </c>
      <c r="AD79" s="6">
        <v>30.599945331904092</v>
      </c>
    </row>
    <row r="80" spans="1:30" s="2" customFormat="1" ht="24" customHeight="1">
      <c r="A80" s="3"/>
      <c r="B80" s="3"/>
      <c r="C80" s="3">
        <v>2022</v>
      </c>
      <c r="D80" s="4">
        <v>7.2349999999999994</v>
      </c>
      <c r="E80" s="3">
        <v>130</v>
      </c>
      <c r="F80" s="3">
        <v>0</v>
      </c>
      <c r="G80" s="5">
        <v>8</v>
      </c>
      <c r="H80" s="5">
        <v>350.5</v>
      </c>
      <c r="I80" s="5">
        <v>132.625</v>
      </c>
      <c r="J80" s="6">
        <v>1.1519209956709957</v>
      </c>
      <c r="K80" s="6">
        <v>21.256249999999998</v>
      </c>
      <c r="L80" s="6">
        <v>0.94062500000000004</v>
      </c>
      <c r="M80" s="9" t="s">
        <v>140</v>
      </c>
      <c r="N80" s="6">
        <v>230.70629956747027</v>
      </c>
      <c r="O80" s="6">
        <v>84.317909089349413</v>
      </c>
      <c r="P80" s="6">
        <v>39.4315988372093</v>
      </c>
      <c r="Q80" s="3" t="s">
        <v>12</v>
      </c>
      <c r="R80" s="3" t="s">
        <v>13</v>
      </c>
      <c r="S80" s="3" t="s">
        <v>127</v>
      </c>
      <c r="T80" s="9" t="s">
        <v>329</v>
      </c>
      <c r="U80" s="9" t="s">
        <v>78</v>
      </c>
      <c r="V80" s="9" t="s">
        <v>114</v>
      </c>
      <c r="W80" s="9">
        <v>0</v>
      </c>
      <c r="X80" s="9" t="s">
        <v>37</v>
      </c>
      <c r="Y80" s="9" t="s">
        <v>347</v>
      </c>
      <c r="Z80" s="9">
        <v>0</v>
      </c>
      <c r="AA80" s="9" t="s">
        <v>348</v>
      </c>
      <c r="AB80" s="9">
        <v>0</v>
      </c>
      <c r="AC80" s="9">
        <v>0</v>
      </c>
      <c r="AD80" s="6">
        <v>29.684076429046158</v>
      </c>
    </row>
    <row r="81" spans="1:30" s="2" customFormat="1" ht="24" customHeight="1">
      <c r="A81" s="7"/>
      <c r="B81" s="7"/>
      <c r="C81" s="25" t="s">
        <v>122</v>
      </c>
      <c r="D81" s="26">
        <f>AVERAGE(D79:D80)</f>
        <v>7.2168749999999999</v>
      </c>
      <c r="E81" s="27">
        <f t="shared" ref="E81" si="247">AVERAGE(E79:E80)</f>
        <v>130</v>
      </c>
      <c r="F81" s="27">
        <f t="shared" ref="F81" si="248">AVERAGE(F79:F80)</f>
        <v>0</v>
      </c>
      <c r="G81" s="27">
        <f t="shared" ref="G81" si="249">AVERAGE(G79:G80)</f>
        <v>8.1875</v>
      </c>
      <c r="H81" s="27">
        <f t="shared" ref="H81" si="250">AVERAGE(H79:H80)</f>
        <v>344.54374999999999</v>
      </c>
      <c r="I81" s="27">
        <f t="shared" ref="I81" si="251">AVERAGE(I79:I80)</f>
        <v>135.78125</v>
      </c>
      <c r="J81" s="28">
        <f t="shared" ref="J81" si="252">AVERAGE(J79:J80)</f>
        <v>0.80165494227994227</v>
      </c>
      <c r="K81" s="28">
        <f t="shared" ref="K81" si="253">AVERAGE(K79:K80)</f>
        <v>20.815624999999997</v>
      </c>
      <c r="L81" s="28">
        <f t="shared" ref="L81" si="254">AVERAGE(L79:L80)</f>
        <v>0.76406250000000009</v>
      </c>
      <c r="M81" s="29" t="s">
        <v>140</v>
      </c>
      <c r="N81" s="28">
        <f t="shared" ref="N81" si="255">AVERAGE(N79:N80)</f>
        <v>234.48847687365276</v>
      </c>
      <c r="O81" s="28">
        <f t="shared" ref="O81" si="256">AVERAGE(O79:O80)</f>
        <v>84.685099856224653</v>
      </c>
      <c r="P81" s="28">
        <f t="shared" ref="P81" si="257">AVERAGE(P79:P80)</f>
        <v>39.711633490217793</v>
      </c>
      <c r="Q81" s="25" t="s">
        <v>281</v>
      </c>
      <c r="R81" s="25" t="s">
        <v>260</v>
      </c>
      <c r="S81" s="29" t="s">
        <v>203</v>
      </c>
      <c r="T81" s="29" t="s">
        <v>329</v>
      </c>
      <c r="U81" s="16" t="s">
        <v>78</v>
      </c>
      <c r="V81" s="16" t="s">
        <v>114</v>
      </c>
      <c r="W81" s="16" t="s">
        <v>59</v>
      </c>
      <c r="X81" s="16" t="s">
        <v>37</v>
      </c>
      <c r="Y81" s="16" t="s">
        <v>349</v>
      </c>
      <c r="Z81" s="16">
        <v>0</v>
      </c>
      <c r="AA81" s="16" t="s">
        <v>350</v>
      </c>
      <c r="AB81" s="16">
        <v>0</v>
      </c>
      <c r="AC81" s="16">
        <v>0</v>
      </c>
      <c r="AD81" s="28">
        <f>AVERAGE(AD79:AD80)</f>
        <v>30.142010880475127</v>
      </c>
    </row>
  </sheetData>
  <sortState ref="A3:AK134">
    <sortCondition ref="A3:A134"/>
    <sortCondition ref="B3:B134"/>
  </sortState>
  <mergeCells count="1">
    <mergeCell ref="D1:M1"/>
  </mergeCells>
  <phoneticPr fontId="0" type="noConversion"/>
  <pageMargins left="0.31496062992125984" right="0.31496062992125984" top="0.55118110236220474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明细</vt:lpstr>
      <vt:lpstr>明细!Print_Titles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Su</cp:lastModifiedBy>
  <cp:lastPrinted>2023-02-27T00:53:25Z</cp:lastPrinted>
  <dcterms:created xsi:type="dcterms:W3CDTF">2018-11-24T07:31:13Z</dcterms:created>
  <dcterms:modified xsi:type="dcterms:W3CDTF">2023-03-01T01:49:07Z</dcterms:modified>
</cp:coreProperties>
</file>