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345" windowWidth="12525" windowHeight="12495"/>
  </bookViews>
  <sheets>
    <sheet name="早熟组" sheetId="1" r:id="rId1"/>
    <sheet name="中早熟组区" sheetId="2" r:id="rId2"/>
    <sheet name="中熟组" sheetId="5" r:id="rId3"/>
    <sheet name="中晚熟组" sheetId="6" r:id="rId4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6" l="1"/>
  <c r="K16" i="6"/>
  <c r="M16" i="6"/>
  <c r="L19" i="6"/>
  <c r="K19" i="6"/>
  <c r="M19" i="6"/>
  <c r="L25" i="6"/>
  <c r="K25" i="6"/>
  <c r="M25" i="6"/>
  <c r="K8" i="5"/>
  <c r="L8" i="5"/>
  <c r="M8" i="5"/>
  <c r="L11" i="5"/>
  <c r="K11" i="5"/>
  <c r="M11" i="5"/>
  <c r="L17" i="5"/>
  <c r="K17" i="5"/>
  <c r="M17" i="5"/>
  <c r="K20" i="5"/>
  <c r="L20" i="5"/>
  <c r="M20" i="5"/>
  <c r="L28" i="2"/>
  <c r="K28" i="2"/>
  <c r="M28" i="2"/>
  <c r="L31" i="2"/>
  <c r="K31" i="2"/>
  <c r="M31" i="2"/>
  <c r="M37" i="2"/>
  <c r="L37" i="2"/>
  <c r="K37" i="2"/>
  <c r="E28" i="6"/>
  <c r="F28" i="6"/>
  <c r="E25" i="6"/>
  <c r="F25" i="6"/>
  <c r="E22" i="6"/>
  <c r="F22" i="6"/>
  <c r="E19" i="6"/>
  <c r="F19" i="6"/>
  <c r="E16" i="6"/>
  <c r="F16" i="6"/>
  <c r="D16" i="6"/>
  <c r="D19" i="6"/>
  <c r="D22" i="6"/>
  <c r="D25" i="6"/>
  <c r="D28" i="6"/>
  <c r="E23" i="5"/>
  <c r="F23" i="5"/>
  <c r="E20" i="5"/>
  <c r="F20" i="5"/>
  <c r="E17" i="5"/>
  <c r="F17" i="5"/>
  <c r="E14" i="5"/>
  <c r="F14" i="5"/>
  <c r="E11" i="5"/>
  <c r="F11" i="5"/>
  <c r="E8" i="5"/>
  <c r="F8" i="5"/>
  <c r="D8" i="5"/>
  <c r="D11" i="5"/>
  <c r="D14" i="5"/>
  <c r="D17" i="5"/>
  <c r="D20" i="5"/>
  <c r="D23" i="5"/>
  <c r="F40" i="2"/>
  <c r="F37" i="2"/>
  <c r="F34" i="2"/>
  <c r="F31" i="2"/>
  <c r="F28" i="2"/>
  <c r="E28" i="2"/>
  <c r="D28" i="2"/>
  <c r="E31" i="2"/>
  <c r="D31" i="2"/>
  <c r="E34" i="2"/>
  <c r="D34" i="2"/>
  <c r="E37" i="2"/>
  <c r="D37" i="2"/>
  <c r="E40" i="2"/>
  <c r="D40" i="2"/>
  <c r="E14" i="1"/>
  <c r="F14" i="1"/>
  <c r="E11" i="1"/>
  <c r="F11" i="1"/>
  <c r="E8" i="1"/>
  <c r="F8" i="1"/>
  <c r="K8" i="1"/>
  <c r="L8" i="1"/>
  <c r="M8" i="1"/>
  <c r="K11" i="1"/>
  <c r="L11" i="1"/>
  <c r="M11" i="1"/>
  <c r="D8" i="1"/>
  <c r="D11" i="1"/>
  <c r="D14" i="1"/>
  <c r="M19" i="5"/>
  <c r="M16" i="5"/>
  <c r="M10" i="5"/>
  <c r="M7" i="5"/>
  <c r="M36" i="2"/>
  <c r="M30" i="2"/>
  <c r="M27" i="2"/>
  <c r="M10" i="1"/>
  <c r="M7" i="1"/>
  <c r="M24" i="6"/>
  <c r="M18" i="6"/>
  <c r="M15" i="6"/>
  <c r="E9" i="6"/>
  <c r="E13" i="6"/>
  <c r="F9" i="6"/>
  <c r="K9" i="6"/>
  <c r="L9" i="6"/>
  <c r="M9" i="6"/>
  <c r="D13" i="6"/>
  <c r="D9" i="6"/>
  <c r="F17" i="2"/>
  <c r="L21" i="2"/>
  <c r="K21" i="2"/>
  <c r="L17" i="2"/>
  <c r="K17" i="2"/>
  <c r="E25" i="2"/>
  <c r="D25" i="2"/>
  <c r="E21" i="2"/>
  <c r="F21" i="2"/>
  <c r="D21" i="2"/>
  <c r="E17" i="2"/>
  <c r="D17" i="2"/>
  <c r="E13" i="2"/>
  <c r="D13" i="2"/>
  <c r="L9" i="2"/>
  <c r="K9" i="2"/>
  <c r="M9" i="2"/>
  <c r="E9" i="2"/>
  <c r="F9" i="2"/>
  <c r="D9" i="2"/>
  <c r="M7" i="2"/>
  <c r="M17" i="2"/>
  <c r="M21" i="2"/>
</calcChain>
</file>

<file path=xl/sharedStrings.xml><?xml version="1.0" encoding="utf-8"?>
<sst xmlns="http://schemas.openxmlformats.org/spreadsheetml/2006/main" count="395" uniqueCount="111">
  <si>
    <t>比CK±％</t>
  </si>
  <si>
    <t>单位:公斤/公顷</t>
    <phoneticPr fontId="2" type="noConversion"/>
  </si>
  <si>
    <t>熟期</t>
    <phoneticPr fontId="2" type="noConversion"/>
  </si>
  <si>
    <t xml:space="preserve">    抗病鉴定汇总表</t>
    <phoneticPr fontId="2" type="noConversion"/>
  </si>
  <si>
    <t>生育期</t>
  </si>
  <si>
    <t>（天）</t>
  </si>
  <si>
    <t>品质分析</t>
    <phoneticPr fontId="1" type="noConversion"/>
  </si>
  <si>
    <t>产量</t>
    <phoneticPr fontId="2" type="noConversion"/>
  </si>
  <si>
    <t>年份</t>
    <phoneticPr fontId="2" type="noConversion"/>
  </si>
  <si>
    <t>比CK±％</t>
    <phoneticPr fontId="1" type="noConversion"/>
  </si>
  <si>
    <t>品种
编码</t>
  </si>
  <si>
    <t>品种
编码</t>
    <phoneticPr fontId="2" type="noConversion"/>
  </si>
  <si>
    <t>区      试</t>
    <phoneticPr fontId="2" type="noConversion"/>
  </si>
  <si>
    <t>生     试</t>
    <phoneticPr fontId="2" type="noConversion"/>
  </si>
  <si>
    <t>花叶病毒病（人工接种）</t>
    <phoneticPr fontId="2" type="noConversion"/>
  </si>
  <si>
    <t>大豆灰斑病     （人工接种）</t>
    <phoneticPr fontId="2" type="noConversion"/>
  </si>
  <si>
    <t>胞囊线虫         （病土盆栽）</t>
    <phoneticPr fontId="1" type="noConversion"/>
  </si>
  <si>
    <t>雌虫指数(%)</t>
    <phoneticPr fontId="2" type="noConversion"/>
  </si>
  <si>
    <r>
      <t>1</t>
    </r>
    <r>
      <rPr>
        <sz val="10"/>
        <color indexed="8"/>
        <rFont val="黑体"/>
        <family val="3"/>
        <charset val="134"/>
      </rPr>
      <t>号株系</t>
    </r>
    <phoneticPr fontId="2" type="noConversion"/>
  </si>
  <si>
    <r>
      <t>3</t>
    </r>
    <r>
      <rPr>
        <sz val="10"/>
        <color indexed="8"/>
        <rFont val="黑体"/>
        <family val="3"/>
        <charset val="134"/>
      </rPr>
      <t>号株系</t>
    </r>
    <phoneticPr fontId="2" type="noConversion"/>
  </si>
  <si>
    <r>
      <rPr>
        <sz val="9"/>
        <color indexed="8"/>
        <rFont val="黑体"/>
        <family val="3"/>
        <charset val="134"/>
      </rPr>
      <t>病情指数</t>
    </r>
    <phoneticPr fontId="2" type="noConversion"/>
  </si>
  <si>
    <r>
      <rPr>
        <sz val="9"/>
        <color indexed="8"/>
        <rFont val="黑体"/>
        <family val="3"/>
        <charset val="134"/>
      </rPr>
      <t>抗性评价</t>
    </r>
    <phoneticPr fontId="2" type="noConversion"/>
  </si>
  <si>
    <t>产量及品质分析汇总表</t>
    <phoneticPr fontId="2" type="noConversion"/>
  </si>
  <si>
    <t>大豆灰斑病       （人工接种）</t>
    <phoneticPr fontId="2" type="noConversion"/>
  </si>
  <si>
    <t>抗病鉴定汇总表</t>
    <phoneticPr fontId="2" type="noConversion"/>
  </si>
  <si>
    <r>
      <t>1</t>
    </r>
    <r>
      <rPr>
        <sz val="9"/>
        <color indexed="8"/>
        <rFont val="黑体"/>
        <family val="3"/>
        <charset val="134"/>
      </rPr>
      <t>号株系</t>
    </r>
    <phoneticPr fontId="2" type="noConversion"/>
  </si>
  <si>
    <r>
      <t>3</t>
    </r>
    <r>
      <rPr>
        <sz val="9"/>
        <color indexed="8"/>
        <rFont val="黑体"/>
        <family val="3"/>
        <charset val="134"/>
      </rPr>
      <t>号株系</t>
    </r>
    <phoneticPr fontId="2" type="noConversion"/>
  </si>
  <si>
    <t>品质分析</t>
    <phoneticPr fontId="2" type="noConversion"/>
  </si>
  <si>
    <t>粗蛋白（干基） （%）</t>
    <phoneticPr fontId="17" type="noConversion"/>
  </si>
  <si>
    <t>粗脂肪（干基） （%）</t>
    <phoneticPr fontId="17" type="noConversion"/>
  </si>
  <si>
    <t>蛋脂总和 （%）</t>
    <phoneticPr fontId="17" type="noConversion"/>
  </si>
  <si>
    <t>比CK增产点（%）</t>
    <phoneticPr fontId="2" type="noConversion"/>
  </si>
  <si>
    <t>中</t>
    <phoneticPr fontId="1" type="noConversion"/>
  </si>
  <si>
    <t>熟</t>
    <phoneticPr fontId="1" type="noConversion"/>
  </si>
  <si>
    <t>平均</t>
  </si>
  <si>
    <t>合交02-69（CK-A）</t>
    <phoneticPr fontId="2" type="noConversion"/>
  </si>
  <si>
    <t>吉农84（CK-B）</t>
    <phoneticPr fontId="1" type="noConversion"/>
  </si>
  <si>
    <t>吉农84（CK-A）</t>
    <phoneticPr fontId="1" type="noConversion"/>
  </si>
  <si>
    <r>
      <t>吉育86</t>
    </r>
    <r>
      <rPr>
        <sz val="9"/>
        <rFont val="宋体"/>
        <family val="3"/>
        <charset val="134"/>
        <scheme val="major"/>
      </rPr>
      <t>（CK-A）</t>
    </r>
    <phoneticPr fontId="1" type="noConversion"/>
  </si>
  <si>
    <r>
      <t>吉育86</t>
    </r>
    <r>
      <rPr>
        <sz val="9"/>
        <rFont val="宋体"/>
        <family val="3"/>
        <charset val="134"/>
        <scheme val="major"/>
      </rPr>
      <t>（CK-B）</t>
    </r>
    <phoneticPr fontId="1" type="noConversion"/>
  </si>
  <si>
    <t>吉农84（CK-A）</t>
    <phoneticPr fontId="1" type="noConversion"/>
  </si>
  <si>
    <t>吉农84（CK-B）</t>
    <phoneticPr fontId="1" type="noConversion"/>
  </si>
  <si>
    <t>晚</t>
    <phoneticPr fontId="1" type="noConversion"/>
  </si>
  <si>
    <t>早</t>
    <phoneticPr fontId="1" type="noConversion"/>
  </si>
  <si>
    <t>早</t>
    <phoneticPr fontId="2" type="noConversion"/>
  </si>
  <si>
    <t>2022年完成试验程序大豆品种汇总</t>
    <phoneticPr fontId="2" type="noConversion"/>
  </si>
  <si>
    <t>吉育2515</t>
    <phoneticPr fontId="2" type="noConversion"/>
  </si>
  <si>
    <t>合交02-69（CK-A）</t>
    <phoneticPr fontId="2" type="noConversion"/>
  </si>
  <si>
    <t>吉育2101</t>
    <phoneticPr fontId="2" type="noConversion"/>
  </si>
  <si>
    <t>吉育3511</t>
    <phoneticPr fontId="1" type="noConversion"/>
  </si>
  <si>
    <t>吉育318</t>
    <phoneticPr fontId="1" type="noConversion"/>
  </si>
  <si>
    <t>雁育豆21</t>
    <phoneticPr fontId="1" type="noConversion"/>
  </si>
  <si>
    <t>平均</t>
    <phoneticPr fontId="1" type="noConversion"/>
  </si>
  <si>
    <t>吉农136</t>
    <phoneticPr fontId="1" type="noConversion"/>
  </si>
  <si>
    <t>吉育303（CK-A）</t>
    <phoneticPr fontId="1" type="noConversion"/>
  </si>
  <si>
    <t>龙吉豆1号</t>
    <phoneticPr fontId="1" type="noConversion"/>
  </si>
  <si>
    <t>组</t>
    <phoneticPr fontId="1" type="noConversion"/>
  </si>
  <si>
    <t>吉育303（CK-B）</t>
    <phoneticPr fontId="1" type="noConversion"/>
  </si>
  <si>
    <t>吉农139</t>
    <phoneticPr fontId="1" type="noConversion"/>
  </si>
  <si>
    <t>长农301</t>
    <phoneticPr fontId="1" type="noConversion"/>
  </si>
  <si>
    <t>长农403</t>
    <phoneticPr fontId="1" type="noConversion"/>
  </si>
  <si>
    <t>吉农235</t>
    <phoneticPr fontId="1" type="noConversion"/>
  </si>
  <si>
    <t>富晟豆3号</t>
    <phoneticPr fontId="1" type="noConversion"/>
  </si>
  <si>
    <t>欧科豆99号</t>
    <phoneticPr fontId="1" type="noConversion"/>
  </si>
  <si>
    <t>吉农232</t>
    <phoneticPr fontId="1" type="noConversion"/>
  </si>
  <si>
    <t>吉育303 (CK-B)</t>
    <phoneticPr fontId="1" type="noConversion"/>
  </si>
  <si>
    <t>S</t>
  </si>
  <si>
    <t>R</t>
  </si>
  <si>
    <t>MR</t>
  </si>
  <si>
    <t>HR</t>
  </si>
  <si>
    <t>MS</t>
  </si>
  <si>
    <t>吉育303 (CK-B)</t>
    <phoneticPr fontId="1" type="noConversion"/>
  </si>
  <si>
    <t>吉农84（CK-A）</t>
    <phoneticPr fontId="1" type="noConversion"/>
  </si>
  <si>
    <t>吉育47/吉育303 (CK-A)</t>
    <phoneticPr fontId="1" type="noConversion"/>
  </si>
  <si>
    <t>60</t>
  </si>
  <si>
    <t>熟</t>
    <phoneticPr fontId="1" type="noConversion"/>
  </si>
  <si>
    <t>中</t>
    <phoneticPr fontId="1" type="noConversion"/>
  </si>
  <si>
    <t>早</t>
    <phoneticPr fontId="1" type="noConversion"/>
  </si>
  <si>
    <t>组</t>
    <phoneticPr fontId="1" type="noConversion"/>
  </si>
  <si>
    <t>吉农84（CK-A）</t>
    <phoneticPr fontId="1" type="noConversion"/>
  </si>
  <si>
    <t>早</t>
    <phoneticPr fontId="2" type="noConversion"/>
  </si>
  <si>
    <t>组</t>
    <phoneticPr fontId="2" type="noConversion"/>
  </si>
  <si>
    <t>80</t>
  </si>
  <si>
    <t>100</t>
  </si>
  <si>
    <t>S</t>
    <phoneticPr fontId="2" type="noConversion"/>
  </si>
  <si>
    <t>86</t>
  </si>
  <si>
    <t>71</t>
  </si>
  <si>
    <t>57</t>
  </si>
  <si>
    <t>吉育2515</t>
    <phoneticPr fontId="2" type="noConversion"/>
  </si>
  <si>
    <t>吉育2101</t>
    <phoneticPr fontId="2" type="noConversion"/>
  </si>
  <si>
    <t>欧科豆99号</t>
    <phoneticPr fontId="1" type="noConversion"/>
  </si>
  <si>
    <t>吉育3511</t>
    <phoneticPr fontId="1" type="noConversion"/>
  </si>
  <si>
    <t>吉育318</t>
    <phoneticPr fontId="1" type="noConversion"/>
  </si>
  <si>
    <t>雁育豆21</t>
    <phoneticPr fontId="1" type="noConversion"/>
  </si>
  <si>
    <t>吉农136</t>
    <phoneticPr fontId="1" type="noConversion"/>
  </si>
  <si>
    <t>龙吉豆1号</t>
    <phoneticPr fontId="1" type="noConversion"/>
  </si>
  <si>
    <t>长农301</t>
    <phoneticPr fontId="1" type="noConversion"/>
  </si>
  <si>
    <t>吉农232</t>
    <phoneticPr fontId="1" type="noConversion"/>
  </si>
  <si>
    <t>长农403</t>
    <phoneticPr fontId="1" type="noConversion"/>
  </si>
  <si>
    <t>吉农235</t>
    <phoneticPr fontId="1" type="noConversion"/>
  </si>
  <si>
    <t>富晟豆3号</t>
    <phoneticPr fontId="1" type="noConversion"/>
  </si>
  <si>
    <t>熟</t>
    <phoneticPr fontId="2" type="noConversion"/>
  </si>
  <si>
    <t>组</t>
    <phoneticPr fontId="2" type="noConversion"/>
  </si>
  <si>
    <t>吉育613</t>
    <phoneticPr fontId="1" type="noConversion"/>
  </si>
  <si>
    <t>中</t>
    <phoneticPr fontId="1" type="noConversion"/>
  </si>
  <si>
    <t>熟</t>
    <phoneticPr fontId="1" type="noConversion"/>
  </si>
  <si>
    <t>熟</t>
    <phoneticPr fontId="1" type="noConversion"/>
  </si>
  <si>
    <t>组</t>
    <phoneticPr fontId="1" type="noConversion"/>
  </si>
  <si>
    <t>组</t>
    <phoneticPr fontId="1" type="noConversion"/>
  </si>
  <si>
    <t>吉农139</t>
    <phoneticPr fontId="1" type="noConversion"/>
  </si>
  <si>
    <t>吉育671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</si>
</sst>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0.0_ "/>
    <numFmt numFmtId="178" formatCode="0.00_ "/>
    <numFmt numFmtId="179" formatCode="0.0"/>
    <numFmt numFmtId="180" formatCode="0_);[Red]\(0\)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indexed="8"/>
      <name val="黑体"/>
      <family val="3"/>
      <charset val="134"/>
    </font>
    <font>
      <sz val="9"/>
      <color indexed="8"/>
      <name val="黑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color theme="1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8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8" xfId="0" applyFont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178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177" fontId="14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179" fontId="14" fillId="0" borderId="0" xfId="0" applyNumberFormat="1" applyFont="1" applyBorder="1" applyAlignment="1">
      <alignment horizontal="center" vertical="center" wrapText="1"/>
    </xf>
    <xf numFmtId="179" fontId="14" fillId="0" borderId="10" xfId="1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77" fontId="20" fillId="0" borderId="12" xfId="0" applyNumberFormat="1" applyFont="1" applyBorder="1" applyAlignment="1">
      <alignment horizontal="center" vertical="center" wrapText="1"/>
    </xf>
    <xf numFmtId="178" fontId="20" fillId="0" borderId="8" xfId="0" applyNumberFormat="1" applyFont="1" applyBorder="1" applyAlignment="1">
      <alignment horizontal="center" vertical="center" wrapText="1"/>
    </xf>
    <xf numFmtId="177" fontId="20" fillId="0" borderId="0" xfId="0" applyNumberFormat="1" applyFont="1" applyBorder="1" applyAlignment="1">
      <alignment horizontal="center" vertical="center" wrapText="1"/>
    </xf>
    <xf numFmtId="178" fontId="20" fillId="0" borderId="0" xfId="0" applyNumberFormat="1" applyFont="1" applyBorder="1" applyAlignment="1">
      <alignment horizontal="center" vertical="center" wrapText="1"/>
    </xf>
    <xf numFmtId="178" fontId="20" fillId="0" borderId="12" xfId="0" applyNumberFormat="1" applyFont="1" applyBorder="1" applyAlignment="1">
      <alignment horizontal="center" vertical="center" wrapText="1"/>
    </xf>
    <xf numFmtId="178" fontId="20" fillId="0" borderId="10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78" fontId="20" fillId="0" borderId="3" xfId="0" applyNumberFormat="1" applyFont="1" applyBorder="1" applyAlignment="1">
      <alignment horizontal="center" vertical="center" wrapText="1"/>
    </xf>
    <xf numFmtId="178" fontId="21" fillId="0" borderId="8" xfId="0" applyNumberFormat="1" applyFont="1" applyBorder="1" applyAlignment="1">
      <alignment horizontal="center" vertical="center" wrapText="1"/>
    </xf>
    <xf numFmtId="178" fontId="21" fillId="0" borderId="12" xfId="0" applyNumberFormat="1" applyFont="1" applyBorder="1" applyAlignment="1">
      <alignment horizontal="center" vertical="center" wrapText="1"/>
    </xf>
    <xf numFmtId="176" fontId="20" fillId="0" borderId="12" xfId="0" applyNumberFormat="1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77" fontId="20" fillId="0" borderId="3" xfId="0" applyNumberFormat="1" applyFont="1" applyBorder="1" applyAlignment="1">
      <alignment horizontal="center" vertical="center" wrapText="1"/>
    </xf>
    <xf numFmtId="176" fontId="20" fillId="0" borderId="3" xfId="0" applyNumberFormat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78" fontId="18" fillId="0" borderId="3" xfId="0" applyNumberFormat="1" applyFont="1" applyBorder="1" applyAlignment="1">
      <alignment horizontal="center" vertical="center" wrapText="1"/>
    </xf>
    <xf numFmtId="178" fontId="18" fillId="0" borderId="10" xfId="0" applyNumberFormat="1" applyFont="1" applyBorder="1" applyAlignment="1">
      <alignment horizontal="center" vertical="center" wrapText="1"/>
    </xf>
    <xf numFmtId="178" fontId="18" fillId="0" borderId="0" xfId="0" applyNumberFormat="1" applyFont="1" applyBorder="1" applyAlignment="1">
      <alignment horizontal="center" vertical="center" wrapText="1"/>
    </xf>
    <xf numFmtId="178" fontId="18" fillId="0" borderId="12" xfId="0" applyNumberFormat="1" applyFont="1" applyBorder="1" applyAlignment="1">
      <alignment horizontal="center" vertical="center" wrapText="1"/>
    </xf>
    <xf numFmtId="178" fontId="18" fillId="0" borderId="8" xfId="0" applyNumberFormat="1" applyFont="1" applyBorder="1" applyAlignment="1">
      <alignment horizontal="center" vertical="center" wrapText="1"/>
    </xf>
    <xf numFmtId="177" fontId="18" fillId="0" borderId="10" xfId="0" applyNumberFormat="1" applyFont="1" applyBorder="1" applyAlignment="1">
      <alignment horizontal="center" vertical="center" wrapText="1"/>
    </xf>
    <xf numFmtId="177" fontId="18" fillId="0" borderId="8" xfId="1" applyNumberFormat="1" applyFont="1" applyBorder="1" applyAlignment="1">
      <alignment horizontal="center" vertical="center" wrapText="1"/>
    </xf>
    <xf numFmtId="176" fontId="18" fillId="0" borderId="10" xfId="0" applyNumberFormat="1" applyFont="1" applyBorder="1" applyAlignment="1">
      <alignment horizontal="center" vertical="center" wrapText="1"/>
    </xf>
    <xf numFmtId="176" fontId="18" fillId="0" borderId="8" xfId="1" applyNumberFormat="1" applyFont="1" applyBorder="1" applyAlignment="1">
      <alignment horizontal="center" vertical="center" wrapText="1"/>
    </xf>
    <xf numFmtId="177" fontId="18" fillId="0" borderId="0" xfId="0" applyNumberFormat="1" applyFont="1" applyBorder="1" applyAlignment="1">
      <alignment horizontal="center" vertical="center" wrapText="1"/>
    </xf>
    <xf numFmtId="177" fontId="18" fillId="0" borderId="12" xfId="0" applyNumberFormat="1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  <xf numFmtId="177" fontId="18" fillId="0" borderId="8" xfId="0" applyNumberFormat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178" fontId="21" fillId="0" borderId="0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177" fontId="21" fillId="0" borderId="12" xfId="0" applyNumberFormat="1" applyFont="1" applyBorder="1" applyAlignment="1">
      <alignment horizontal="center" vertical="center" wrapText="1"/>
    </xf>
    <xf numFmtId="177" fontId="21" fillId="0" borderId="0" xfId="0" applyNumberFormat="1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  <xf numFmtId="177" fontId="21" fillId="0" borderId="3" xfId="0" applyNumberFormat="1" applyFont="1" applyBorder="1" applyAlignment="1">
      <alignment horizontal="center" vertical="center" wrapText="1"/>
    </xf>
    <xf numFmtId="176" fontId="21" fillId="0" borderId="3" xfId="0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7" xfId="0" applyFont="1" applyBorder="1">
      <alignment vertical="center"/>
    </xf>
    <xf numFmtId="176" fontId="18" fillId="0" borderId="12" xfId="0" applyNumberFormat="1" applyFont="1" applyBorder="1" applyAlignment="1">
      <alignment horizontal="center" vertical="center" wrapText="1"/>
    </xf>
    <xf numFmtId="178" fontId="19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78" fontId="21" fillId="0" borderId="10" xfId="0" applyNumberFormat="1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176" fontId="18" fillId="0" borderId="8" xfId="0" applyNumberFormat="1" applyFont="1" applyBorder="1" applyAlignment="1">
      <alignment horizontal="center" vertical="center" wrapText="1"/>
    </xf>
    <xf numFmtId="180" fontId="20" fillId="0" borderId="10" xfId="0" applyNumberFormat="1" applyFont="1" applyBorder="1" applyAlignment="1">
      <alignment horizontal="center" vertical="center" wrapText="1"/>
    </xf>
    <xf numFmtId="179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79" fontId="18" fillId="0" borderId="10" xfId="0" applyNumberFormat="1" applyFont="1" applyBorder="1" applyAlignment="1">
      <alignment horizontal="center" vertical="center" wrapText="1"/>
    </xf>
    <xf numFmtId="176" fontId="20" fillId="0" borderId="8" xfId="0" applyNumberFormat="1" applyFont="1" applyBorder="1" applyAlignment="1">
      <alignment horizontal="center" vertical="center" wrapText="1"/>
    </xf>
    <xf numFmtId="177" fontId="20" fillId="0" borderId="8" xfId="0" applyNumberFormat="1" applyFont="1" applyBorder="1" applyAlignment="1">
      <alignment horizontal="center" vertical="center" wrapText="1"/>
    </xf>
    <xf numFmtId="177" fontId="20" fillId="0" borderId="10" xfId="0" applyNumberFormat="1" applyFont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8" fillId="0" borderId="1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2" fontId="20" fillId="0" borderId="8" xfId="0" applyNumberFormat="1" applyFont="1" applyBorder="1" applyAlignment="1">
      <alignment horizontal="center" vertical="center" wrapText="1"/>
    </xf>
    <xf numFmtId="2" fontId="23" fillId="0" borderId="8" xfId="0" applyNumberFormat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176" fontId="18" fillId="0" borderId="0" xfId="1" applyNumberFormat="1" applyFont="1" applyBorder="1" applyAlignment="1">
      <alignment horizontal="center" vertical="center" wrapText="1"/>
    </xf>
    <xf numFmtId="177" fontId="18" fillId="0" borderId="0" xfId="1" applyNumberFormat="1" applyFont="1" applyBorder="1" applyAlignment="1">
      <alignment horizontal="center" vertical="center" wrapText="1"/>
    </xf>
    <xf numFmtId="180" fontId="18" fillId="0" borderId="0" xfId="0" applyNumberFormat="1" applyFont="1" applyBorder="1" applyAlignment="1">
      <alignment horizontal="center" vertical="center" wrapText="1"/>
    </xf>
    <xf numFmtId="179" fontId="18" fillId="0" borderId="0" xfId="0" applyNumberFormat="1" applyFont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1" fillId="0" borderId="12" xfId="0" applyNumberFormat="1" applyFont="1" applyBorder="1" applyAlignment="1">
      <alignment horizontal="center" vertical="center" wrapText="1"/>
    </xf>
    <xf numFmtId="180" fontId="20" fillId="0" borderId="0" xfId="0" applyNumberFormat="1" applyFont="1" applyBorder="1" applyAlignment="1">
      <alignment horizontal="center" vertical="center" wrapText="1"/>
    </xf>
    <xf numFmtId="179" fontId="20" fillId="0" borderId="0" xfId="0" applyNumberFormat="1" applyFont="1" applyBorder="1" applyAlignment="1">
      <alignment horizontal="center" vertical="center" wrapText="1"/>
    </xf>
    <xf numFmtId="1" fontId="20" fillId="0" borderId="0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178" fontId="19" fillId="0" borderId="0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 wrapText="1"/>
    </xf>
    <xf numFmtId="179" fontId="18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176" fontId="20" fillId="0" borderId="12" xfId="1" applyNumberFormat="1" applyFont="1" applyBorder="1" applyAlignment="1">
      <alignment horizontal="center" vertical="center" wrapText="1"/>
    </xf>
    <xf numFmtId="177" fontId="20" fillId="0" borderId="12" xfId="1" applyNumberFormat="1" applyFont="1" applyBorder="1" applyAlignment="1">
      <alignment horizontal="center" vertical="center" wrapText="1"/>
    </xf>
    <xf numFmtId="176" fontId="20" fillId="0" borderId="14" xfId="0" applyNumberFormat="1" applyFont="1" applyBorder="1" applyAlignment="1">
      <alignment horizontal="center" vertical="center" wrapText="1"/>
    </xf>
    <xf numFmtId="177" fontId="20" fillId="0" borderId="14" xfId="0" applyNumberFormat="1" applyFont="1" applyBorder="1" applyAlignment="1">
      <alignment horizontal="center" vertical="center" wrapText="1"/>
    </xf>
    <xf numFmtId="180" fontId="18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19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6" fontId="18" fillId="0" borderId="12" xfId="1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76" fontId="10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178" fontId="20" fillId="0" borderId="0" xfId="1" applyNumberFormat="1" applyFont="1" applyBorder="1" applyAlignment="1">
      <alignment horizontal="center" vertical="center" wrapText="1"/>
    </xf>
    <xf numFmtId="178" fontId="3" fillId="0" borderId="8" xfId="0" applyNumberFormat="1" applyFont="1" applyFill="1" applyBorder="1" applyAlignment="1">
      <alignment horizontal="center" vertical="center" wrapText="1"/>
    </xf>
    <xf numFmtId="178" fontId="19" fillId="0" borderId="12" xfId="0" applyNumberFormat="1" applyFont="1" applyBorder="1" applyAlignment="1">
      <alignment horizontal="center" vertical="center" wrapText="1"/>
    </xf>
    <xf numFmtId="179" fontId="1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9" fontId="24" fillId="0" borderId="0" xfId="0" applyNumberFormat="1" applyFont="1" applyBorder="1" applyAlignment="1">
      <alignment horizontal="center" vertical="center" wrapText="1"/>
    </xf>
    <xf numFmtId="180" fontId="18" fillId="0" borderId="1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</cellXfs>
  <cellStyles count="2">
    <cellStyle name="常规" xfId="0" builtinId="0"/>
    <cellStyle name="常规_区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>
      <selection activeCell="M8" sqref="M8"/>
    </sheetView>
  </sheetViews>
  <sheetFormatPr defaultRowHeight="13.5" x14ac:dyDescent="0.15"/>
  <cols>
    <col min="1" max="1" width="4.25" style="25" customWidth="1"/>
    <col min="2" max="2" width="9.375" customWidth="1"/>
    <col min="3" max="3" width="4.875" customWidth="1"/>
    <col min="4" max="4" width="6.125" customWidth="1"/>
    <col min="5" max="10" width="7.25" customWidth="1"/>
    <col min="11" max="13" width="7.375" customWidth="1"/>
  </cols>
  <sheetData>
    <row r="1" spans="1:13" ht="21" customHeight="1" x14ac:dyDescent="0.15">
      <c r="A1" s="158" t="s">
        <v>45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1" customHeight="1" x14ac:dyDescent="0.15">
      <c r="A2" s="158" t="s">
        <v>22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1" customHeight="1" x14ac:dyDescent="0.15">
      <c r="A3" s="23"/>
      <c r="B3" s="7"/>
      <c r="C3" s="7"/>
      <c r="D3" s="7"/>
      <c r="E3" s="1"/>
      <c r="F3" s="2"/>
      <c r="G3" s="3"/>
      <c r="H3" s="1"/>
      <c r="I3" s="1"/>
      <c r="J3" s="159" t="s">
        <v>1</v>
      </c>
      <c r="K3" s="159"/>
      <c r="L3" s="159"/>
    </row>
    <row r="4" spans="1:13" ht="21" customHeight="1" x14ac:dyDescent="0.15">
      <c r="A4" s="161" t="s">
        <v>2</v>
      </c>
      <c r="B4" s="163" t="s">
        <v>11</v>
      </c>
      <c r="C4" s="165" t="s">
        <v>8</v>
      </c>
      <c r="D4" s="14" t="s">
        <v>4</v>
      </c>
      <c r="E4" s="167" t="s">
        <v>12</v>
      </c>
      <c r="F4" s="167"/>
      <c r="G4" s="167"/>
      <c r="H4" s="160" t="s">
        <v>13</v>
      </c>
      <c r="I4" s="160"/>
      <c r="J4" s="160"/>
      <c r="K4" s="160" t="s">
        <v>27</v>
      </c>
      <c r="L4" s="160"/>
      <c r="M4" s="160"/>
    </row>
    <row r="5" spans="1:13" ht="42.75" customHeight="1" x14ac:dyDescent="0.15">
      <c r="A5" s="162"/>
      <c r="B5" s="164"/>
      <c r="C5" s="166"/>
      <c r="D5" s="145" t="s">
        <v>5</v>
      </c>
      <c r="E5" s="145" t="s">
        <v>7</v>
      </c>
      <c r="F5" s="146" t="s">
        <v>0</v>
      </c>
      <c r="G5" s="107" t="s">
        <v>31</v>
      </c>
      <c r="H5" s="145" t="s">
        <v>7</v>
      </c>
      <c r="I5" s="145" t="s">
        <v>9</v>
      </c>
      <c r="J5" s="107" t="s">
        <v>31</v>
      </c>
      <c r="K5" s="147" t="s">
        <v>28</v>
      </c>
      <c r="L5" s="147" t="s">
        <v>29</v>
      </c>
      <c r="M5" s="148" t="s">
        <v>30</v>
      </c>
    </row>
    <row r="6" spans="1:13" ht="24.95" customHeight="1" x14ac:dyDescent="0.15">
      <c r="A6" s="128"/>
      <c r="B6" s="173" t="s">
        <v>88</v>
      </c>
      <c r="C6" s="59">
        <v>2021</v>
      </c>
      <c r="D6" s="117">
        <v>115</v>
      </c>
      <c r="E6" s="118">
        <v>2761.4871794871797</v>
      </c>
      <c r="F6" s="118">
        <v>5.2195174398727007</v>
      </c>
      <c r="G6" s="119" t="s">
        <v>82</v>
      </c>
      <c r="H6" s="142"/>
      <c r="I6" s="142"/>
      <c r="J6" s="142"/>
      <c r="K6" s="65">
        <v>33.874308241595003</v>
      </c>
      <c r="L6" s="65">
        <v>22.373933302768101</v>
      </c>
      <c r="M6" s="65">
        <v>56.248241544363104</v>
      </c>
    </row>
    <row r="7" spans="1:13" ht="24.95" customHeight="1" x14ac:dyDescent="0.15">
      <c r="A7" s="128" t="s">
        <v>80</v>
      </c>
      <c r="B7" s="173"/>
      <c r="C7" s="59">
        <v>2022</v>
      </c>
      <c r="D7" s="156">
        <v>117</v>
      </c>
      <c r="E7" s="102">
        <v>2716.5014285714287</v>
      </c>
      <c r="F7" s="102">
        <v>6.401695880339453</v>
      </c>
      <c r="G7" s="119" t="s">
        <v>85</v>
      </c>
      <c r="H7" s="155">
        <v>2882.06</v>
      </c>
      <c r="I7" s="155">
        <v>8.7756919193332728</v>
      </c>
      <c r="J7" s="157">
        <v>100</v>
      </c>
      <c r="K7" s="143">
        <v>36.5</v>
      </c>
      <c r="L7" s="143">
        <v>22.01</v>
      </c>
      <c r="M7" s="65">
        <f>SUM(K7:L7)</f>
        <v>58.510000000000005</v>
      </c>
    </row>
    <row r="8" spans="1:13" ht="24.95" customHeight="1" x14ac:dyDescent="0.15">
      <c r="A8" s="128"/>
      <c r="B8" s="174"/>
      <c r="C8" s="61" t="s">
        <v>34</v>
      </c>
      <c r="D8" s="71">
        <f>AVERAGE(D6:D7)</f>
        <v>116</v>
      </c>
      <c r="E8" s="69">
        <f t="shared" ref="E8" si="0">AVERAGE(E6:E7)</f>
        <v>2738.9943040293042</v>
      </c>
      <c r="F8" s="69">
        <f>(E8/2588.8-1)*100</f>
        <v>5.8016959220219322</v>
      </c>
      <c r="G8" s="144"/>
      <c r="H8" s="73"/>
      <c r="I8" s="73"/>
      <c r="J8" s="92"/>
      <c r="K8" s="66">
        <f>AVERAGE(K6:K7)</f>
        <v>35.187154120797501</v>
      </c>
      <c r="L8" s="66">
        <f>AVERAGE(L6:L7)</f>
        <v>22.19196665138405</v>
      </c>
      <c r="M8" s="66">
        <f>SUM(K8:L8)</f>
        <v>57.379120772181551</v>
      </c>
    </row>
    <row r="9" spans="1:13" ht="24.95" customHeight="1" x14ac:dyDescent="0.15">
      <c r="A9" s="128"/>
      <c r="B9" s="173" t="s">
        <v>89</v>
      </c>
      <c r="C9" s="59">
        <v>2021</v>
      </c>
      <c r="D9" s="117">
        <v>115.4</v>
      </c>
      <c r="E9" s="118">
        <v>2642.5128205128203</v>
      </c>
      <c r="F9" s="118">
        <v>0.68629898715295568</v>
      </c>
      <c r="G9" s="119" t="s">
        <v>74</v>
      </c>
      <c r="H9" s="141"/>
      <c r="I9" s="141"/>
      <c r="J9" s="74"/>
      <c r="K9" s="65">
        <v>35.825065331129103</v>
      </c>
      <c r="L9" s="65">
        <v>22.214299245160301</v>
      </c>
      <c r="M9" s="65">
        <v>58.039364576289401</v>
      </c>
    </row>
    <row r="10" spans="1:13" ht="24.95" customHeight="1" x14ac:dyDescent="0.15">
      <c r="A10" s="128" t="s">
        <v>101</v>
      </c>
      <c r="B10" s="173"/>
      <c r="C10" s="59">
        <v>2022</v>
      </c>
      <c r="D10" s="156">
        <v>117</v>
      </c>
      <c r="E10" s="102">
        <v>2655.9315750915753</v>
      </c>
      <c r="F10" s="102">
        <v>4.0292564397795827</v>
      </c>
      <c r="G10" s="119" t="s">
        <v>87</v>
      </c>
      <c r="H10" s="72">
        <v>2682.7866666666669</v>
      </c>
      <c r="I10" s="72">
        <v>1.2546497778076926</v>
      </c>
      <c r="J10" s="74">
        <v>67</v>
      </c>
      <c r="K10" s="143">
        <v>36.67</v>
      </c>
      <c r="L10" s="143">
        <v>21.69</v>
      </c>
      <c r="M10" s="65">
        <f>SUM(K10:L10)</f>
        <v>58.36</v>
      </c>
    </row>
    <row r="11" spans="1:13" ht="24.95" customHeight="1" x14ac:dyDescent="0.15">
      <c r="A11" s="128"/>
      <c r="B11" s="174"/>
      <c r="C11" s="61" t="s">
        <v>34</v>
      </c>
      <c r="D11" s="71">
        <f>AVERAGE(D9:D10)</f>
        <v>116.2</v>
      </c>
      <c r="E11" s="69">
        <f t="shared" ref="E11" si="1">AVERAGE(E9:E10)</f>
        <v>2649.222197802198</v>
      </c>
      <c r="F11" s="69">
        <f>(E11/2588.8-1)*100</f>
        <v>2.3339847729526353</v>
      </c>
      <c r="G11" s="144"/>
      <c r="H11" s="73"/>
      <c r="I11" s="73"/>
      <c r="J11" s="92"/>
      <c r="K11" s="66">
        <f>AVERAGE(K9:K10)</f>
        <v>36.247532665564549</v>
      </c>
      <c r="L11" s="66">
        <f>AVERAGE(L9:L10)</f>
        <v>21.952149622580151</v>
      </c>
      <c r="M11" s="66">
        <f>SUM(K11:L11)</f>
        <v>58.1996822881447</v>
      </c>
    </row>
    <row r="12" spans="1:13" ht="24.95" customHeight="1" x14ac:dyDescent="0.15">
      <c r="A12" s="40"/>
      <c r="B12" s="173" t="s">
        <v>47</v>
      </c>
      <c r="C12" s="59">
        <v>2021</v>
      </c>
      <c r="D12" s="117">
        <v>115</v>
      </c>
      <c r="E12" s="118">
        <v>2624.5008974358975</v>
      </c>
      <c r="F12" s="118">
        <v>0</v>
      </c>
      <c r="G12" s="74"/>
      <c r="H12" s="141"/>
      <c r="I12" s="141"/>
      <c r="J12" s="74"/>
      <c r="K12" s="65"/>
      <c r="L12" s="65"/>
      <c r="M12" s="65"/>
    </row>
    <row r="13" spans="1:13" ht="24.95" customHeight="1" x14ac:dyDescent="0.15">
      <c r="A13" s="128" t="s">
        <v>102</v>
      </c>
      <c r="B13" s="173"/>
      <c r="C13" s="59">
        <v>2022</v>
      </c>
      <c r="D13" s="70">
        <v>117</v>
      </c>
      <c r="E13" s="68">
        <v>2553.0621538461537</v>
      </c>
      <c r="F13" s="68">
        <v>0</v>
      </c>
      <c r="G13" s="70"/>
      <c r="H13" s="72">
        <v>2649.544166666667</v>
      </c>
      <c r="I13" s="72">
        <v>0</v>
      </c>
      <c r="J13" s="70"/>
      <c r="K13" s="64"/>
      <c r="L13" s="64"/>
      <c r="M13" s="64"/>
    </row>
    <row r="14" spans="1:13" ht="24.95" customHeight="1" x14ac:dyDescent="0.15">
      <c r="A14" s="48"/>
      <c r="B14" s="174"/>
      <c r="C14" s="61" t="s">
        <v>34</v>
      </c>
      <c r="D14" s="71">
        <f>AVERAGE(D12:D13)</f>
        <v>116</v>
      </c>
      <c r="E14" s="69">
        <f t="shared" ref="E14" si="2">AVERAGE(E12:E13)</f>
        <v>2588.7815256410258</v>
      </c>
      <c r="F14" s="69">
        <f>(E14/2588.8-1)*100</f>
        <v>-7.1362635098992655E-4</v>
      </c>
      <c r="G14" s="71"/>
      <c r="H14" s="73"/>
      <c r="I14" s="73"/>
      <c r="J14" s="98"/>
      <c r="K14" s="67"/>
      <c r="L14" s="67"/>
      <c r="M14" s="67"/>
    </row>
    <row r="15" spans="1:13" ht="24.95" customHeight="1" x14ac:dyDescent="0.15">
      <c r="A15" s="59"/>
      <c r="B15" s="114"/>
      <c r="C15" s="59"/>
      <c r="D15" s="115"/>
      <c r="E15" s="116"/>
      <c r="F15" s="116"/>
      <c r="G15" s="115"/>
      <c r="H15" s="72"/>
      <c r="I15" s="72"/>
      <c r="J15" s="74"/>
      <c r="K15" s="65"/>
      <c r="L15" s="65"/>
      <c r="M15" s="65"/>
    </row>
    <row r="16" spans="1:13" ht="18" customHeight="1" x14ac:dyDescent="0.15">
      <c r="A16" s="176" t="s">
        <v>24</v>
      </c>
      <c r="B16" s="176"/>
      <c r="C16" s="176"/>
      <c r="D16" s="176"/>
      <c r="E16" s="176"/>
      <c r="F16" s="176"/>
      <c r="G16" s="176"/>
      <c r="H16" s="176"/>
      <c r="I16" s="176"/>
      <c r="J16" s="176"/>
      <c r="K16" s="34"/>
      <c r="L16" s="34"/>
    </row>
    <row r="17" spans="1:13" ht="24.95" customHeight="1" x14ac:dyDescent="0.15">
      <c r="A17" s="161" t="s">
        <v>2</v>
      </c>
      <c r="B17" s="163" t="s">
        <v>10</v>
      </c>
      <c r="C17" s="165" t="s">
        <v>8</v>
      </c>
      <c r="D17" s="20"/>
      <c r="E17" s="180" t="s">
        <v>14</v>
      </c>
      <c r="F17" s="180"/>
      <c r="G17" s="180"/>
      <c r="H17" s="180"/>
      <c r="I17" s="178" t="s">
        <v>23</v>
      </c>
      <c r="J17" s="178"/>
      <c r="M17" s="8"/>
    </row>
    <row r="18" spans="1:13" ht="24.95" customHeight="1" x14ac:dyDescent="0.15">
      <c r="A18" s="177"/>
      <c r="B18" s="170"/>
      <c r="C18" s="171"/>
      <c r="D18" s="97"/>
      <c r="E18" s="172" t="s">
        <v>18</v>
      </c>
      <c r="F18" s="172"/>
      <c r="G18" s="172" t="s">
        <v>19</v>
      </c>
      <c r="H18" s="172"/>
      <c r="I18" s="179"/>
      <c r="J18" s="179"/>
    </row>
    <row r="19" spans="1:13" ht="24.95" customHeight="1" x14ac:dyDescent="0.15">
      <c r="A19" s="162"/>
      <c r="B19" s="170"/>
      <c r="C19" s="171"/>
      <c r="D19" s="15"/>
      <c r="E19" s="19" t="s">
        <v>20</v>
      </c>
      <c r="F19" s="19" t="s">
        <v>21</v>
      </c>
      <c r="G19" s="19" t="s">
        <v>20</v>
      </c>
      <c r="H19" s="19" t="s">
        <v>21</v>
      </c>
      <c r="I19" s="19" t="s">
        <v>20</v>
      </c>
      <c r="J19" s="19" t="s">
        <v>21</v>
      </c>
    </row>
    <row r="20" spans="1:13" ht="24.95" customHeight="1" x14ac:dyDescent="0.15">
      <c r="A20" s="40" t="s">
        <v>44</v>
      </c>
      <c r="B20" s="175" t="s">
        <v>46</v>
      </c>
      <c r="C20" s="38">
        <v>2021</v>
      </c>
      <c r="D20" s="76"/>
      <c r="E20" s="63">
        <v>21.481481481481481</v>
      </c>
      <c r="F20" s="63" t="s">
        <v>67</v>
      </c>
      <c r="G20" s="63">
        <v>48.148148148148145</v>
      </c>
      <c r="H20" s="63" t="s">
        <v>68</v>
      </c>
      <c r="I20" s="63">
        <v>28.888888888888886</v>
      </c>
      <c r="J20" s="63" t="s">
        <v>67</v>
      </c>
    </row>
    <row r="21" spans="1:13" ht="24.95" customHeight="1" x14ac:dyDescent="0.15">
      <c r="A21" s="40"/>
      <c r="B21" s="181"/>
      <c r="C21" s="39">
        <v>2022</v>
      </c>
      <c r="D21" s="78"/>
      <c r="E21" s="43">
        <v>40.61302681992337</v>
      </c>
      <c r="F21" s="43" t="s">
        <v>68</v>
      </c>
      <c r="G21" s="43">
        <v>48.387096774193552</v>
      </c>
      <c r="H21" s="43" t="s">
        <v>68</v>
      </c>
      <c r="I21" s="43">
        <v>45.925925925925924</v>
      </c>
      <c r="J21" s="43" t="s">
        <v>68</v>
      </c>
    </row>
    <row r="22" spans="1:13" ht="24.95" customHeight="1" x14ac:dyDescent="0.15">
      <c r="A22" s="40" t="s">
        <v>101</v>
      </c>
      <c r="B22" s="175" t="s">
        <v>48</v>
      </c>
      <c r="C22" s="38">
        <v>2021</v>
      </c>
      <c r="D22" s="78"/>
      <c r="E22" s="65">
        <v>26.337448559670783</v>
      </c>
      <c r="F22" s="65" t="s">
        <v>67</v>
      </c>
      <c r="G22" s="65">
        <v>43.703703703703702</v>
      </c>
      <c r="H22" s="65" t="s">
        <v>68</v>
      </c>
      <c r="I22" s="65">
        <v>50</v>
      </c>
      <c r="J22" s="65" t="s">
        <v>68</v>
      </c>
    </row>
    <row r="23" spans="1:13" ht="24.95" customHeight="1" x14ac:dyDescent="0.15">
      <c r="A23" s="40"/>
      <c r="B23" s="169"/>
      <c r="C23" s="39">
        <v>2022</v>
      </c>
      <c r="D23" s="79"/>
      <c r="E23" s="43">
        <v>32.659932659932664</v>
      </c>
      <c r="F23" s="43" t="s">
        <v>67</v>
      </c>
      <c r="G23" s="43">
        <v>54.285714285714285</v>
      </c>
      <c r="H23" s="43" t="s">
        <v>66</v>
      </c>
      <c r="I23" s="43">
        <v>39.25925925925926</v>
      </c>
      <c r="J23" s="43" t="s">
        <v>67</v>
      </c>
    </row>
    <row r="24" spans="1:13" ht="24.95" customHeight="1" x14ac:dyDescent="0.15">
      <c r="A24" s="40" t="s">
        <v>81</v>
      </c>
      <c r="B24" s="168" t="s">
        <v>35</v>
      </c>
      <c r="C24" s="38">
        <v>2021</v>
      </c>
      <c r="D24" s="76"/>
      <c r="E24" s="130">
        <v>48.659003831417621</v>
      </c>
      <c r="F24" s="130" t="s">
        <v>68</v>
      </c>
      <c r="G24" s="130">
        <v>58.12</v>
      </c>
      <c r="H24" s="130" t="s">
        <v>84</v>
      </c>
      <c r="I24" s="65">
        <v>55.555555555555557</v>
      </c>
      <c r="J24" s="65" t="s">
        <v>68</v>
      </c>
    </row>
    <row r="25" spans="1:13" ht="24.95" customHeight="1" x14ac:dyDescent="0.15">
      <c r="A25" s="96"/>
      <c r="B25" s="169"/>
      <c r="C25" s="54">
        <v>2022</v>
      </c>
      <c r="D25" s="79"/>
      <c r="E25" s="43">
        <v>49.857549857549863</v>
      </c>
      <c r="F25" s="43" t="s">
        <v>68</v>
      </c>
      <c r="G25" s="43">
        <v>65.555555555555557</v>
      </c>
      <c r="H25" s="43" t="s">
        <v>66</v>
      </c>
      <c r="I25" s="43">
        <v>31.851851851851855</v>
      </c>
      <c r="J25" s="43" t="s">
        <v>67</v>
      </c>
    </row>
    <row r="26" spans="1:13" x14ac:dyDescent="0.15">
      <c r="E26" s="6"/>
      <c r="F26" s="6"/>
      <c r="G26" s="6"/>
      <c r="H26" s="6"/>
      <c r="I26" s="6"/>
      <c r="J26" s="6"/>
      <c r="K26" s="6"/>
      <c r="L26" s="6"/>
    </row>
  </sheetData>
  <mergeCells count="23">
    <mergeCell ref="B24:B25"/>
    <mergeCell ref="B17:B19"/>
    <mergeCell ref="C17:C19"/>
    <mergeCell ref="E18:F18"/>
    <mergeCell ref="K4:M4"/>
    <mergeCell ref="B12:B14"/>
    <mergeCell ref="B9:B11"/>
    <mergeCell ref="B22:B23"/>
    <mergeCell ref="A16:J16"/>
    <mergeCell ref="A17:A19"/>
    <mergeCell ref="I17:J18"/>
    <mergeCell ref="G18:H18"/>
    <mergeCell ref="E17:H17"/>
    <mergeCell ref="B20:B21"/>
    <mergeCell ref="A1:M1"/>
    <mergeCell ref="A2:M2"/>
    <mergeCell ref="J3:L3"/>
    <mergeCell ref="B6:B8"/>
    <mergeCell ref="H4:J4"/>
    <mergeCell ref="A4:A5"/>
    <mergeCell ref="B4:B5"/>
    <mergeCell ref="C4:C5"/>
    <mergeCell ref="E4:G4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43" workbookViewId="0">
      <selection activeCell="F14" sqref="F14"/>
    </sheetView>
  </sheetViews>
  <sheetFormatPr defaultRowHeight="13.5" x14ac:dyDescent="0.15"/>
  <cols>
    <col min="1" max="1" width="4.25" style="25" customWidth="1"/>
    <col min="2" max="2" width="7.5" customWidth="1"/>
    <col min="3" max="3" width="5.375" customWidth="1"/>
    <col min="4" max="10" width="7.125" customWidth="1"/>
    <col min="11" max="12" width="8.25" customWidth="1"/>
    <col min="13" max="13" width="7" customWidth="1"/>
  </cols>
  <sheetData>
    <row r="1" spans="1:13" ht="27" customHeight="1" x14ac:dyDescent="0.15">
      <c r="A1" s="158" t="s">
        <v>45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18.95" customHeight="1" x14ac:dyDescent="0.15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18.95" customHeight="1" x14ac:dyDescent="0.15">
      <c r="A3" s="23"/>
      <c r="B3" s="7"/>
      <c r="C3" s="1"/>
      <c r="D3" s="11"/>
      <c r="E3" s="1"/>
      <c r="F3" s="2"/>
      <c r="G3" s="3"/>
      <c r="H3" s="1"/>
      <c r="I3" s="1"/>
      <c r="J3" s="159" t="s">
        <v>1</v>
      </c>
      <c r="K3" s="159"/>
      <c r="L3" s="159"/>
    </row>
    <row r="4" spans="1:13" ht="18.95" customHeight="1" x14ac:dyDescent="0.15">
      <c r="A4" s="161" t="s">
        <v>2</v>
      </c>
      <c r="B4" s="163" t="s">
        <v>11</v>
      </c>
      <c r="C4" s="165" t="s">
        <v>8</v>
      </c>
      <c r="D4" s="14" t="s">
        <v>4</v>
      </c>
      <c r="E4" s="167" t="s">
        <v>12</v>
      </c>
      <c r="F4" s="167"/>
      <c r="G4" s="167"/>
      <c r="H4" s="160" t="s">
        <v>13</v>
      </c>
      <c r="I4" s="160"/>
      <c r="J4" s="160"/>
      <c r="K4" s="185" t="s">
        <v>6</v>
      </c>
      <c r="L4" s="185"/>
      <c r="M4" s="185"/>
    </row>
    <row r="5" spans="1:13" ht="33" customHeight="1" x14ac:dyDescent="0.15">
      <c r="A5" s="162"/>
      <c r="B5" s="170"/>
      <c r="C5" s="171"/>
      <c r="D5" s="17" t="s">
        <v>5</v>
      </c>
      <c r="E5" s="17" t="s">
        <v>7</v>
      </c>
      <c r="F5" s="18" t="s">
        <v>0</v>
      </c>
      <c r="G5" s="19" t="s">
        <v>31</v>
      </c>
      <c r="H5" s="17" t="s">
        <v>7</v>
      </c>
      <c r="I5" s="17" t="s">
        <v>9</v>
      </c>
      <c r="J5" s="19" t="s">
        <v>31</v>
      </c>
      <c r="K5" s="36" t="s">
        <v>28</v>
      </c>
      <c r="L5" s="36" t="s">
        <v>29</v>
      </c>
      <c r="M5" s="37" t="s">
        <v>30</v>
      </c>
    </row>
    <row r="6" spans="1:13" ht="18" customHeight="1" x14ac:dyDescent="0.15">
      <c r="A6" s="78"/>
      <c r="B6" s="182" t="s">
        <v>90</v>
      </c>
      <c r="C6" s="38">
        <v>2019</v>
      </c>
      <c r="D6" s="57">
        <v>125</v>
      </c>
      <c r="E6" s="56">
        <v>3158.4126984126988</v>
      </c>
      <c r="F6" s="56">
        <v>8.9376146286715308</v>
      </c>
      <c r="G6" s="57">
        <v>100</v>
      </c>
      <c r="H6" s="49"/>
      <c r="I6" s="49"/>
      <c r="J6" s="49"/>
      <c r="K6" s="49">
        <v>40.74</v>
      </c>
      <c r="L6" s="49">
        <v>19.579999999999998</v>
      </c>
      <c r="M6" s="49">
        <v>60.32</v>
      </c>
    </row>
    <row r="7" spans="1:13" ht="18" customHeight="1" x14ac:dyDescent="0.15">
      <c r="A7" s="78"/>
      <c r="B7" s="183"/>
      <c r="C7" s="39">
        <v>2020</v>
      </c>
      <c r="D7" s="53">
        <v>123.2</v>
      </c>
      <c r="E7" s="44">
        <v>3208.5555555555557</v>
      </c>
      <c r="F7" s="44">
        <v>2.6336366221211494</v>
      </c>
      <c r="G7" s="53">
        <v>60</v>
      </c>
      <c r="H7" s="45"/>
      <c r="I7" s="45"/>
      <c r="J7" s="45"/>
      <c r="K7" s="45">
        <v>42.2</v>
      </c>
      <c r="L7" s="45">
        <v>20.91</v>
      </c>
      <c r="M7" s="45">
        <f>K7+L7</f>
        <v>63.11</v>
      </c>
    </row>
    <row r="8" spans="1:13" ht="18" customHeight="1" x14ac:dyDescent="0.15">
      <c r="A8" s="78"/>
      <c r="B8" s="183"/>
      <c r="C8" s="39">
        <v>2022</v>
      </c>
      <c r="D8" s="53"/>
      <c r="E8" s="44"/>
      <c r="F8" s="44"/>
      <c r="G8" s="53"/>
      <c r="H8" s="44">
        <v>3456.6857142857143</v>
      </c>
      <c r="I8" s="44">
        <v>5.4841578460948393</v>
      </c>
      <c r="J8" s="53">
        <v>86</v>
      </c>
      <c r="K8" s="45"/>
      <c r="L8" s="45"/>
      <c r="M8" s="45"/>
    </row>
    <row r="9" spans="1:13" ht="18" customHeight="1" x14ac:dyDescent="0.15">
      <c r="A9" s="78"/>
      <c r="B9" s="184"/>
      <c r="C9" s="83" t="s">
        <v>34</v>
      </c>
      <c r="D9" s="52">
        <f>AVERAGE(D6:D7)</f>
        <v>124.1</v>
      </c>
      <c r="E9" s="42">
        <f>AVERAGE(E6:E7)</f>
        <v>3183.4841269841272</v>
      </c>
      <c r="F9" s="42">
        <f>(E9/E13-1)*100</f>
        <v>5.6669134130824972</v>
      </c>
      <c r="G9" s="52"/>
      <c r="H9" s="42"/>
      <c r="I9" s="42"/>
      <c r="J9" s="52"/>
      <c r="K9" s="46">
        <f t="shared" ref="K9:L9" si="0">AVERAGE(K6:K7)</f>
        <v>41.47</v>
      </c>
      <c r="L9" s="46">
        <f t="shared" si="0"/>
        <v>20.244999999999997</v>
      </c>
      <c r="M9" s="46">
        <f>SUM(K9:L9)</f>
        <v>61.714999999999996</v>
      </c>
    </row>
    <row r="10" spans="1:13" ht="18" customHeight="1" x14ac:dyDescent="0.15">
      <c r="B10" s="182" t="s">
        <v>73</v>
      </c>
      <c r="C10" s="38">
        <v>2019</v>
      </c>
      <c r="D10" s="57">
        <v>123</v>
      </c>
      <c r="E10" s="56">
        <v>2899.2857142857147</v>
      </c>
      <c r="F10" s="56">
        <v>0</v>
      </c>
      <c r="G10" s="53"/>
      <c r="H10" s="44"/>
      <c r="I10" s="44"/>
      <c r="J10" s="53"/>
      <c r="K10" s="45"/>
      <c r="L10" s="45"/>
      <c r="M10" s="45"/>
    </row>
    <row r="11" spans="1:13" ht="18" customHeight="1" x14ac:dyDescent="0.15">
      <c r="B11" s="183"/>
      <c r="C11" s="39">
        <v>2020</v>
      </c>
      <c r="D11" s="53">
        <v>122.4</v>
      </c>
      <c r="E11" s="44">
        <v>3126.2222222222217</v>
      </c>
      <c r="F11" s="44">
        <v>0</v>
      </c>
      <c r="G11" s="53"/>
      <c r="H11" s="44"/>
      <c r="I11" s="44"/>
      <c r="J11" s="53"/>
      <c r="K11" s="45"/>
      <c r="L11" s="45"/>
      <c r="M11" s="45"/>
    </row>
    <row r="12" spans="1:13" ht="18" customHeight="1" x14ac:dyDescent="0.15">
      <c r="A12" s="78" t="s">
        <v>32</v>
      </c>
      <c r="B12" s="183"/>
      <c r="C12" s="39">
        <v>2022</v>
      </c>
      <c r="D12" s="106"/>
      <c r="E12" s="105"/>
      <c r="F12" s="105"/>
      <c r="G12" s="106"/>
      <c r="H12" s="105">
        <v>3276.9714285714285</v>
      </c>
      <c r="I12" s="105">
        <v>0</v>
      </c>
      <c r="J12" s="106"/>
      <c r="K12" s="47"/>
      <c r="L12" s="47"/>
      <c r="M12" s="47"/>
    </row>
    <row r="13" spans="1:13" ht="18" customHeight="1" x14ac:dyDescent="0.15">
      <c r="A13" s="78"/>
      <c r="B13" s="184"/>
      <c r="C13" s="83" t="s">
        <v>34</v>
      </c>
      <c r="D13" s="52">
        <f>AVERAGE(D10:D11)</f>
        <v>122.7</v>
      </c>
      <c r="E13" s="42">
        <f>AVERAGE(E10:E11)</f>
        <v>3012.7539682539682</v>
      </c>
      <c r="F13" s="44">
        <v>0</v>
      </c>
      <c r="G13" s="53"/>
      <c r="H13" s="44"/>
      <c r="I13" s="44"/>
      <c r="J13" s="53"/>
      <c r="K13" s="45"/>
      <c r="L13" s="45"/>
      <c r="M13" s="45"/>
    </row>
    <row r="14" spans="1:13" ht="18" customHeight="1" x14ac:dyDescent="0.15">
      <c r="B14" s="182" t="s">
        <v>91</v>
      </c>
      <c r="C14" s="39">
        <v>2020</v>
      </c>
      <c r="D14" s="57">
        <v>124.2</v>
      </c>
      <c r="E14" s="56">
        <v>2993.3333333333335</v>
      </c>
      <c r="F14" s="56">
        <v>2.2276676319910038E-2</v>
      </c>
      <c r="G14" s="57">
        <v>60</v>
      </c>
      <c r="H14" s="49"/>
      <c r="I14" s="49"/>
      <c r="J14" s="49"/>
      <c r="K14" s="49">
        <v>41.92</v>
      </c>
      <c r="L14" s="49">
        <v>20.13</v>
      </c>
      <c r="M14" s="49">
        <v>62.05</v>
      </c>
    </row>
    <row r="15" spans="1:13" ht="18" customHeight="1" x14ac:dyDescent="0.15">
      <c r="B15" s="183"/>
      <c r="C15" s="39">
        <v>2021</v>
      </c>
      <c r="D15" s="117">
        <v>127.28571428571429</v>
      </c>
      <c r="E15" s="118">
        <v>3700.4761904761899</v>
      </c>
      <c r="F15" s="118">
        <v>6.0019096985404197</v>
      </c>
      <c r="G15" s="119">
        <v>71</v>
      </c>
      <c r="H15" s="45"/>
      <c r="I15" s="45"/>
      <c r="J15" s="45"/>
      <c r="K15" s="65">
        <v>37.462028012348497</v>
      </c>
      <c r="L15" s="65">
        <v>21.9944933894262</v>
      </c>
      <c r="M15" s="65">
        <v>59.456521401774694</v>
      </c>
    </row>
    <row r="16" spans="1:13" ht="18" customHeight="1" x14ac:dyDescent="0.15">
      <c r="A16" s="78"/>
      <c r="B16" s="183"/>
      <c r="C16" s="108">
        <v>2022</v>
      </c>
      <c r="D16" s="53"/>
      <c r="E16" s="44"/>
      <c r="F16" s="44"/>
      <c r="G16" s="53"/>
      <c r="H16" s="44">
        <v>3495.7428571428572</v>
      </c>
      <c r="I16" s="44">
        <v>6.6760249010410444</v>
      </c>
      <c r="J16" s="53">
        <v>86</v>
      </c>
      <c r="K16" s="45"/>
      <c r="L16" s="45"/>
      <c r="M16" s="45"/>
    </row>
    <row r="17" spans="1:13" ht="18" customHeight="1" x14ac:dyDescent="0.15">
      <c r="A17" s="78"/>
      <c r="B17" s="184"/>
      <c r="C17" s="83" t="s">
        <v>34</v>
      </c>
      <c r="D17" s="52">
        <f>AVERAGE(D14:D15)</f>
        <v>125.74285714285715</v>
      </c>
      <c r="E17" s="42">
        <f>AVERAGE(E14:E15)</f>
        <v>3346.9047619047615</v>
      </c>
      <c r="F17" s="42">
        <f>(E17/E25-1)*100</f>
        <v>3.2418696201415909</v>
      </c>
      <c r="G17" s="52"/>
      <c r="H17" s="42"/>
      <c r="I17" s="42"/>
      <c r="J17" s="52"/>
      <c r="K17" s="46">
        <f t="shared" ref="K17:L17" si="1">AVERAGE(K14:K15)</f>
        <v>39.69101400617425</v>
      </c>
      <c r="L17" s="46">
        <f t="shared" si="1"/>
        <v>21.0622466947131</v>
      </c>
      <c r="M17" s="46">
        <f>SUM(K17:L17)</f>
        <v>60.753260700887353</v>
      </c>
    </row>
    <row r="18" spans="1:13" ht="18" customHeight="1" x14ac:dyDescent="0.15">
      <c r="A18" s="78"/>
      <c r="B18" s="182" t="s">
        <v>92</v>
      </c>
      <c r="C18" s="39">
        <v>2020</v>
      </c>
      <c r="D18" s="57">
        <v>123.8</v>
      </c>
      <c r="E18" s="56">
        <v>3061.4444444444443</v>
      </c>
      <c r="F18" s="56">
        <v>2.2982104403356463</v>
      </c>
      <c r="G18" s="57">
        <v>80</v>
      </c>
      <c r="H18" s="49"/>
      <c r="I18" s="49"/>
      <c r="J18" s="49"/>
      <c r="K18" s="49">
        <v>44.48</v>
      </c>
      <c r="L18" s="49">
        <v>19.53</v>
      </c>
      <c r="M18" s="49">
        <v>64.009999999999991</v>
      </c>
    </row>
    <row r="19" spans="1:13" ht="18" customHeight="1" x14ac:dyDescent="0.15">
      <c r="A19" s="78" t="s">
        <v>43</v>
      </c>
      <c r="B19" s="183"/>
      <c r="C19" s="39">
        <v>2021</v>
      </c>
      <c r="D19" s="117">
        <v>126.71428571428571</v>
      </c>
      <c r="E19" s="118">
        <v>3491.9047619047619</v>
      </c>
      <c r="F19" s="118">
        <v>2.7281407720636253E-2</v>
      </c>
      <c r="G19" s="119">
        <v>57</v>
      </c>
      <c r="H19" s="45"/>
      <c r="I19" s="45"/>
      <c r="J19" s="45"/>
      <c r="K19" s="65">
        <v>39.592595657187402</v>
      </c>
      <c r="L19" s="65">
        <v>20.8116894136502</v>
      </c>
      <c r="M19" s="65">
        <v>60.404285070837602</v>
      </c>
    </row>
    <row r="20" spans="1:13" ht="18" customHeight="1" x14ac:dyDescent="0.15">
      <c r="A20" s="78"/>
      <c r="B20" s="183"/>
      <c r="C20" s="108">
        <v>2022</v>
      </c>
      <c r="D20" s="53"/>
      <c r="E20" s="44"/>
      <c r="F20" s="44"/>
      <c r="G20" s="53"/>
      <c r="H20" s="44">
        <v>3384.457142857143</v>
      </c>
      <c r="I20" s="44">
        <v>3.2800320853749954</v>
      </c>
      <c r="J20" s="53">
        <v>57</v>
      </c>
      <c r="K20" s="45"/>
      <c r="L20" s="45"/>
      <c r="M20" s="45"/>
    </row>
    <row r="21" spans="1:13" ht="18" customHeight="1" x14ac:dyDescent="0.15">
      <c r="A21" s="78"/>
      <c r="B21" s="184"/>
      <c r="C21" s="83" t="s">
        <v>34</v>
      </c>
      <c r="D21" s="52">
        <f>AVERAGE(D18:D19)</f>
        <v>125.25714285714285</v>
      </c>
      <c r="E21" s="42">
        <f>AVERAGE(E18:E19)</f>
        <v>3276.6746031746034</v>
      </c>
      <c r="F21" s="42">
        <f>(E21/E25-1)*100</f>
        <v>1.075482045105125</v>
      </c>
      <c r="G21" s="52"/>
      <c r="H21" s="42"/>
      <c r="I21" s="42"/>
      <c r="J21" s="52"/>
      <c r="K21" s="46">
        <f t="shared" ref="K21:L21" si="2">AVERAGE(K18:K19)</f>
        <v>42.036297828593703</v>
      </c>
      <c r="L21" s="46">
        <f t="shared" si="2"/>
        <v>20.1708447068251</v>
      </c>
      <c r="M21" s="46">
        <f>SUM(K21:L21)</f>
        <v>62.207142535418804</v>
      </c>
    </row>
    <row r="22" spans="1:13" ht="18" customHeight="1" x14ac:dyDescent="0.15">
      <c r="A22" s="78"/>
      <c r="B22" s="182" t="s">
        <v>65</v>
      </c>
      <c r="C22" s="39">
        <v>2020</v>
      </c>
      <c r="D22" s="57">
        <v>122.6</v>
      </c>
      <c r="E22" s="56">
        <v>2992.6666666666665</v>
      </c>
      <c r="F22" s="56">
        <v>0</v>
      </c>
      <c r="G22" s="53"/>
      <c r="H22" s="44"/>
      <c r="I22" s="44"/>
      <c r="J22" s="53"/>
      <c r="K22" s="45"/>
      <c r="L22" s="45"/>
      <c r="M22" s="45"/>
    </row>
    <row r="23" spans="1:13" ht="18" customHeight="1" x14ac:dyDescent="0.15">
      <c r="A23" s="78"/>
      <c r="B23" s="183"/>
      <c r="C23" s="39">
        <v>2021</v>
      </c>
      <c r="D23" s="53">
        <v>126.71428571428571</v>
      </c>
      <c r="E23" s="44">
        <v>3490.9523809523812</v>
      </c>
      <c r="F23" s="44">
        <v>0</v>
      </c>
      <c r="G23" s="53"/>
      <c r="H23" s="44"/>
      <c r="I23" s="44"/>
      <c r="J23" s="53"/>
      <c r="K23" s="45"/>
      <c r="L23" s="45"/>
      <c r="M23" s="45"/>
    </row>
    <row r="24" spans="1:13" ht="18" customHeight="1" x14ac:dyDescent="0.15">
      <c r="A24" s="78"/>
      <c r="B24" s="183"/>
      <c r="C24" s="108">
        <v>2022</v>
      </c>
      <c r="D24" s="106"/>
      <c r="E24" s="105"/>
      <c r="F24" s="105"/>
      <c r="G24" s="106"/>
      <c r="H24" s="105">
        <v>3276.9714285714285</v>
      </c>
      <c r="I24" s="105">
        <v>0</v>
      </c>
      <c r="J24" s="106"/>
      <c r="K24" s="47"/>
      <c r="L24" s="47"/>
      <c r="M24" s="47"/>
    </row>
    <row r="25" spans="1:13" ht="18" customHeight="1" x14ac:dyDescent="0.15">
      <c r="A25" s="78"/>
      <c r="B25" s="184"/>
      <c r="C25" s="83" t="s">
        <v>34</v>
      </c>
      <c r="D25" s="137">
        <f>AVERAGE(D22:D23)</f>
        <v>124.65714285714284</v>
      </c>
      <c r="E25" s="138">
        <f>AVERAGE(E22:E23)</f>
        <v>3241.8095238095239</v>
      </c>
      <c r="F25" s="44">
        <v>0</v>
      </c>
      <c r="G25" s="53"/>
      <c r="H25" s="44"/>
      <c r="I25" s="44"/>
      <c r="J25" s="53"/>
      <c r="K25" s="45"/>
      <c r="L25" s="45"/>
      <c r="M25" s="45"/>
    </row>
    <row r="26" spans="1:13" ht="18" customHeight="1" x14ac:dyDescent="0.15">
      <c r="A26" s="78" t="s">
        <v>33</v>
      </c>
      <c r="B26" s="187" t="s">
        <v>93</v>
      </c>
      <c r="C26" s="38">
        <v>2021</v>
      </c>
      <c r="D26" s="139">
        <v>126.85714285714286</v>
      </c>
      <c r="E26" s="133">
        <v>3909.5238095238096</v>
      </c>
      <c r="F26" s="133">
        <v>11.761502858698591</v>
      </c>
      <c r="G26" s="132">
        <v>100</v>
      </c>
      <c r="H26" s="56"/>
      <c r="I26" s="56"/>
      <c r="J26" s="57"/>
      <c r="K26" s="63">
        <v>36.765102190147402</v>
      </c>
      <c r="L26" s="63">
        <v>22.912671030899901</v>
      </c>
      <c r="M26" s="63">
        <v>59.677773221047303</v>
      </c>
    </row>
    <row r="27" spans="1:13" ht="18" customHeight="1" x14ac:dyDescent="0.15">
      <c r="A27" s="78"/>
      <c r="B27" s="186"/>
      <c r="C27" s="121">
        <v>2022</v>
      </c>
      <c r="D27" s="156">
        <v>124</v>
      </c>
      <c r="E27" s="102">
        <v>3736.25</v>
      </c>
      <c r="F27" s="118">
        <v>9.4203782794386459</v>
      </c>
      <c r="G27" s="119">
        <v>88</v>
      </c>
      <c r="H27" s="44">
        <v>3517.7285714285717</v>
      </c>
      <c r="I27" s="44">
        <v>7.3469405548677535</v>
      </c>
      <c r="J27" s="53">
        <v>71</v>
      </c>
      <c r="K27" s="143">
        <v>37.299999999999997</v>
      </c>
      <c r="L27" s="143">
        <v>22.73</v>
      </c>
      <c r="M27" s="65">
        <f>SUM(K27:L27)</f>
        <v>60.03</v>
      </c>
    </row>
    <row r="28" spans="1:13" ht="18" customHeight="1" x14ac:dyDescent="0.15">
      <c r="A28" s="78"/>
      <c r="B28" s="197"/>
      <c r="C28" s="55" t="s">
        <v>52</v>
      </c>
      <c r="D28" s="103">
        <f>AVERAGE(D26:D27)</f>
        <v>125.42857142857143</v>
      </c>
      <c r="E28" s="104">
        <f>AVERAGE(E26:E27)</f>
        <v>3822.8869047619046</v>
      </c>
      <c r="F28" s="42">
        <f>(E28/3456.3-1)*100</f>
        <v>10.606339286575373</v>
      </c>
      <c r="G28" s="52"/>
      <c r="H28" s="42"/>
      <c r="I28" s="42"/>
      <c r="J28" s="52"/>
      <c r="K28" s="46">
        <f>AVERAGE(K26:K27)</f>
        <v>37.0325510950737</v>
      </c>
      <c r="L28" s="46">
        <f>AVERAGE(L26:L27)</f>
        <v>22.821335515449952</v>
      </c>
      <c r="M28" s="46">
        <f>SUM(K28:L28)</f>
        <v>59.853886610523652</v>
      </c>
    </row>
    <row r="29" spans="1:13" ht="18" customHeight="1" x14ac:dyDescent="0.15">
      <c r="A29" s="78"/>
      <c r="B29" s="187" t="s">
        <v>94</v>
      </c>
      <c r="C29" s="38">
        <v>2021</v>
      </c>
      <c r="D29" s="117">
        <v>124.85714285714286</v>
      </c>
      <c r="E29" s="118">
        <v>3707.1428571428573</v>
      </c>
      <c r="F29" s="118">
        <v>5.9760413830656001</v>
      </c>
      <c r="G29" s="119">
        <v>86</v>
      </c>
      <c r="H29" s="44"/>
      <c r="I29" s="44"/>
      <c r="J29" s="53"/>
      <c r="K29" s="65">
        <v>37.649026390431402</v>
      </c>
      <c r="L29" s="65">
        <v>22.480917977065399</v>
      </c>
      <c r="M29" s="65">
        <v>60.129944367496805</v>
      </c>
    </row>
    <row r="30" spans="1:13" ht="18" customHeight="1" x14ac:dyDescent="0.15">
      <c r="A30" s="78"/>
      <c r="B30" s="186"/>
      <c r="C30" s="121">
        <v>2022</v>
      </c>
      <c r="D30" s="156">
        <v>122</v>
      </c>
      <c r="E30" s="102">
        <v>3488.7499999999995</v>
      </c>
      <c r="F30" s="118">
        <v>2.1720561317876363</v>
      </c>
      <c r="G30" s="119">
        <v>75</v>
      </c>
      <c r="H30" s="44">
        <v>3385.1428571428573</v>
      </c>
      <c r="I30" s="44">
        <v>3.3009573299388029</v>
      </c>
      <c r="J30" s="53">
        <v>57</v>
      </c>
      <c r="K30" s="143">
        <v>37.76</v>
      </c>
      <c r="L30" s="143">
        <v>22.43</v>
      </c>
      <c r="M30" s="65">
        <f>SUM(K30:L30)</f>
        <v>60.19</v>
      </c>
    </row>
    <row r="31" spans="1:13" ht="18" customHeight="1" x14ac:dyDescent="0.15">
      <c r="A31" s="78"/>
      <c r="B31" s="197"/>
      <c r="C31" s="55" t="s">
        <v>52</v>
      </c>
      <c r="D31" s="103">
        <f>AVERAGE(D29:D30)</f>
        <v>123.42857142857143</v>
      </c>
      <c r="E31" s="104">
        <f>AVERAGE(E29:E30)</f>
        <v>3597.9464285714284</v>
      </c>
      <c r="F31" s="42">
        <f>(E31/3456.3-1)*100</f>
        <v>4.0982098941477307</v>
      </c>
      <c r="G31" s="52"/>
      <c r="H31" s="42"/>
      <c r="I31" s="42"/>
      <c r="J31" s="52"/>
      <c r="K31" s="46">
        <f>AVERAGE(K29:K30)</f>
        <v>37.704513195215696</v>
      </c>
      <c r="L31" s="46">
        <f>AVERAGE(L29:L30)</f>
        <v>22.455458988532698</v>
      </c>
      <c r="M31" s="46">
        <f>SUM(K31:L31)</f>
        <v>60.159972183748394</v>
      </c>
    </row>
    <row r="32" spans="1:13" ht="18" customHeight="1" x14ac:dyDescent="0.15">
      <c r="A32" s="78"/>
      <c r="B32" s="175" t="s">
        <v>54</v>
      </c>
      <c r="C32" s="38">
        <v>2021</v>
      </c>
      <c r="D32" s="117">
        <v>126.71428571428571</v>
      </c>
      <c r="E32" s="118">
        <v>3498.0952380952385</v>
      </c>
      <c r="F32" s="118">
        <v>0</v>
      </c>
      <c r="G32" s="53"/>
      <c r="H32" s="44"/>
      <c r="I32" s="44"/>
      <c r="J32" s="53"/>
      <c r="K32" s="45"/>
      <c r="L32" s="45"/>
      <c r="M32" s="45"/>
    </row>
    <row r="33" spans="1:13" ht="18" customHeight="1" x14ac:dyDescent="0.15">
      <c r="A33" s="78" t="s">
        <v>56</v>
      </c>
      <c r="B33" s="181"/>
      <c r="C33" s="39">
        <v>2022</v>
      </c>
      <c r="D33" s="106">
        <v>123</v>
      </c>
      <c r="E33" s="105">
        <v>3414.5833333333344</v>
      </c>
      <c r="F33" s="44">
        <v>0</v>
      </c>
      <c r="G33" s="53"/>
      <c r="H33" s="44">
        <v>3276.9714285714285</v>
      </c>
      <c r="I33" s="44">
        <v>0</v>
      </c>
      <c r="J33" s="53"/>
      <c r="K33" s="45"/>
      <c r="L33" s="45"/>
      <c r="M33" s="45"/>
    </row>
    <row r="34" spans="1:13" ht="18" customHeight="1" x14ac:dyDescent="0.15">
      <c r="A34" s="78"/>
      <c r="B34" s="169"/>
      <c r="C34" s="83" t="s">
        <v>34</v>
      </c>
      <c r="D34" s="103">
        <f>AVERAGE(D32:D33)</f>
        <v>124.85714285714286</v>
      </c>
      <c r="E34" s="104">
        <f>AVERAGE(E32:E33)</f>
        <v>3456.3392857142862</v>
      </c>
      <c r="F34" s="42">
        <f>(E34/3456.3-1)*100</f>
        <v>1.1366407512758414E-3</v>
      </c>
      <c r="G34" s="52"/>
      <c r="H34" s="42"/>
      <c r="I34" s="42"/>
      <c r="J34" s="52"/>
      <c r="K34" s="46"/>
      <c r="L34" s="46"/>
      <c r="M34" s="46"/>
    </row>
    <row r="35" spans="1:13" ht="18" customHeight="1" x14ac:dyDescent="0.15">
      <c r="B35" s="175" t="s">
        <v>95</v>
      </c>
      <c r="C35" s="38">
        <v>2021</v>
      </c>
      <c r="D35" s="117">
        <v>127.28571428571429</v>
      </c>
      <c r="E35" s="118">
        <v>3786.6666666666665</v>
      </c>
      <c r="F35" s="118">
        <v>8.4708770972581995</v>
      </c>
      <c r="G35" s="119">
        <v>86</v>
      </c>
      <c r="H35" s="44"/>
      <c r="I35" s="44"/>
      <c r="J35" s="53"/>
      <c r="K35" s="65">
        <v>39.557106274791003</v>
      </c>
      <c r="L35" s="65">
        <v>22.075045168294999</v>
      </c>
      <c r="M35" s="65">
        <v>61.632151443086002</v>
      </c>
    </row>
    <row r="36" spans="1:13" ht="18" customHeight="1" x14ac:dyDescent="0.15">
      <c r="A36" s="78"/>
      <c r="B36" s="181"/>
      <c r="C36" s="39">
        <v>2022</v>
      </c>
      <c r="D36" s="156">
        <v>124</v>
      </c>
      <c r="E36" s="102">
        <v>3561.25</v>
      </c>
      <c r="F36" s="118">
        <v>6.3390357698289268</v>
      </c>
      <c r="G36" s="119">
        <v>88</v>
      </c>
      <c r="H36" s="44">
        <v>3653.1</v>
      </c>
      <c r="I36" s="44">
        <v>11.477932585837092</v>
      </c>
      <c r="J36" s="53">
        <v>100</v>
      </c>
      <c r="K36" s="143">
        <v>40.22</v>
      </c>
      <c r="L36" s="143">
        <v>20.71</v>
      </c>
      <c r="M36" s="65">
        <f>SUM(K36:L36)</f>
        <v>60.93</v>
      </c>
    </row>
    <row r="37" spans="1:13" ht="18" customHeight="1" x14ac:dyDescent="0.15">
      <c r="A37" s="78"/>
      <c r="B37" s="169"/>
      <c r="C37" s="83" t="s">
        <v>34</v>
      </c>
      <c r="D37" s="103">
        <f>AVERAGE(D35:D36)</f>
        <v>125.64285714285714</v>
      </c>
      <c r="E37" s="104">
        <f>AVERAGE(E35:E36)</f>
        <v>3673.958333333333</v>
      </c>
      <c r="F37" s="42">
        <f>(E37/3420-1)*100</f>
        <v>7.425682261208566</v>
      </c>
      <c r="G37" s="52"/>
      <c r="H37" s="42"/>
      <c r="I37" s="42"/>
      <c r="J37" s="52"/>
      <c r="K37" s="46">
        <f>AVERAGE(K35:K36)</f>
        <v>39.888553137395505</v>
      </c>
      <c r="L37" s="46">
        <f>AVERAGE(L35:L36)</f>
        <v>21.3925225841475</v>
      </c>
      <c r="M37" s="46">
        <f>SUM(K37:L37)</f>
        <v>61.281075721543004</v>
      </c>
    </row>
    <row r="38" spans="1:13" ht="18" customHeight="1" x14ac:dyDescent="0.15">
      <c r="A38" s="78"/>
      <c r="B38" s="181" t="s">
        <v>57</v>
      </c>
      <c r="C38" s="39">
        <v>2021</v>
      </c>
      <c r="D38" s="117">
        <v>126.71428571428571</v>
      </c>
      <c r="E38" s="118">
        <v>3490.9523809523812</v>
      </c>
      <c r="F38" s="118">
        <v>0</v>
      </c>
      <c r="G38" s="53"/>
      <c r="H38" s="44"/>
      <c r="I38" s="44"/>
      <c r="J38" s="53"/>
      <c r="K38" s="45"/>
      <c r="L38" s="45"/>
      <c r="M38" s="82"/>
    </row>
    <row r="39" spans="1:13" ht="18" customHeight="1" x14ac:dyDescent="0.15">
      <c r="A39" s="78"/>
      <c r="B39" s="181"/>
      <c r="C39" s="39">
        <v>2022</v>
      </c>
      <c r="D39" s="106">
        <v>123</v>
      </c>
      <c r="E39" s="105">
        <v>3348.9583333333335</v>
      </c>
      <c r="F39" s="105">
        <v>0</v>
      </c>
      <c r="G39" s="106"/>
      <c r="H39" s="105">
        <v>3276.9714285714285</v>
      </c>
      <c r="I39" s="105">
        <v>0</v>
      </c>
      <c r="J39" s="106"/>
      <c r="K39" s="47"/>
      <c r="L39" s="47"/>
      <c r="M39" s="95"/>
    </row>
    <row r="40" spans="1:13" ht="18" customHeight="1" x14ac:dyDescent="0.15">
      <c r="A40" s="120"/>
      <c r="B40" s="169"/>
      <c r="C40" s="83" t="s">
        <v>34</v>
      </c>
      <c r="D40" s="103">
        <f>AVERAGE(D38:D39)</f>
        <v>124.85714285714286</v>
      </c>
      <c r="E40" s="104">
        <f>AVERAGE(E38:E39)</f>
        <v>3419.9553571428573</v>
      </c>
      <c r="F40" s="42">
        <f>(E40/3420-1)*100</f>
        <v>-1.3053467000756491E-3</v>
      </c>
      <c r="G40" s="43"/>
      <c r="H40" s="43"/>
      <c r="I40" s="43"/>
      <c r="J40" s="103"/>
      <c r="K40" s="43"/>
      <c r="L40" s="43"/>
      <c r="M40" s="50"/>
    </row>
    <row r="41" spans="1:13" ht="22.5" customHeight="1" x14ac:dyDescent="0.15">
      <c r="A41" s="24"/>
      <c r="B41" s="10"/>
      <c r="C41" s="27"/>
      <c r="D41" s="28"/>
      <c r="E41" s="31"/>
      <c r="F41" s="29"/>
      <c r="G41" s="30"/>
      <c r="H41" s="29"/>
      <c r="I41" s="29"/>
      <c r="J41" s="30"/>
      <c r="K41" s="26"/>
      <c r="L41" s="26"/>
      <c r="M41" s="8"/>
    </row>
    <row r="42" spans="1:13" ht="31.5" customHeight="1" x14ac:dyDescent="0.15">
      <c r="A42" s="176" t="s">
        <v>3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spans="1:13" ht="33" customHeight="1" x14ac:dyDescent="0.15">
      <c r="A43" s="161" t="s">
        <v>2</v>
      </c>
      <c r="B43" s="163" t="s">
        <v>10</v>
      </c>
      <c r="C43" s="165" t="s">
        <v>8</v>
      </c>
      <c r="D43" s="180" t="s">
        <v>14</v>
      </c>
      <c r="E43" s="180"/>
      <c r="F43" s="180"/>
      <c r="G43" s="180"/>
      <c r="H43" s="178" t="s">
        <v>15</v>
      </c>
      <c r="I43" s="178"/>
      <c r="J43" s="178" t="s">
        <v>16</v>
      </c>
      <c r="K43" s="178"/>
    </row>
    <row r="44" spans="1:13" ht="33" customHeight="1" x14ac:dyDescent="0.15">
      <c r="A44" s="177"/>
      <c r="B44" s="170"/>
      <c r="C44" s="171"/>
      <c r="D44" s="172" t="s">
        <v>18</v>
      </c>
      <c r="E44" s="172"/>
      <c r="F44" s="172" t="s">
        <v>19</v>
      </c>
      <c r="G44" s="172"/>
      <c r="H44" s="179"/>
      <c r="I44" s="179"/>
      <c r="J44" s="179"/>
      <c r="K44" s="179"/>
    </row>
    <row r="45" spans="1:13" ht="33" customHeight="1" x14ac:dyDescent="0.15">
      <c r="A45" s="162"/>
      <c r="B45" s="170"/>
      <c r="C45" s="171"/>
      <c r="D45" s="107" t="s">
        <v>20</v>
      </c>
      <c r="E45" s="107" t="s">
        <v>21</v>
      </c>
      <c r="F45" s="107" t="s">
        <v>20</v>
      </c>
      <c r="G45" s="107" t="s">
        <v>21</v>
      </c>
      <c r="H45" s="107" t="s">
        <v>20</v>
      </c>
      <c r="I45" s="107" t="s">
        <v>21</v>
      </c>
      <c r="J45" s="107" t="s">
        <v>17</v>
      </c>
      <c r="K45" s="107" t="s">
        <v>21</v>
      </c>
    </row>
    <row r="46" spans="1:13" ht="30" customHeight="1" x14ac:dyDescent="0.15">
      <c r="A46" s="78"/>
      <c r="B46" s="182" t="s">
        <v>63</v>
      </c>
      <c r="C46" s="38">
        <v>2019</v>
      </c>
      <c r="D46" s="77">
        <v>4.4444444444444446</v>
      </c>
      <c r="E46" s="77" t="s">
        <v>69</v>
      </c>
      <c r="F46" s="77">
        <v>12.592592592592592</v>
      </c>
      <c r="G46" s="77" t="s">
        <v>69</v>
      </c>
      <c r="H46" s="77">
        <v>58.333333333333336</v>
      </c>
      <c r="I46" s="77" t="s">
        <v>68</v>
      </c>
      <c r="J46" s="77">
        <v>96.4</v>
      </c>
      <c r="K46" s="77" t="s">
        <v>66</v>
      </c>
      <c r="L46" s="6"/>
    </row>
    <row r="47" spans="1:13" ht="30" customHeight="1" x14ac:dyDescent="0.15">
      <c r="A47" s="78"/>
      <c r="B47" s="184"/>
      <c r="C47" s="39">
        <v>2020</v>
      </c>
      <c r="D47" s="50">
        <v>8.8888888888888893</v>
      </c>
      <c r="E47" s="50" t="s">
        <v>69</v>
      </c>
      <c r="F47" s="50">
        <v>2.5252525252525251</v>
      </c>
      <c r="G47" s="50" t="s">
        <v>69</v>
      </c>
      <c r="H47" s="50">
        <v>24.242424242424242</v>
      </c>
      <c r="I47" s="50" t="s">
        <v>67</v>
      </c>
      <c r="J47" s="112">
        <v>101.53508771929823</v>
      </c>
      <c r="K47" s="55" t="s">
        <v>66</v>
      </c>
      <c r="L47" s="6"/>
    </row>
    <row r="48" spans="1:13" ht="30" customHeight="1" x14ac:dyDescent="0.15">
      <c r="A48" s="78"/>
      <c r="B48" s="183" t="s">
        <v>73</v>
      </c>
      <c r="C48" s="38">
        <v>2019</v>
      </c>
      <c r="D48" s="77">
        <v>20.467836257309941</v>
      </c>
      <c r="E48" s="77" t="s">
        <v>67</v>
      </c>
      <c r="F48" s="77">
        <v>29.100529100529098</v>
      </c>
      <c r="G48" s="77" t="s">
        <v>67</v>
      </c>
      <c r="H48" s="77">
        <v>39.869281045751634</v>
      </c>
      <c r="I48" s="77" t="s">
        <v>67</v>
      </c>
      <c r="J48" s="154"/>
      <c r="K48" s="154"/>
      <c r="L48" s="6"/>
    </row>
    <row r="49" spans="1:12" ht="30" customHeight="1" x14ac:dyDescent="0.15">
      <c r="A49" s="78" t="s">
        <v>76</v>
      </c>
      <c r="B49" s="184"/>
      <c r="C49" s="39">
        <v>2020</v>
      </c>
      <c r="D49" s="113">
        <v>40.4</v>
      </c>
      <c r="E49" s="113" t="s">
        <v>68</v>
      </c>
      <c r="F49" s="113">
        <v>45.68</v>
      </c>
      <c r="G49" s="113" t="s">
        <v>68</v>
      </c>
      <c r="H49" s="113">
        <v>25.25</v>
      </c>
      <c r="I49" s="113" t="s">
        <v>67</v>
      </c>
      <c r="J49" s="154"/>
      <c r="K49" s="154"/>
      <c r="L49" s="6"/>
    </row>
    <row r="50" spans="1:12" ht="30" customHeight="1" x14ac:dyDescent="0.15">
      <c r="B50" s="182" t="s">
        <v>49</v>
      </c>
      <c r="C50" s="38">
        <v>2020</v>
      </c>
      <c r="D50" s="77">
        <v>11.111111111111111</v>
      </c>
      <c r="E50" s="77" t="s">
        <v>69</v>
      </c>
      <c r="F50" s="77">
        <v>11.494252873563218</v>
      </c>
      <c r="G50" s="77" t="s">
        <v>69</v>
      </c>
      <c r="H50" s="77">
        <v>22.705314009661837</v>
      </c>
      <c r="I50" s="77" t="s">
        <v>67</v>
      </c>
      <c r="J50" s="77">
        <v>127.70467836257309</v>
      </c>
      <c r="K50" s="77" t="s">
        <v>66</v>
      </c>
    </row>
    <row r="51" spans="1:12" ht="30" customHeight="1" x14ac:dyDescent="0.15">
      <c r="B51" s="184"/>
      <c r="C51" s="55">
        <v>2021</v>
      </c>
      <c r="D51" s="67">
        <v>18.518518518518519</v>
      </c>
      <c r="E51" s="67" t="s">
        <v>69</v>
      </c>
      <c r="F51" s="67">
        <v>39.351851851851855</v>
      </c>
      <c r="G51" s="67" t="s">
        <v>68</v>
      </c>
      <c r="H51" s="67">
        <v>29.218106995884774</v>
      </c>
      <c r="I51" s="67" t="s">
        <v>67</v>
      </c>
      <c r="J51" s="67">
        <v>86.732301922175353</v>
      </c>
      <c r="K51" s="67" t="s">
        <v>66</v>
      </c>
    </row>
    <row r="52" spans="1:12" ht="30" customHeight="1" x14ac:dyDescent="0.15">
      <c r="A52" s="78"/>
      <c r="B52" s="183" t="s">
        <v>50</v>
      </c>
      <c r="C52" s="39">
        <v>2020</v>
      </c>
      <c r="D52" s="80">
        <v>29.292929292929294</v>
      </c>
      <c r="E52" s="80" t="s">
        <v>67</v>
      </c>
      <c r="F52" s="80">
        <v>50</v>
      </c>
      <c r="G52" s="80" t="s">
        <v>68</v>
      </c>
      <c r="H52" s="80">
        <v>57.777777777777771</v>
      </c>
      <c r="I52" s="80" t="s">
        <v>68</v>
      </c>
      <c r="J52" s="80">
        <v>231.87134502923973</v>
      </c>
      <c r="K52" s="80" t="s">
        <v>66</v>
      </c>
    </row>
    <row r="53" spans="1:12" ht="30" customHeight="1" x14ac:dyDescent="0.15">
      <c r="A53" s="78" t="s">
        <v>77</v>
      </c>
      <c r="B53" s="183"/>
      <c r="C53" s="39">
        <v>2021</v>
      </c>
      <c r="D53" s="65">
        <v>45.370370370370374</v>
      </c>
      <c r="E53" s="65" t="s">
        <v>68</v>
      </c>
      <c r="F53" s="65">
        <v>47.435897435897431</v>
      </c>
      <c r="G53" s="65" t="s">
        <v>68</v>
      </c>
      <c r="H53" s="65">
        <v>50.617283950617285</v>
      </c>
      <c r="I53" s="65" t="s">
        <v>68</v>
      </c>
      <c r="J53" s="65">
        <v>50.632911392405063</v>
      </c>
      <c r="K53" s="65" t="s">
        <v>70</v>
      </c>
    </row>
    <row r="54" spans="1:12" ht="30" customHeight="1" x14ac:dyDescent="0.15">
      <c r="A54" s="78"/>
      <c r="B54" s="175" t="s">
        <v>71</v>
      </c>
      <c r="C54" s="38">
        <v>2020</v>
      </c>
      <c r="D54" s="77">
        <v>40.4</v>
      </c>
      <c r="E54" s="77" t="s">
        <v>68</v>
      </c>
      <c r="F54" s="77">
        <v>45.68</v>
      </c>
      <c r="G54" s="77" t="s">
        <v>68</v>
      </c>
      <c r="H54" s="77">
        <v>25.25</v>
      </c>
      <c r="I54" s="77" t="s">
        <v>67</v>
      </c>
      <c r="J54" s="140"/>
      <c r="K54" s="140"/>
    </row>
    <row r="55" spans="1:12" ht="30" customHeight="1" x14ac:dyDescent="0.15">
      <c r="A55" s="78"/>
      <c r="B55" s="169"/>
      <c r="C55" s="54">
        <v>2021</v>
      </c>
      <c r="D55" s="130">
        <v>41.520467836257311</v>
      </c>
      <c r="E55" s="130" t="s">
        <v>68</v>
      </c>
      <c r="F55" s="130">
        <v>49.206349206349202</v>
      </c>
      <c r="G55" s="130" t="s">
        <v>68</v>
      </c>
      <c r="H55" s="65">
        <v>13.636363636363635</v>
      </c>
      <c r="I55" s="65" t="s">
        <v>69</v>
      </c>
      <c r="J55" s="142"/>
      <c r="K55" s="142"/>
    </row>
    <row r="56" spans="1:12" ht="30" customHeight="1" x14ac:dyDescent="0.15">
      <c r="A56" s="78"/>
      <c r="B56" s="186" t="s">
        <v>51</v>
      </c>
      <c r="C56" s="39">
        <v>2021</v>
      </c>
      <c r="D56" s="63">
        <v>44.907407407407405</v>
      </c>
      <c r="E56" s="63" t="s">
        <v>68</v>
      </c>
      <c r="F56" s="63">
        <v>61.777777777777779</v>
      </c>
      <c r="G56" s="63" t="s">
        <v>66</v>
      </c>
      <c r="H56" s="63">
        <v>2.666666666666667</v>
      </c>
      <c r="I56" s="63" t="s">
        <v>69</v>
      </c>
      <c r="J56" s="63">
        <v>142.99109235818096</v>
      </c>
      <c r="K56" s="63" t="s">
        <v>66</v>
      </c>
    </row>
    <row r="57" spans="1:12" ht="30" customHeight="1" x14ac:dyDescent="0.15">
      <c r="A57" s="78" t="s">
        <v>75</v>
      </c>
      <c r="B57" s="186"/>
      <c r="C57" s="39">
        <v>2022</v>
      </c>
      <c r="D57" s="67">
        <v>48.366013071895424</v>
      </c>
      <c r="E57" s="67" t="s">
        <v>68</v>
      </c>
      <c r="F57" s="67">
        <v>69.669669669669659</v>
      </c>
      <c r="G57" s="67" t="s">
        <v>66</v>
      </c>
      <c r="H57" s="67">
        <v>12.962962962962962</v>
      </c>
      <c r="I57" s="67" t="s">
        <v>69</v>
      </c>
      <c r="J57" s="149">
        <v>63.481481481481481</v>
      </c>
      <c r="K57" s="149" t="s">
        <v>66</v>
      </c>
    </row>
    <row r="58" spans="1:12" ht="30" customHeight="1" x14ac:dyDescent="0.15">
      <c r="A58" s="78"/>
      <c r="B58" s="187" t="s">
        <v>53</v>
      </c>
      <c r="C58" s="38">
        <v>2021</v>
      </c>
      <c r="D58" s="65">
        <v>43.333333333333336</v>
      </c>
      <c r="E58" s="65" t="s">
        <v>68</v>
      </c>
      <c r="F58" s="65">
        <v>39.869281045751634</v>
      </c>
      <c r="G58" s="65" t="s">
        <v>68</v>
      </c>
      <c r="H58" s="65">
        <v>52.991452991452995</v>
      </c>
      <c r="I58" s="65" t="s">
        <v>68</v>
      </c>
      <c r="J58" s="65">
        <v>104.0787623066104</v>
      </c>
      <c r="K58" s="65" t="s">
        <v>66</v>
      </c>
    </row>
    <row r="59" spans="1:12" ht="30" customHeight="1" x14ac:dyDescent="0.15">
      <c r="A59" s="78"/>
      <c r="B59" s="186"/>
      <c r="C59" s="39">
        <v>2022</v>
      </c>
      <c r="D59" s="67">
        <v>21.241830065359476</v>
      </c>
      <c r="E59" s="67" t="s">
        <v>67</v>
      </c>
      <c r="F59" s="67">
        <v>37.037037037037038</v>
      </c>
      <c r="G59" s="67" t="s">
        <v>68</v>
      </c>
      <c r="H59" s="67">
        <v>29.629629629629626</v>
      </c>
      <c r="I59" s="67" t="s">
        <v>67</v>
      </c>
      <c r="J59" s="149">
        <v>63.037037037037038</v>
      </c>
      <c r="K59" s="149" t="s">
        <v>66</v>
      </c>
    </row>
    <row r="60" spans="1:12" ht="30" customHeight="1" x14ac:dyDescent="0.15">
      <c r="A60" s="78"/>
      <c r="B60" s="175" t="s">
        <v>54</v>
      </c>
      <c r="C60" s="38">
        <v>2021</v>
      </c>
      <c r="D60" s="130">
        <v>41.520467836257311</v>
      </c>
      <c r="E60" s="130" t="s">
        <v>68</v>
      </c>
      <c r="F60" s="130">
        <v>49.206349206349202</v>
      </c>
      <c r="G60" s="130" t="s">
        <v>68</v>
      </c>
      <c r="H60" s="65">
        <v>13.636363636363635</v>
      </c>
      <c r="I60" s="65" t="s">
        <v>69</v>
      </c>
      <c r="J60" s="142"/>
      <c r="K60" s="142"/>
    </row>
    <row r="61" spans="1:12" ht="30" customHeight="1" x14ac:dyDescent="0.15">
      <c r="A61" s="78" t="s">
        <v>56</v>
      </c>
      <c r="B61" s="181"/>
      <c r="C61" s="39">
        <v>2022</v>
      </c>
      <c r="D61" s="93">
        <v>38.888888888888893</v>
      </c>
      <c r="E61" s="93" t="s">
        <v>68</v>
      </c>
      <c r="F61" s="93">
        <v>61.823361823361822</v>
      </c>
      <c r="G61" s="93" t="s">
        <v>66</v>
      </c>
      <c r="H61" s="93">
        <v>2.9629629629629632</v>
      </c>
      <c r="I61" s="93" t="s">
        <v>69</v>
      </c>
      <c r="J61" s="93">
        <v>128.28282828282829</v>
      </c>
      <c r="K61" s="93" t="s">
        <v>66</v>
      </c>
    </row>
    <row r="62" spans="1:12" ht="30" customHeight="1" x14ac:dyDescent="0.15">
      <c r="B62" s="175" t="s">
        <v>55</v>
      </c>
      <c r="C62" s="38">
        <v>2021</v>
      </c>
      <c r="D62" s="65">
        <v>2.5252525252525251</v>
      </c>
      <c r="E62" s="65" t="s">
        <v>69</v>
      </c>
      <c r="F62" s="65">
        <v>7.7777777777777777</v>
      </c>
      <c r="G62" s="65" t="s">
        <v>69</v>
      </c>
      <c r="H62" s="65">
        <v>48.444444444444443</v>
      </c>
      <c r="I62" s="65" t="s">
        <v>68</v>
      </c>
      <c r="J62" s="65">
        <v>73.136427566807313</v>
      </c>
      <c r="K62" s="65" t="s">
        <v>66</v>
      </c>
    </row>
    <row r="63" spans="1:12" ht="30" customHeight="1" x14ac:dyDescent="0.15">
      <c r="A63" s="78"/>
      <c r="B63" s="169"/>
      <c r="C63" s="54">
        <v>2022</v>
      </c>
      <c r="D63" s="67">
        <v>3.1111111111111112</v>
      </c>
      <c r="E63" s="67" t="s">
        <v>69</v>
      </c>
      <c r="F63" s="67">
        <v>14.285714285714285</v>
      </c>
      <c r="G63" s="67" t="s">
        <v>69</v>
      </c>
      <c r="H63" s="67">
        <v>40</v>
      </c>
      <c r="I63" s="67" t="s">
        <v>67</v>
      </c>
      <c r="J63" s="149">
        <v>35.037037037037038</v>
      </c>
      <c r="K63" s="149" t="s">
        <v>70</v>
      </c>
    </row>
    <row r="64" spans="1:12" ht="30" customHeight="1" x14ac:dyDescent="0.15">
      <c r="A64" s="78"/>
      <c r="B64" s="181" t="s">
        <v>57</v>
      </c>
      <c r="C64" s="38">
        <v>2021</v>
      </c>
      <c r="D64" s="130">
        <v>41.520467836257311</v>
      </c>
      <c r="E64" s="130" t="s">
        <v>68</v>
      </c>
      <c r="F64" s="130">
        <v>49.206349206349202</v>
      </c>
      <c r="G64" s="130" t="s">
        <v>68</v>
      </c>
      <c r="H64" s="65">
        <v>13.636363636363635</v>
      </c>
      <c r="I64" s="65" t="s">
        <v>69</v>
      </c>
      <c r="J64" s="142"/>
      <c r="K64" s="142"/>
    </row>
    <row r="65" spans="1:12" ht="30" customHeight="1" x14ac:dyDescent="0.15">
      <c r="A65" s="79"/>
      <c r="B65" s="169"/>
      <c r="C65" s="55">
        <v>2022</v>
      </c>
      <c r="D65" s="67">
        <v>38.888888888888893</v>
      </c>
      <c r="E65" s="67" t="s">
        <v>68</v>
      </c>
      <c r="F65" s="67">
        <v>61.823361823361822</v>
      </c>
      <c r="G65" s="67" t="s">
        <v>66</v>
      </c>
      <c r="H65" s="67">
        <v>2.9629629629629632</v>
      </c>
      <c r="I65" s="67" t="s">
        <v>69</v>
      </c>
      <c r="J65" s="149">
        <v>128.28282828282829</v>
      </c>
      <c r="K65" s="149" t="s">
        <v>66</v>
      </c>
      <c r="L65" s="8"/>
    </row>
  </sheetData>
  <mergeCells count="38">
    <mergeCell ref="B60:B61"/>
    <mergeCell ref="B62:B63"/>
    <mergeCell ref="B64:B65"/>
    <mergeCell ref="B46:B47"/>
    <mergeCell ref="B50:B51"/>
    <mergeCell ref="B52:B53"/>
    <mergeCell ref="B56:B57"/>
    <mergeCell ref="B58:B59"/>
    <mergeCell ref="B54:B55"/>
    <mergeCell ref="B48:B49"/>
    <mergeCell ref="A43:A45"/>
    <mergeCell ref="B43:B45"/>
    <mergeCell ref="C43:C45"/>
    <mergeCell ref="D44:E44"/>
    <mergeCell ref="F44:G44"/>
    <mergeCell ref="A1:M1"/>
    <mergeCell ref="A2:M2"/>
    <mergeCell ref="J3:L3"/>
    <mergeCell ref="A4:A5"/>
    <mergeCell ref="B4:B5"/>
    <mergeCell ref="C4:C5"/>
    <mergeCell ref="E4:G4"/>
    <mergeCell ref="H4:J4"/>
    <mergeCell ref="B6:B9"/>
    <mergeCell ref="B32:B34"/>
    <mergeCell ref="B35:B37"/>
    <mergeCell ref="K4:M4"/>
    <mergeCell ref="A42:L42"/>
    <mergeCell ref="B10:B13"/>
    <mergeCell ref="J43:K44"/>
    <mergeCell ref="B14:B17"/>
    <mergeCell ref="D43:G43"/>
    <mergeCell ref="B18:B21"/>
    <mergeCell ref="B38:B40"/>
    <mergeCell ref="B26:B28"/>
    <mergeCell ref="B29:B31"/>
    <mergeCell ref="H43:I44"/>
    <mergeCell ref="B22:B25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25" workbookViewId="0">
      <selection activeCell="A18" sqref="A18"/>
    </sheetView>
  </sheetViews>
  <sheetFormatPr defaultRowHeight="13.5" x14ac:dyDescent="0.15"/>
  <cols>
    <col min="1" max="1" width="5.25" style="25" customWidth="1"/>
    <col min="2" max="2" width="7.375" customWidth="1"/>
    <col min="3" max="3" width="5.625" customWidth="1"/>
    <col min="4" max="4" width="6.875" customWidth="1"/>
    <col min="5" max="8" width="7.75" customWidth="1"/>
    <col min="9" max="9" width="6" customWidth="1"/>
    <col min="10" max="10" width="6.125" customWidth="1"/>
    <col min="11" max="13" width="7.375" customWidth="1"/>
  </cols>
  <sheetData>
    <row r="1" spans="1:13" ht="15.95" customHeight="1" x14ac:dyDescent="0.15">
      <c r="A1" s="158" t="s">
        <v>45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15.95" customHeight="1" x14ac:dyDescent="0.15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15.95" customHeight="1" x14ac:dyDescent="0.15">
      <c r="A3" s="23"/>
      <c r="B3" s="7"/>
      <c r="C3" s="7"/>
      <c r="D3" s="7"/>
      <c r="E3" s="12"/>
      <c r="F3" s="2"/>
      <c r="G3" s="3"/>
      <c r="H3" s="12"/>
      <c r="I3" s="12"/>
      <c r="J3" s="159" t="s">
        <v>1</v>
      </c>
      <c r="K3" s="159"/>
      <c r="L3" s="159"/>
    </row>
    <row r="4" spans="1:13" ht="30.75" customHeight="1" x14ac:dyDescent="0.15">
      <c r="A4" s="161" t="s">
        <v>2</v>
      </c>
      <c r="B4" s="163" t="s">
        <v>11</v>
      </c>
      <c r="C4" s="165" t="s">
        <v>8</v>
      </c>
      <c r="D4" s="14" t="s">
        <v>4</v>
      </c>
      <c r="E4" s="167" t="s">
        <v>12</v>
      </c>
      <c r="F4" s="167"/>
      <c r="G4" s="167"/>
      <c r="H4" s="160" t="s">
        <v>13</v>
      </c>
      <c r="I4" s="160"/>
      <c r="J4" s="160"/>
      <c r="K4" s="185" t="s">
        <v>6</v>
      </c>
      <c r="L4" s="185"/>
      <c r="M4" s="185"/>
    </row>
    <row r="5" spans="1:13" ht="37.5" customHeight="1" x14ac:dyDescent="0.15">
      <c r="A5" s="162"/>
      <c r="B5" s="164"/>
      <c r="C5" s="166"/>
      <c r="D5" s="17" t="s">
        <v>5</v>
      </c>
      <c r="E5" s="17" t="s">
        <v>7</v>
      </c>
      <c r="F5" s="18" t="s">
        <v>0</v>
      </c>
      <c r="G5" s="19" t="s">
        <v>31</v>
      </c>
      <c r="H5" s="17" t="s">
        <v>7</v>
      </c>
      <c r="I5" s="17" t="s">
        <v>9</v>
      </c>
      <c r="J5" s="19" t="s">
        <v>31</v>
      </c>
      <c r="K5" s="36" t="s">
        <v>28</v>
      </c>
      <c r="L5" s="36" t="s">
        <v>29</v>
      </c>
      <c r="M5" s="37" t="s">
        <v>30</v>
      </c>
    </row>
    <row r="6" spans="1:13" ht="21.95" customHeight="1" x14ac:dyDescent="0.15">
      <c r="A6" s="78"/>
      <c r="B6" s="183" t="s">
        <v>109</v>
      </c>
      <c r="C6" s="39">
        <v>2021</v>
      </c>
      <c r="D6" s="132">
        <v>133</v>
      </c>
      <c r="E6" s="133">
        <v>3243.4021978021974</v>
      </c>
      <c r="F6" s="133">
        <v>9.4631175736477058</v>
      </c>
      <c r="G6" s="134" t="s">
        <v>85</v>
      </c>
      <c r="H6" s="87"/>
      <c r="I6" s="87"/>
      <c r="J6" s="88"/>
      <c r="K6" s="63">
        <v>38.8477928698154</v>
      </c>
      <c r="L6" s="63">
        <v>22.0580825819269</v>
      </c>
      <c r="M6" s="63">
        <v>60.905875451742304</v>
      </c>
    </row>
    <row r="7" spans="1:13" ht="21.95" customHeight="1" x14ac:dyDescent="0.15">
      <c r="A7" s="78"/>
      <c r="B7" s="183"/>
      <c r="C7" s="39">
        <v>2022</v>
      </c>
      <c r="D7" s="119">
        <v>126</v>
      </c>
      <c r="E7" s="118">
        <v>3278.5652274707218</v>
      </c>
      <c r="F7" s="118">
        <v>10.521435536927459</v>
      </c>
      <c r="G7" s="131" t="s">
        <v>85</v>
      </c>
      <c r="H7" s="85">
        <v>3228.657389614315</v>
      </c>
      <c r="I7" s="85">
        <v>6.9226066253917251</v>
      </c>
      <c r="J7" s="86">
        <v>83</v>
      </c>
      <c r="K7" s="143">
        <v>38.72</v>
      </c>
      <c r="L7" s="143">
        <v>20.95</v>
      </c>
      <c r="M7" s="65">
        <f>SUM(K7:L7)</f>
        <v>59.67</v>
      </c>
    </row>
    <row r="8" spans="1:13" ht="21.95" customHeight="1" x14ac:dyDescent="0.15">
      <c r="A8" s="78"/>
      <c r="B8" s="184"/>
      <c r="C8" s="41" t="s">
        <v>34</v>
      </c>
      <c r="D8" s="135">
        <f>AVERAGE(D6:D7)</f>
        <v>129.5</v>
      </c>
      <c r="E8" s="136">
        <f>AVERAGE(E6:E7)</f>
        <v>3260.9837126364596</v>
      </c>
      <c r="F8" s="84">
        <f>(E8/2964.7-1)*100</f>
        <v>9.9937164851910723</v>
      </c>
      <c r="G8" s="122"/>
      <c r="H8" s="84"/>
      <c r="I8" s="84"/>
      <c r="J8" s="122"/>
      <c r="K8" s="51">
        <f>AVERAGE(K6:K7)</f>
        <v>38.783896434907703</v>
      </c>
      <c r="L8" s="51">
        <f>AVERAGE(L6:L7)</f>
        <v>21.50404129096345</v>
      </c>
      <c r="M8" s="51">
        <f>SUM(K8:L8)</f>
        <v>60.287937725871153</v>
      </c>
    </row>
    <row r="9" spans="1:13" ht="21.95" customHeight="1" x14ac:dyDescent="0.15">
      <c r="A9" s="81" t="s">
        <v>104</v>
      </c>
      <c r="B9" s="183" t="s">
        <v>96</v>
      </c>
      <c r="C9" s="39">
        <v>2021</v>
      </c>
      <c r="D9" s="119">
        <v>133.71428571428572</v>
      </c>
      <c r="E9" s="118">
        <v>3322.541025641025</v>
      </c>
      <c r="F9" s="118">
        <v>12.134011372212793</v>
      </c>
      <c r="G9" s="131" t="s">
        <v>83</v>
      </c>
      <c r="H9" s="85"/>
      <c r="I9" s="85"/>
      <c r="J9" s="86"/>
      <c r="K9" s="65">
        <v>40.771280188792197</v>
      </c>
      <c r="L9" s="65">
        <v>21.140533967089901</v>
      </c>
      <c r="M9" s="65">
        <v>61.911814155882098</v>
      </c>
    </row>
    <row r="10" spans="1:13" ht="21.95" customHeight="1" x14ac:dyDescent="0.15">
      <c r="A10" s="81"/>
      <c r="B10" s="183"/>
      <c r="C10" s="39">
        <v>2022</v>
      </c>
      <c r="D10" s="119">
        <v>126</v>
      </c>
      <c r="E10" s="118">
        <v>3197.7279333717897</v>
      </c>
      <c r="F10" s="118">
        <v>7.7963856541690912</v>
      </c>
      <c r="G10" s="131" t="s">
        <v>86</v>
      </c>
      <c r="H10" s="85">
        <v>3272.8160496419823</v>
      </c>
      <c r="I10" s="85">
        <v>8.384997478763335</v>
      </c>
      <c r="J10" s="86">
        <v>100</v>
      </c>
      <c r="K10" s="143">
        <v>40.08</v>
      </c>
      <c r="L10" s="143">
        <v>19.82</v>
      </c>
      <c r="M10" s="65">
        <f>SUM(K10:L10)</f>
        <v>59.9</v>
      </c>
    </row>
    <row r="11" spans="1:13" ht="21.95" customHeight="1" x14ac:dyDescent="0.15">
      <c r="A11" s="81"/>
      <c r="B11" s="184"/>
      <c r="C11" s="41" t="s">
        <v>34</v>
      </c>
      <c r="D11" s="135">
        <f>AVERAGE(D9:D10)</f>
        <v>129.85714285714286</v>
      </c>
      <c r="E11" s="136">
        <f>AVERAGE(E9:E10)</f>
        <v>3260.1344795064074</v>
      </c>
      <c r="F11" s="84">
        <f>(E11/2964.7-1)*100</f>
        <v>9.9650716600805378</v>
      </c>
      <c r="G11" s="122"/>
      <c r="H11" s="84"/>
      <c r="I11" s="84"/>
      <c r="J11" s="122"/>
      <c r="K11" s="51">
        <f>AVERAGE(K9:K10)</f>
        <v>40.425640094396101</v>
      </c>
      <c r="L11" s="51">
        <f>AVERAGE(L9:L10)</f>
        <v>20.480266983544951</v>
      </c>
      <c r="M11" s="51">
        <f>SUM(K11:L11)</f>
        <v>60.905907077941052</v>
      </c>
    </row>
    <row r="12" spans="1:13" ht="21.95" customHeight="1" x14ac:dyDescent="0.15">
      <c r="B12" s="175" t="s">
        <v>38</v>
      </c>
      <c r="C12" s="39">
        <v>2021</v>
      </c>
      <c r="D12" s="119">
        <v>132.42857142857142</v>
      </c>
      <c r="E12" s="118">
        <v>2963.0091575091574</v>
      </c>
      <c r="F12" s="118">
        <v>0</v>
      </c>
      <c r="G12" s="86"/>
      <c r="H12" s="85"/>
      <c r="I12" s="85"/>
      <c r="J12" s="86"/>
      <c r="K12" s="82"/>
      <c r="L12" s="82"/>
      <c r="M12" s="82"/>
    </row>
    <row r="13" spans="1:13" ht="21.95" customHeight="1" x14ac:dyDescent="0.15">
      <c r="B13" s="181"/>
      <c r="C13" s="39">
        <v>2022</v>
      </c>
      <c r="D13" s="119">
        <v>126</v>
      </c>
      <c r="E13" s="118">
        <v>2966.451902785217</v>
      </c>
      <c r="F13" s="118">
        <v>0</v>
      </c>
      <c r="G13" s="86"/>
      <c r="H13" s="85">
        <v>3019.6</v>
      </c>
      <c r="I13" s="85">
        <v>0</v>
      </c>
      <c r="J13" s="86"/>
      <c r="K13" s="82"/>
      <c r="L13" s="82"/>
      <c r="M13" s="82"/>
    </row>
    <row r="14" spans="1:13" ht="21.95" customHeight="1" x14ac:dyDescent="0.15">
      <c r="A14" s="81" t="s">
        <v>106</v>
      </c>
      <c r="B14" s="169"/>
      <c r="C14" s="41" t="s">
        <v>34</v>
      </c>
      <c r="D14" s="135">
        <f>AVERAGE(D12:D13)</f>
        <v>129.21428571428572</v>
      </c>
      <c r="E14" s="136">
        <f>AVERAGE(E12:E13)</f>
        <v>2964.730530147187</v>
      </c>
      <c r="F14" s="84">
        <f>(E14/2964.7-1)*100</f>
        <v>1.0297887539145734E-3</v>
      </c>
      <c r="G14" s="122"/>
      <c r="H14" s="84"/>
      <c r="I14" s="84"/>
      <c r="J14" s="122"/>
      <c r="K14" s="51"/>
      <c r="L14" s="51"/>
      <c r="M14" s="51"/>
    </row>
    <row r="15" spans="1:13" ht="21.95" customHeight="1" x14ac:dyDescent="0.15">
      <c r="B15" s="175" t="s">
        <v>97</v>
      </c>
      <c r="C15" s="39">
        <v>2021</v>
      </c>
      <c r="D15" s="119">
        <v>134</v>
      </c>
      <c r="E15" s="118">
        <v>3212.3399267399273</v>
      </c>
      <c r="F15" s="118">
        <v>5.0267633162835335</v>
      </c>
      <c r="G15" s="131" t="s">
        <v>86</v>
      </c>
      <c r="H15" s="85"/>
      <c r="I15" s="85"/>
      <c r="J15" s="86"/>
      <c r="K15" s="65">
        <v>38.3438288699775</v>
      </c>
      <c r="L15" s="65">
        <v>22.645742137257098</v>
      </c>
      <c r="M15" s="65">
        <v>60.989571007234602</v>
      </c>
    </row>
    <row r="16" spans="1:13" ht="21.95" customHeight="1" x14ac:dyDescent="0.15">
      <c r="A16" s="81"/>
      <c r="B16" s="181"/>
      <c r="C16" s="39">
        <v>2022</v>
      </c>
      <c r="D16" s="119">
        <v>127</v>
      </c>
      <c r="E16" s="118">
        <v>3235.2831600831601</v>
      </c>
      <c r="F16" s="118">
        <v>4.5391343072251011</v>
      </c>
      <c r="G16" s="131" t="s">
        <v>85</v>
      </c>
      <c r="H16" s="85">
        <v>3265.2643747379011</v>
      </c>
      <c r="I16" s="85">
        <v>8.1</v>
      </c>
      <c r="J16" s="86">
        <v>100</v>
      </c>
      <c r="K16" s="143">
        <v>38.07</v>
      </c>
      <c r="L16" s="143">
        <v>21.79</v>
      </c>
      <c r="M16" s="65">
        <f>SUM(K16:L16)</f>
        <v>59.86</v>
      </c>
    </row>
    <row r="17" spans="1:13" ht="21.95" customHeight="1" x14ac:dyDescent="0.15">
      <c r="A17" s="81"/>
      <c r="B17" s="181"/>
      <c r="C17" s="41" t="s">
        <v>34</v>
      </c>
      <c r="D17" s="135">
        <f>AVERAGE(D15:D16)</f>
        <v>130.5</v>
      </c>
      <c r="E17" s="136">
        <f>AVERAGE(E15:E16)</f>
        <v>3223.8115434115434</v>
      </c>
      <c r="F17" s="84">
        <f>(E17/3076.7-1)*100</f>
        <v>4.7814718175819504</v>
      </c>
      <c r="G17" s="122"/>
      <c r="H17" s="84"/>
      <c r="I17" s="84"/>
      <c r="J17" s="122"/>
      <c r="K17" s="51">
        <f>AVERAGE(K15:K16)</f>
        <v>38.206914434988747</v>
      </c>
      <c r="L17" s="51">
        <f>AVERAGE(L15:L16)</f>
        <v>22.217871068628547</v>
      </c>
      <c r="M17" s="51">
        <f>SUM(K17:L17)</f>
        <v>60.424785503617294</v>
      </c>
    </row>
    <row r="18" spans="1:13" ht="21.95" customHeight="1" x14ac:dyDescent="0.15">
      <c r="A18" s="81"/>
      <c r="B18" s="175" t="s">
        <v>103</v>
      </c>
      <c r="C18" s="39">
        <v>2021</v>
      </c>
      <c r="D18" s="119">
        <v>132</v>
      </c>
      <c r="E18" s="118">
        <v>3576.9842490842493</v>
      </c>
      <c r="F18" s="118">
        <v>16.948731044135499</v>
      </c>
      <c r="G18" s="131" t="s">
        <v>83</v>
      </c>
      <c r="H18" s="85"/>
      <c r="I18" s="85"/>
      <c r="J18" s="86"/>
      <c r="K18" s="65">
        <v>38.771671997218398</v>
      </c>
      <c r="L18" s="65">
        <v>22.8081327149524</v>
      </c>
      <c r="M18" s="65">
        <v>61.579804712170798</v>
      </c>
    </row>
    <row r="19" spans="1:13" ht="21.95" customHeight="1" x14ac:dyDescent="0.15">
      <c r="A19" s="81" t="s">
        <v>108</v>
      </c>
      <c r="B19" s="181"/>
      <c r="C19" s="39">
        <v>2022</v>
      </c>
      <c r="D19" s="119">
        <v>125</v>
      </c>
      <c r="E19" s="118">
        <v>3449.513925756783</v>
      </c>
      <c r="F19" s="118">
        <v>11.461402831294221</v>
      </c>
      <c r="G19" s="131" t="s">
        <v>83</v>
      </c>
      <c r="H19" s="85">
        <v>3278.6392655605318</v>
      </c>
      <c r="I19" s="85">
        <v>8.5778434050473251</v>
      </c>
      <c r="J19" s="86">
        <v>100</v>
      </c>
      <c r="K19" s="143">
        <v>39.5</v>
      </c>
      <c r="L19" s="143">
        <v>21.17</v>
      </c>
      <c r="M19" s="65">
        <f>SUM(K19:L19)</f>
        <v>60.67</v>
      </c>
    </row>
    <row r="20" spans="1:13" ht="21.95" customHeight="1" x14ac:dyDescent="0.15">
      <c r="A20" s="81"/>
      <c r="B20" s="181"/>
      <c r="C20" s="41" t="s">
        <v>34</v>
      </c>
      <c r="D20" s="135">
        <f>AVERAGE(D18:D19)</f>
        <v>128.5</v>
      </c>
      <c r="E20" s="136">
        <f>AVERAGE(E18:E19)</f>
        <v>3513.2490874205159</v>
      </c>
      <c r="F20" s="84">
        <f>(E20/3076.7-1)*100</f>
        <v>14.188874034534283</v>
      </c>
      <c r="G20" s="122"/>
      <c r="H20" s="84"/>
      <c r="I20" s="84"/>
      <c r="J20" s="122"/>
      <c r="K20" s="51">
        <f>AVERAGE(K18:K19)</f>
        <v>39.135835998609195</v>
      </c>
      <c r="L20" s="51">
        <f>AVERAGE(L18:L19)</f>
        <v>21.989066357476201</v>
      </c>
      <c r="M20" s="51">
        <f>SUM(K20:L20)</f>
        <v>61.1249023560854</v>
      </c>
    </row>
    <row r="21" spans="1:13" ht="21.95" customHeight="1" x14ac:dyDescent="0.15">
      <c r="A21" s="40"/>
      <c r="B21" s="175" t="s">
        <v>39</v>
      </c>
      <c r="C21" s="39">
        <v>2021</v>
      </c>
      <c r="D21" s="119">
        <v>132</v>
      </c>
      <c r="E21" s="118">
        <v>3058.5917582417587</v>
      </c>
      <c r="F21" s="118">
        <v>0</v>
      </c>
      <c r="G21" s="82"/>
      <c r="H21" s="85"/>
      <c r="I21" s="85"/>
      <c r="J21" s="86"/>
      <c r="K21" s="82"/>
      <c r="L21" s="82"/>
      <c r="M21" s="82"/>
    </row>
    <row r="22" spans="1:13" ht="21.95" customHeight="1" x14ac:dyDescent="0.15">
      <c r="A22" s="40"/>
      <c r="B22" s="181"/>
      <c r="C22" s="39">
        <v>2022</v>
      </c>
      <c r="D22" s="119">
        <v>126</v>
      </c>
      <c r="E22" s="118">
        <v>3094.8057696509518</v>
      </c>
      <c r="F22" s="118">
        <v>0</v>
      </c>
      <c r="G22" s="150"/>
      <c r="H22" s="85">
        <v>3019.6</v>
      </c>
      <c r="I22" s="85">
        <v>0</v>
      </c>
      <c r="J22" s="86"/>
      <c r="K22" s="150"/>
      <c r="L22" s="150"/>
      <c r="M22" s="45"/>
    </row>
    <row r="23" spans="1:13" ht="21.95" customHeight="1" x14ac:dyDescent="0.15">
      <c r="A23" s="48"/>
      <c r="B23" s="169"/>
      <c r="C23" s="41" t="s">
        <v>34</v>
      </c>
      <c r="D23" s="135">
        <f>AVERAGE(D21:D22)</f>
        <v>129</v>
      </c>
      <c r="E23" s="136">
        <f>AVERAGE(E21:E22)</f>
        <v>3076.698763946355</v>
      </c>
      <c r="F23" s="84">
        <f>(E23/3076.7-1)*100</f>
        <v>-4.0174656112945684E-5</v>
      </c>
      <c r="G23" s="46"/>
      <c r="H23" s="42"/>
      <c r="I23" s="42"/>
      <c r="J23" s="46"/>
      <c r="K23" s="46"/>
      <c r="L23" s="46"/>
      <c r="M23" s="51"/>
    </row>
    <row r="24" spans="1:13" ht="15.95" customHeight="1" x14ac:dyDescent="0.15">
      <c r="A24" s="189"/>
      <c r="B24" s="189"/>
      <c r="C24" s="189"/>
      <c r="D24" s="190"/>
      <c r="E24" s="190"/>
      <c r="F24" s="190"/>
      <c r="G24" s="190"/>
      <c r="H24" s="190"/>
      <c r="I24" s="190"/>
      <c r="J24" s="190"/>
      <c r="K24" s="190"/>
      <c r="L24" s="190"/>
      <c r="M24" s="190"/>
    </row>
    <row r="25" spans="1:13" ht="52.5" customHeight="1" x14ac:dyDescent="0.15">
      <c r="A25" s="176" t="s">
        <v>24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</row>
    <row r="26" spans="1:13" ht="30" customHeight="1" x14ac:dyDescent="0.15">
      <c r="A26" s="161" t="s">
        <v>2</v>
      </c>
      <c r="B26" s="163" t="s">
        <v>10</v>
      </c>
      <c r="C26" s="165" t="s">
        <v>8</v>
      </c>
      <c r="D26" s="20"/>
      <c r="E26" s="180" t="s">
        <v>14</v>
      </c>
      <c r="F26" s="180"/>
      <c r="G26" s="180"/>
      <c r="H26" s="180"/>
      <c r="I26" s="21"/>
      <c r="J26" s="21"/>
      <c r="K26" s="191"/>
      <c r="L26" s="191"/>
    </row>
    <row r="27" spans="1:13" ht="30" customHeight="1" x14ac:dyDescent="0.15">
      <c r="A27" s="177"/>
      <c r="B27" s="170"/>
      <c r="C27" s="171"/>
      <c r="D27" s="32"/>
      <c r="E27" s="188" t="s">
        <v>25</v>
      </c>
      <c r="F27" s="188"/>
      <c r="G27" s="188" t="s">
        <v>26</v>
      </c>
      <c r="H27" s="188"/>
      <c r="I27" s="172"/>
      <c r="J27" s="172"/>
      <c r="K27" s="191"/>
      <c r="L27" s="191"/>
    </row>
    <row r="28" spans="1:13" ht="30" customHeight="1" x14ac:dyDescent="0.15">
      <c r="A28" s="162"/>
      <c r="B28" s="164"/>
      <c r="C28" s="166"/>
      <c r="D28" s="35"/>
      <c r="E28" s="107" t="s">
        <v>20</v>
      </c>
      <c r="F28" s="107" t="s">
        <v>21</v>
      </c>
      <c r="G28" s="107" t="s">
        <v>20</v>
      </c>
      <c r="H28" s="107" t="s">
        <v>21</v>
      </c>
      <c r="I28" s="22"/>
      <c r="J28" s="22"/>
      <c r="K28" s="16"/>
      <c r="L28" s="16"/>
    </row>
    <row r="29" spans="1:13" ht="30" customHeight="1" x14ac:dyDescent="0.15">
      <c r="A29" s="81"/>
      <c r="B29" s="183" t="s">
        <v>58</v>
      </c>
      <c r="C29" s="39">
        <v>2021</v>
      </c>
      <c r="D29" s="8"/>
      <c r="E29" s="49">
        <v>5.2910052910052912</v>
      </c>
      <c r="F29" s="49" t="s">
        <v>69</v>
      </c>
      <c r="G29" s="49">
        <v>15.555555555555555</v>
      </c>
      <c r="H29" s="49" t="s">
        <v>69</v>
      </c>
      <c r="I29" s="8"/>
      <c r="J29" s="8"/>
    </row>
    <row r="30" spans="1:13" ht="30" customHeight="1" x14ac:dyDescent="0.15">
      <c r="A30" s="81"/>
      <c r="B30" s="184"/>
      <c r="C30" s="55">
        <v>2022</v>
      </c>
      <c r="D30" s="109"/>
      <c r="E30" s="151">
        <v>8.518518518518519</v>
      </c>
      <c r="F30" s="151" t="s">
        <v>69</v>
      </c>
      <c r="G30" s="151">
        <v>21.256038647342994</v>
      </c>
      <c r="H30" s="151" t="s">
        <v>67</v>
      </c>
      <c r="I30" s="109"/>
      <c r="J30" s="109"/>
    </row>
    <row r="31" spans="1:13" ht="30" customHeight="1" x14ac:dyDescent="0.15">
      <c r="A31" s="81" t="s">
        <v>104</v>
      </c>
      <c r="B31" s="183" t="s">
        <v>59</v>
      </c>
      <c r="C31" s="39">
        <v>2021</v>
      </c>
      <c r="D31" s="8"/>
      <c r="E31" s="45">
        <v>38.666666666666664</v>
      </c>
      <c r="F31" s="45" t="s">
        <v>68</v>
      </c>
      <c r="G31" s="45">
        <v>36.296296296296298</v>
      </c>
      <c r="H31" s="45" t="s">
        <v>68</v>
      </c>
      <c r="I31" s="8"/>
      <c r="J31" s="8"/>
    </row>
    <row r="32" spans="1:13" ht="30" customHeight="1" x14ac:dyDescent="0.15">
      <c r="A32" s="81"/>
      <c r="B32" s="184"/>
      <c r="C32" s="55">
        <v>2022</v>
      </c>
      <c r="D32" s="109"/>
      <c r="E32" s="151">
        <v>25.490196078431371</v>
      </c>
      <c r="F32" s="151" t="s">
        <v>67</v>
      </c>
      <c r="G32" s="151">
        <v>52.380952380952387</v>
      </c>
      <c r="H32" s="151" t="s">
        <v>66</v>
      </c>
      <c r="I32" s="109"/>
      <c r="J32" s="109"/>
    </row>
    <row r="33" spans="1:10" ht="30" customHeight="1" x14ac:dyDescent="0.15">
      <c r="B33" s="181" t="s">
        <v>38</v>
      </c>
      <c r="C33" s="39">
        <v>2021</v>
      </c>
      <c r="D33" s="8"/>
      <c r="E33" s="82">
        <v>39.153439153439152</v>
      </c>
      <c r="F33" s="82" t="s">
        <v>68</v>
      </c>
      <c r="G33" s="82">
        <v>41.666666666666671</v>
      </c>
      <c r="H33" s="82" t="s">
        <v>68</v>
      </c>
      <c r="I33" s="8"/>
      <c r="J33" s="8"/>
    </row>
    <row r="34" spans="1:10" ht="30" customHeight="1" x14ac:dyDescent="0.15">
      <c r="A34" s="81" t="s">
        <v>105</v>
      </c>
      <c r="B34" s="169"/>
      <c r="C34" s="55">
        <v>2022</v>
      </c>
      <c r="D34" s="109"/>
      <c r="E34" s="151">
        <v>20.306513409961685</v>
      </c>
      <c r="F34" s="151" t="s">
        <v>67</v>
      </c>
      <c r="G34" s="151">
        <v>31.555555555555554</v>
      </c>
      <c r="H34" s="151" t="s">
        <v>67</v>
      </c>
      <c r="I34" s="109"/>
      <c r="J34" s="109"/>
    </row>
    <row r="35" spans="1:10" ht="30" customHeight="1" x14ac:dyDescent="0.15">
      <c r="A35" s="81"/>
      <c r="B35" s="181" t="s">
        <v>64</v>
      </c>
      <c r="C35" s="39">
        <v>2021</v>
      </c>
      <c r="D35" s="8"/>
      <c r="E35" s="65">
        <v>6.25</v>
      </c>
      <c r="F35" s="65" t="s">
        <v>69</v>
      </c>
      <c r="G35" s="65">
        <v>10</v>
      </c>
      <c r="H35" s="65" t="s">
        <v>69</v>
      </c>
      <c r="I35" s="8"/>
      <c r="J35" s="8"/>
    </row>
    <row r="36" spans="1:10" ht="30" customHeight="1" x14ac:dyDescent="0.15">
      <c r="B36" s="169"/>
      <c r="C36" s="55">
        <v>2022</v>
      </c>
      <c r="D36" s="109"/>
      <c r="E36" s="151">
        <v>9.4650205761316872</v>
      </c>
      <c r="F36" s="151" t="s">
        <v>69</v>
      </c>
      <c r="G36" s="151">
        <v>5.7971014492753623</v>
      </c>
      <c r="H36" s="151" t="s">
        <v>69</v>
      </c>
      <c r="I36" s="109"/>
      <c r="J36" s="109"/>
    </row>
    <row r="37" spans="1:10" ht="30" customHeight="1" x14ac:dyDescent="0.15">
      <c r="A37" s="81" t="s">
        <v>78</v>
      </c>
      <c r="B37" s="181" t="s">
        <v>103</v>
      </c>
      <c r="C37" s="39">
        <v>2021</v>
      </c>
      <c r="D37" s="8"/>
      <c r="E37" s="65">
        <v>42.592592592592595</v>
      </c>
      <c r="F37" s="65" t="s">
        <v>68</v>
      </c>
      <c r="G37" s="65">
        <v>50</v>
      </c>
      <c r="H37" s="65" t="s">
        <v>68</v>
      </c>
      <c r="I37" s="8"/>
      <c r="J37" s="8"/>
    </row>
    <row r="38" spans="1:10" ht="30" customHeight="1" x14ac:dyDescent="0.15">
      <c r="B38" s="169"/>
      <c r="C38" s="55">
        <v>2022</v>
      </c>
      <c r="D38" s="109"/>
      <c r="E38" s="151">
        <v>25.225225225225223</v>
      </c>
      <c r="F38" s="151" t="s">
        <v>67</v>
      </c>
      <c r="G38" s="151">
        <v>54.700854700854705</v>
      </c>
      <c r="H38" s="151" t="s">
        <v>66</v>
      </c>
      <c r="I38" s="109"/>
      <c r="J38" s="109"/>
    </row>
    <row r="39" spans="1:10" ht="30" customHeight="1" x14ac:dyDescent="0.15">
      <c r="A39" s="40"/>
      <c r="B39" s="181" t="s">
        <v>39</v>
      </c>
      <c r="C39" s="39">
        <v>2021</v>
      </c>
      <c r="D39" s="8"/>
      <c r="E39" s="130">
        <v>39.153439153439152</v>
      </c>
      <c r="F39" s="130" t="s">
        <v>68</v>
      </c>
      <c r="G39" s="130">
        <v>41.666666666666671</v>
      </c>
      <c r="H39" s="130" t="s">
        <v>68</v>
      </c>
      <c r="I39" s="8"/>
      <c r="J39" s="8"/>
    </row>
    <row r="40" spans="1:10" ht="30" customHeight="1" x14ac:dyDescent="0.15">
      <c r="A40" s="48"/>
      <c r="B40" s="169"/>
      <c r="C40" s="55">
        <v>2022</v>
      </c>
      <c r="D40" s="109"/>
      <c r="E40" s="151">
        <v>20.306513409961685</v>
      </c>
      <c r="F40" s="151" t="s">
        <v>67</v>
      </c>
      <c r="G40" s="151">
        <v>31.555555555555554</v>
      </c>
      <c r="H40" s="151" t="s">
        <v>67</v>
      </c>
      <c r="I40" s="109"/>
      <c r="J40" s="109"/>
    </row>
  </sheetData>
  <mergeCells count="31">
    <mergeCell ref="B37:B38"/>
    <mergeCell ref="B39:B40"/>
    <mergeCell ref="B6:B8"/>
    <mergeCell ref="B9:B11"/>
    <mergeCell ref="B29:B30"/>
    <mergeCell ref="B31:B32"/>
    <mergeCell ref="B21:B23"/>
    <mergeCell ref="A25:L25"/>
    <mergeCell ref="A26:A28"/>
    <mergeCell ref="B26:B28"/>
    <mergeCell ref="C26:C28"/>
    <mergeCell ref="K26:L27"/>
    <mergeCell ref="E27:F27"/>
    <mergeCell ref="B12:B14"/>
    <mergeCell ref="B18:B20"/>
    <mergeCell ref="B33:B34"/>
    <mergeCell ref="B35:B36"/>
    <mergeCell ref="A1:M1"/>
    <mergeCell ref="A2:M2"/>
    <mergeCell ref="J3:L3"/>
    <mergeCell ref="E4:G4"/>
    <mergeCell ref="H4:J4"/>
    <mergeCell ref="A4:A5"/>
    <mergeCell ref="B4:B5"/>
    <mergeCell ref="C4:C5"/>
    <mergeCell ref="G27:H27"/>
    <mergeCell ref="I27:J27"/>
    <mergeCell ref="E26:H26"/>
    <mergeCell ref="A24:M24"/>
    <mergeCell ref="K4:M4"/>
    <mergeCell ref="B15:B17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34" workbookViewId="0">
      <selection activeCell="A46" sqref="A46"/>
    </sheetView>
  </sheetViews>
  <sheetFormatPr defaultRowHeight="13.5" x14ac:dyDescent="0.15"/>
  <cols>
    <col min="1" max="1" width="4.125" style="25" customWidth="1"/>
    <col min="2" max="2" width="7.875" customWidth="1"/>
    <col min="3" max="4" width="7.125" customWidth="1"/>
    <col min="5" max="5" width="9.375" bestFit="1" customWidth="1"/>
    <col min="6" max="6" width="7.5" customWidth="1"/>
    <col min="7" max="8" width="7.25" customWidth="1"/>
    <col min="9" max="9" width="6.125" customWidth="1"/>
    <col min="10" max="10" width="6.25" customWidth="1"/>
    <col min="11" max="12" width="8" customWidth="1"/>
    <col min="13" max="13" width="6.625" customWidth="1"/>
  </cols>
  <sheetData>
    <row r="1" spans="1:13" ht="23.1" customHeight="1" x14ac:dyDescent="0.15">
      <c r="A1" s="158" t="s">
        <v>45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3.1" customHeight="1" x14ac:dyDescent="0.15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3.1" customHeight="1" x14ac:dyDescent="0.15">
      <c r="A3" s="23"/>
      <c r="B3" s="13"/>
      <c r="C3" s="13"/>
      <c r="D3" s="13"/>
      <c r="E3" s="13"/>
      <c r="F3" s="2"/>
      <c r="G3" s="3"/>
      <c r="H3" s="13"/>
      <c r="I3" s="13"/>
      <c r="J3" s="4" t="s">
        <v>1</v>
      </c>
      <c r="K3" s="5"/>
      <c r="L3" s="9"/>
    </row>
    <row r="4" spans="1:13" ht="23.1" customHeight="1" x14ac:dyDescent="0.15">
      <c r="A4" s="161" t="s">
        <v>2</v>
      </c>
      <c r="B4" s="163" t="s">
        <v>11</v>
      </c>
      <c r="C4" s="165" t="s">
        <v>8</v>
      </c>
      <c r="D4" s="14" t="s">
        <v>4</v>
      </c>
      <c r="E4" s="167" t="s">
        <v>12</v>
      </c>
      <c r="F4" s="167"/>
      <c r="G4" s="167"/>
      <c r="H4" s="160" t="s">
        <v>13</v>
      </c>
      <c r="I4" s="160"/>
      <c r="J4" s="160"/>
      <c r="K4" s="185" t="s">
        <v>6</v>
      </c>
      <c r="L4" s="185"/>
      <c r="M4" s="185"/>
    </row>
    <row r="5" spans="1:13" ht="39.75" customHeight="1" x14ac:dyDescent="0.15">
      <c r="A5" s="162"/>
      <c r="B5" s="164"/>
      <c r="C5" s="166"/>
      <c r="D5" s="17" t="s">
        <v>5</v>
      </c>
      <c r="E5" s="17" t="s">
        <v>7</v>
      </c>
      <c r="F5" s="18" t="s">
        <v>0</v>
      </c>
      <c r="G5" s="19" t="s">
        <v>31</v>
      </c>
      <c r="H5" s="17" t="s">
        <v>7</v>
      </c>
      <c r="I5" s="17" t="s">
        <v>9</v>
      </c>
      <c r="J5" s="19" t="s">
        <v>31</v>
      </c>
      <c r="K5" s="36" t="s">
        <v>28</v>
      </c>
      <c r="L5" s="36" t="s">
        <v>29</v>
      </c>
      <c r="M5" s="37" t="s">
        <v>30</v>
      </c>
    </row>
    <row r="6" spans="1:13" ht="18.95" customHeight="1" x14ac:dyDescent="0.15">
      <c r="A6" s="89"/>
      <c r="B6" s="192" t="s">
        <v>110</v>
      </c>
      <c r="C6" s="90">
        <v>2020</v>
      </c>
      <c r="D6" s="57">
        <v>130</v>
      </c>
      <c r="E6" s="56">
        <v>3646.3102926507145</v>
      </c>
      <c r="F6" s="56">
        <v>11.633507444992786</v>
      </c>
      <c r="G6" s="57">
        <v>100</v>
      </c>
      <c r="H6" s="49"/>
      <c r="I6" s="49"/>
      <c r="J6" s="49"/>
      <c r="K6" s="49">
        <v>39.22</v>
      </c>
      <c r="L6" s="49">
        <v>22.72</v>
      </c>
      <c r="M6" s="49">
        <v>61.94</v>
      </c>
    </row>
    <row r="7" spans="1:13" ht="18.95" customHeight="1" x14ac:dyDescent="0.15">
      <c r="A7" s="58"/>
      <c r="B7" s="196"/>
      <c r="C7" s="126">
        <v>2021</v>
      </c>
      <c r="D7" s="123">
        <v>128.80000000000001</v>
      </c>
      <c r="E7" s="124">
        <v>3484.482051282052</v>
      </c>
      <c r="F7" s="124">
        <v>15.474399561129548</v>
      </c>
      <c r="G7" s="125">
        <v>100</v>
      </c>
      <c r="H7" s="45"/>
      <c r="I7" s="45"/>
      <c r="J7" s="45"/>
      <c r="K7" s="65">
        <v>37.296066220497998</v>
      </c>
      <c r="L7" s="65">
        <v>23.377446421087701</v>
      </c>
      <c r="M7" s="65">
        <v>60.673512641585702</v>
      </c>
    </row>
    <row r="8" spans="1:13" ht="18.95" customHeight="1" x14ac:dyDescent="0.15">
      <c r="A8" s="91"/>
      <c r="B8" s="193"/>
      <c r="C8" s="59">
        <v>2022</v>
      </c>
      <c r="D8" s="99"/>
      <c r="E8" s="100"/>
      <c r="F8" s="100"/>
      <c r="G8" s="101"/>
      <c r="H8" s="102">
        <v>3180.7583586860419</v>
      </c>
      <c r="I8" s="102">
        <v>7.3963723093507738</v>
      </c>
      <c r="J8" s="70">
        <v>83</v>
      </c>
      <c r="K8" s="64"/>
      <c r="L8" s="64"/>
      <c r="M8" s="64"/>
    </row>
    <row r="9" spans="1:13" ht="18.95" customHeight="1" x14ac:dyDescent="0.15">
      <c r="A9" s="60" t="s">
        <v>32</v>
      </c>
      <c r="B9" s="194"/>
      <c r="C9" s="61" t="s">
        <v>34</v>
      </c>
      <c r="D9" s="98">
        <f>AVERAGE(D6:D7)</f>
        <v>129.4</v>
      </c>
      <c r="E9" s="75">
        <f>AVERAGE(E6:E7)</f>
        <v>3565.396171966383</v>
      </c>
      <c r="F9" s="75">
        <f>(E9/E13-1)*100</f>
        <v>13.477920584058744</v>
      </c>
      <c r="G9" s="98"/>
      <c r="H9" s="75"/>
      <c r="I9" s="75"/>
      <c r="J9" s="98"/>
      <c r="K9" s="67">
        <f t="shared" ref="K9:L9" si="0">AVERAGE(K6:K7)</f>
        <v>38.258033110249002</v>
      </c>
      <c r="L9" s="67">
        <f t="shared" si="0"/>
        <v>23.048723210543848</v>
      </c>
      <c r="M9" s="67">
        <f>SUM(K9:L9)</f>
        <v>61.30675632079285</v>
      </c>
    </row>
    <row r="10" spans="1:13" ht="18.95" customHeight="1" x14ac:dyDescent="0.15">
      <c r="A10" s="60"/>
      <c r="B10" s="192" t="s">
        <v>72</v>
      </c>
      <c r="C10" s="90">
        <v>2020</v>
      </c>
      <c r="D10" s="53">
        <v>132.83333333333334</v>
      </c>
      <c r="E10" s="44">
        <v>3266.3224296230483</v>
      </c>
      <c r="F10" s="44">
        <v>0</v>
      </c>
      <c r="G10" s="74"/>
      <c r="H10" s="72"/>
      <c r="I10" s="72"/>
      <c r="J10" s="74"/>
      <c r="K10" s="65"/>
      <c r="L10" s="65"/>
      <c r="M10" s="65"/>
    </row>
    <row r="11" spans="1:13" ht="18.95" customHeight="1" x14ac:dyDescent="0.15">
      <c r="A11" s="60"/>
      <c r="B11" s="193"/>
      <c r="C11" s="59">
        <v>2021</v>
      </c>
      <c r="D11" s="123">
        <v>133</v>
      </c>
      <c r="E11" s="124">
        <v>3017.5364102564099</v>
      </c>
      <c r="F11" s="124">
        <v>0</v>
      </c>
      <c r="G11" s="74"/>
      <c r="H11" s="72"/>
      <c r="I11" s="72"/>
      <c r="J11" s="74"/>
      <c r="K11" s="65"/>
      <c r="L11" s="65"/>
      <c r="M11" s="65"/>
    </row>
    <row r="12" spans="1:13" ht="18.95" customHeight="1" x14ac:dyDescent="0.15">
      <c r="A12" s="60"/>
      <c r="B12" s="193"/>
      <c r="C12" s="59">
        <v>2022</v>
      </c>
      <c r="D12" s="70"/>
      <c r="E12" s="68"/>
      <c r="F12" s="68"/>
      <c r="G12" s="70"/>
      <c r="H12" s="153">
        <v>2961.7291055764304</v>
      </c>
      <c r="I12" s="68">
        <v>0</v>
      </c>
      <c r="J12" s="70"/>
      <c r="K12" s="64"/>
      <c r="L12" s="64"/>
      <c r="M12" s="64"/>
    </row>
    <row r="13" spans="1:13" ht="18.95" customHeight="1" x14ac:dyDescent="0.15">
      <c r="A13" s="60"/>
      <c r="B13" s="194"/>
      <c r="C13" s="61" t="s">
        <v>34</v>
      </c>
      <c r="D13" s="98">
        <f>AVERAGE(D10:D11)</f>
        <v>132.91666666666669</v>
      </c>
      <c r="E13" s="75">
        <f>AVERAGE(E10:E11)</f>
        <v>3141.9294199397291</v>
      </c>
      <c r="F13" s="73"/>
      <c r="G13" s="92"/>
      <c r="H13" s="73"/>
      <c r="I13" s="73"/>
      <c r="J13" s="92"/>
      <c r="K13" s="66"/>
      <c r="L13" s="66"/>
      <c r="M13" s="66"/>
    </row>
    <row r="14" spans="1:13" ht="18.95" customHeight="1" x14ac:dyDescent="0.15">
      <c r="A14" s="60" t="s">
        <v>42</v>
      </c>
      <c r="B14" s="192" t="s">
        <v>98</v>
      </c>
      <c r="C14" s="59">
        <v>2021</v>
      </c>
      <c r="D14" s="123">
        <v>134.19999999999999</v>
      </c>
      <c r="E14" s="124">
        <v>3248.7138461538461</v>
      </c>
      <c r="F14" s="124">
        <v>7.6611316142426444</v>
      </c>
      <c r="G14" s="125">
        <v>80</v>
      </c>
      <c r="H14" s="72"/>
      <c r="I14" s="72"/>
      <c r="J14" s="74"/>
      <c r="K14" s="65">
        <v>40.8383565624748</v>
      </c>
      <c r="L14" s="65">
        <v>20.090675246337501</v>
      </c>
      <c r="M14" s="65">
        <v>60.929031808812297</v>
      </c>
    </row>
    <row r="15" spans="1:13" ht="18.95" customHeight="1" x14ac:dyDescent="0.15">
      <c r="A15" s="60"/>
      <c r="B15" s="193"/>
      <c r="C15" s="127">
        <v>2022</v>
      </c>
      <c r="D15" s="123">
        <v>130</v>
      </c>
      <c r="E15" s="124">
        <v>3369.8435714285715</v>
      </c>
      <c r="F15" s="124">
        <v>9.7866453402504661</v>
      </c>
      <c r="G15" s="125">
        <v>86</v>
      </c>
      <c r="H15" s="118">
        <v>3264.4047273115116</v>
      </c>
      <c r="I15" s="118">
        <v>10.22064109503027</v>
      </c>
      <c r="J15" s="74">
        <v>100</v>
      </c>
      <c r="K15" s="143">
        <v>38.479999999999997</v>
      </c>
      <c r="L15" s="143">
        <v>20.04</v>
      </c>
      <c r="M15" s="65">
        <f>SUM(K15:L15)</f>
        <v>58.519999999999996</v>
      </c>
    </row>
    <row r="16" spans="1:13" ht="18.95" customHeight="1" x14ac:dyDescent="0.15">
      <c r="A16" s="60"/>
      <c r="B16" s="194"/>
      <c r="C16" s="94" t="s">
        <v>52</v>
      </c>
      <c r="D16" s="92">
        <f>AVERAGE(D14:D15)</f>
        <v>132.1</v>
      </c>
      <c r="E16" s="73">
        <f>AVERAGE(E14:E15)</f>
        <v>3309.2787087912088</v>
      </c>
      <c r="F16" s="73">
        <f>(E16/3043.5-1)*100</f>
        <v>8.7326666269495377</v>
      </c>
      <c r="G16" s="92"/>
      <c r="H16" s="73"/>
      <c r="I16" s="73"/>
      <c r="J16" s="92"/>
      <c r="K16" s="66">
        <f>AVERAGE(K14:K15)</f>
        <v>39.659178281237402</v>
      </c>
      <c r="L16" s="66">
        <f>AVERAGE(L14:L15)</f>
        <v>20.065337623168752</v>
      </c>
      <c r="M16" s="66">
        <f>SUM(K16:L16)</f>
        <v>59.724515904406154</v>
      </c>
    </row>
    <row r="17" spans="1:14" ht="18.95" customHeight="1" x14ac:dyDescent="0.15">
      <c r="A17" s="60"/>
      <c r="B17" s="173" t="s">
        <v>99</v>
      </c>
      <c r="C17" s="59">
        <v>2021</v>
      </c>
      <c r="D17" s="123">
        <v>127.8</v>
      </c>
      <c r="E17" s="124">
        <v>3233.8307692307694</v>
      </c>
      <c r="F17" s="124">
        <v>7.1679121497652432</v>
      </c>
      <c r="G17" s="125">
        <v>60</v>
      </c>
      <c r="H17" s="72"/>
      <c r="I17" s="72"/>
      <c r="J17" s="74"/>
      <c r="K17" s="65">
        <v>38.704602006689299</v>
      </c>
      <c r="L17" s="65">
        <v>22.497158626811501</v>
      </c>
      <c r="M17" s="65">
        <v>61.201760633500797</v>
      </c>
    </row>
    <row r="18" spans="1:14" ht="18.95" customHeight="1" x14ac:dyDescent="0.15">
      <c r="A18" s="60"/>
      <c r="B18" s="173"/>
      <c r="C18" s="127">
        <v>2022</v>
      </c>
      <c r="D18" s="123">
        <v>126</v>
      </c>
      <c r="E18" s="124">
        <v>3435.7428095238097</v>
      </c>
      <c r="F18" s="124">
        <v>11.933586623310543</v>
      </c>
      <c r="G18" s="125">
        <v>100</v>
      </c>
      <c r="H18" s="118">
        <v>3336.1917058102499</v>
      </c>
      <c r="I18" s="118">
        <v>12.644484782734589</v>
      </c>
      <c r="J18" s="74">
        <v>100</v>
      </c>
      <c r="K18" s="143">
        <v>39.83</v>
      </c>
      <c r="L18" s="143">
        <v>21.13</v>
      </c>
      <c r="M18" s="65">
        <f>SUM(K18:L18)</f>
        <v>60.959999999999994</v>
      </c>
    </row>
    <row r="19" spans="1:14" ht="18.95" customHeight="1" x14ac:dyDescent="0.15">
      <c r="A19" s="60" t="s">
        <v>33</v>
      </c>
      <c r="B19" s="174"/>
      <c r="C19" s="94" t="s">
        <v>52</v>
      </c>
      <c r="D19" s="92">
        <f>AVERAGE(D17:D18)</f>
        <v>126.9</v>
      </c>
      <c r="E19" s="73">
        <f>AVERAGE(E17:E18)</f>
        <v>3334.7867893772896</v>
      </c>
      <c r="F19" s="73">
        <f>(E19/3043.5-1)*100</f>
        <v>9.5707832882303112</v>
      </c>
      <c r="G19" s="92"/>
      <c r="H19" s="73"/>
      <c r="I19" s="73"/>
      <c r="J19" s="92"/>
      <c r="K19" s="66">
        <f>AVERAGE(K17:K18)</f>
        <v>39.267301003344649</v>
      </c>
      <c r="L19" s="66">
        <f>AVERAGE(L17:L18)</f>
        <v>21.81357931340575</v>
      </c>
      <c r="M19" s="66">
        <f>SUM(K19:L19)</f>
        <v>61.080880316750395</v>
      </c>
    </row>
    <row r="20" spans="1:14" ht="18.95" customHeight="1" x14ac:dyDescent="0.15">
      <c r="A20" s="60"/>
      <c r="B20" s="173" t="s">
        <v>40</v>
      </c>
      <c r="C20" s="59">
        <v>2021</v>
      </c>
      <c r="D20" s="123">
        <v>133</v>
      </c>
      <c r="E20" s="124">
        <v>3017.5364102564099</v>
      </c>
      <c r="F20" s="124">
        <v>0</v>
      </c>
      <c r="G20" s="74"/>
      <c r="H20" s="72"/>
      <c r="I20" s="72"/>
      <c r="J20" s="74"/>
      <c r="K20" s="65"/>
      <c r="L20" s="65"/>
      <c r="M20" s="65"/>
    </row>
    <row r="21" spans="1:14" ht="18.95" customHeight="1" x14ac:dyDescent="0.15">
      <c r="A21" s="60"/>
      <c r="B21" s="173"/>
      <c r="C21" s="127">
        <v>2022</v>
      </c>
      <c r="D21" s="74">
        <v>129</v>
      </c>
      <c r="E21" s="72">
        <v>3069.4476190476189</v>
      </c>
      <c r="F21" s="72">
        <v>0</v>
      </c>
      <c r="G21" s="74"/>
      <c r="H21" s="118">
        <v>2961.7291055764304</v>
      </c>
      <c r="I21" s="72">
        <v>0</v>
      </c>
      <c r="J21" s="74"/>
      <c r="K21" s="65"/>
      <c r="L21" s="65"/>
      <c r="M21" s="65"/>
    </row>
    <row r="22" spans="1:14" ht="18.95" customHeight="1" x14ac:dyDescent="0.15">
      <c r="B22" s="174"/>
      <c r="C22" s="94" t="s">
        <v>52</v>
      </c>
      <c r="D22" s="92">
        <f>AVERAGE(D20:D21)</f>
        <v>131</v>
      </c>
      <c r="E22" s="73">
        <f>AVERAGE(E20:E21)</f>
        <v>3043.4920146520144</v>
      </c>
      <c r="F22" s="73">
        <f>(E22/3043.5-1)*100</f>
        <v>-2.6237384542771025E-4</v>
      </c>
      <c r="G22" s="92"/>
      <c r="H22" s="73"/>
      <c r="I22" s="73"/>
      <c r="J22" s="92"/>
      <c r="K22" s="66"/>
      <c r="L22" s="66"/>
      <c r="M22" s="66"/>
    </row>
    <row r="23" spans="1:14" ht="18.95" customHeight="1" x14ac:dyDescent="0.15">
      <c r="A23" s="60"/>
      <c r="B23" s="173" t="s">
        <v>100</v>
      </c>
      <c r="C23" s="59">
        <v>2021</v>
      </c>
      <c r="D23" s="125">
        <v>132</v>
      </c>
      <c r="E23" s="124">
        <v>3071.3866666666668</v>
      </c>
      <c r="F23" s="124">
        <v>3.4931775280402144</v>
      </c>
      <c r="G23" s="125">
        <v>80</v>
      </c>
      <c r="H23" s="72"/>
      <c r="I23" s="72"/>
      <c r="J23" s="74"/>
      <c r="K23" s="65">
        <v>43.120584959701603</v>
      </c>
      <c r="L23" s="65">
        <v>19.885555331124198</v>
      </c>
      <c r="M23" s="65">
        <v>63.006140290825797</v>
      </c>
    </row>
    <row r="24" spans="1:14" ht="18.95" customHeight="1" x14ac:dyDescent="0.15">
      <c r="A24" s="60" t="s">
        <v>107</v>
      </c>
      <c r="B24" s="173"/>
      <c r="C24" s="127">
        <v>2022</v>
      </c>
      <c r="D24" s="125">
        <v>127</v>
      </c>
      <c r="E24" s="124">
        <v>3281.861904761905</v>
      </c>
      <c r="F24" s="124">
        <v>6.5992427209694116</v>
      </c>
      <c r="G24" s="125">
        <v>86</v>
      </c>
      <c r="H24" s="118">
        <v>3284.1331112211033</v>
      </c>
      <c r="I24" s="118">
        <v>10.886757984303053</v>
      </c>
      <c r="J24" s="74">
        <v>100</v>
      </c>
      <c r="K24" s="143">
        <v>41.86</v>
      </c>
      <c r="L24" s="143">
        <v>18.96</v>
      </c>
      <c r="M24" s="65">
        <f>SUM(K24:L24)</f>
        <v>60.82</v>
      </c>
    </row>
    <row r="25" spans="1:14" ht="18.95" customHeight="1" x14ac:dyDescent="0.15">
      <c r="B25" s="174"/>
      <c r="C25" s="94" t="s">
        <v>52</v>
      </c>
      <c r="D25" s="92">
        <f>AVERAGE(D23:D24)</f>
        <v>129.5</v>
      </c>
      <c r="E25" s="73">
        <f>AVERAGE(E23:E24)</f>
        <v>3176.6242857142861</v>
      </c>
      <c r="F25" s="73">
        <f>(E25/3023.2-1)*100</f>
        <v>5.0748969871092342</v>
      </c>
      <c r="G25" s="92"/>
      <c r="H25" s="73"/>
      <c r="I25" s="73"/>
      <c r="J25" s="92"/>
      <c r="K25" s="66">
        <f>AVERAGE(K23:K24)</f>
        <v>42.490292479850801</v>
      </c>
      <c r="L25" s="66">
        <f>AVERAGE(L23:L24)</f>
        <v>19.422777665562101</v>
      </c>
      <c r="M25" s="66">
        <f>SUM(K25:L25)</f>
        <v>61.913070145412902</v>
      </c>
    </row>
    <row r="26" spans="1:14" ht="18.95" customHeight="1" x14ac:dyDescent="0.15">
      <c r="A26" s="60"/>
      <c r="B26" s="195" t="s">
        <v>41</v>
      </c>
      <c r="C26" s="59">
        <v>2021</v>
      </c>
      <c r="D26" s="125">
        <v>133</v>
      </c>
      <c r="E26" s="124">
        <v>2967.7189743589738</v>
      </c>
      <c r="F26" s="124">
        <v>0</v>
      </c>
      <c r="G26" s="74"/>
      <c r="H26" s="72"/>
      <c r="I26" s="72"/>
      <c r="J26" s="74"/>
      <c r="K26" s="65"/>
      <c r="L26" s="65"/>
      <c r="M26" s="65"/>
    </row>
    <row r="27" spans="1:14" ht="18.95" customHeight="1" x14ac:dyDescent="0.15">
      <c r="A27" s="60"/>
      <c r="B27" s="173"/>
      <c r="C27" s="127">
        <v>2022</v>
      </c>
      <c r="D27" s="74">
        <v>129</v>
      </c>
      <c r="E27" s="72">
        <v>3078.6915750915755</v>
      </c>
      <c r="F27" s="72">
        <v>0</v>
      </c>
      <c r="G27" s="65"/>
      <c r="H27" s="118">
        <v>2961.7291055764304</v>
      </c>
      <c r="I27" s="72">
        <v>0</v>
      </c>
      <c r="J27" s="65"/>
      <c r="K27" s="65"/>
      <c r="L27" s="65"/>
      <c r="M27" s="130"/>
      <c r="N27" s="8"/>
    </row>
    <row r="28" spans="1:14" ht="18.95" customHeight="1" x14ac:dyDescent="0.15">
      <c r="A28" s="62"/>
      <c r="B28" s="174"/>
      <c r="C28" s="94" t="s">
        <v>52</v>
      </c>
      <c r="D28" s="92">
        <f>AVERAGE(D26:D27)</f>
        <v>131</v>
      </c>
      <c r="E28" s="73">
        <f>AVERAGE(E26:E27)</f>
        <v>3023.2052747252746</v>
      </c>
      <c r="F28" s="73">
        <f>(E28/3023.2-1)*100</f>
        <v>1.7447490323618808E-4</v>
      </c>
      <c r="G28" s="66"/>
      <c r="H28" s="66"/>
      <c r="I28" s="66"/>
      <c r="J28" s="66"/>
      <c r="K28" s="66"/>
      <c r="L28" s="66"/>
      <c r="M28" s="152"/>
    </row>
    <row r="30" spans="1:14" ht="38.25" customHeight="1" x14ac:dyDescent="0.15">
      <c r="A30" s="176" t="s">
        <v>24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</row>
    <row r="31" spans="1:14" s="25" customFormat="1" ht="33" customHeight="1" x14ac:dyDescent="0.15">
      <c r="A31" s="161" t="s">
        <v>2</v>
      </c>
      <c r="B31" s="163" t="s">
        <v>10</v>
      </c>
      <c r="C31" s="165" t="s">
        <v>8</v>
      </c>
      <c r="D31" s="20"/>
      <c r="E31" s="180" t="s">
        <v>14</v>
      </c>
      <c r="F31" s="180"/>
      <c r="G31" s="180"/>
      <c r="H31" s="180"/>
      <c r="I31" s="21"/>
      <c r="J31" s="21"/>
      <c r="K31" s="191"/>
      <c r="L31" s="191"/>
    </row>
    <row r="32" spans="1:14" s="25" customFormat="1" ht="33" customHeight="1" x14ac:dyDescent="0.15">
      <c r="A32" s="177"/>
      <c r="B32" s="170"/>
      <c r="C32" s="171"/>
      <c r="D32" s="97"/>
      <c r="E32" s="188" t="s">
        <v>25</v>
      </c>
      <c r="F32" s="188"/>
      <c r="G32" s="188" t="s">
        <v>26</v>
      </c>
      <c r="H32" s="188"/>
      <c r="I32" s="172"/>
      <c r="J32" s="172"/>
      <c r="K32" s="191"/>
      <c r="L32" s="191"/>
    </row>
    <row r="33" spans="1:12" s="25" customFormat="1" ht="33" customHeight="1" x14ac:dyDescent="0.15">
      <c r="A33" s="162"/>
      <c r="B33" s="164"/>
      <c r="C33" s="166"/>
      <c r="D33" s="110"/>
      <c r="E33" s="107" t="s">
        <v>20</v>
      </c>
      <c r="F33" s="107" t="s">
        <v>21</v>
      </c>
      <c r="G33" s="107" t="s">
        <v>20</v>
      </c>
      <c r="H33" s="107" t="s">
        <v>21</v>
      </c>
      <c r="I33" s="33"/>
      <c r="J33" s="33"/>
      <c r="K33" s="16"/>
      <c r="L33" s="16"/>
    </row>
    <row r="34" spans="1:12" ht="30" customHeight="1" x14ac:dyDescent="0.15">
      <c r="A34" s="89"/>
      <c r="B34" s="192" t="s">
        <v>110</v>
      </c>
      <c r="C34" s="90">
        <v>2020</v>
      </c>
      <c r="D34" s="8"/>
      <c r="E34" s="77">
        <v>40.096618357487927</v>
      </c>
      <c r="F34" s="77" t="s">
        <v>68</v>
      </c>
      <c r="G34" s="77">
        <v>39.393939393939391</v>
      </c>
      <c r="H34" s="77" t="s">
        <v>68</v>
      </c>
      <c r="I34" s="8"/>
      <c r="J34" s="8"/>
    </row>
    <row r="35" spans="1:12" ht="30" customHeight="1" x14ac:dyDescent="0.15">
      <c r="A35" s="58"/>
      <c r="B35" s="193"/>
      <c r="C35" s="59">
        <v>2021</v>
      </c>
      <c r="D35" s="8"/>
      <c r="E35" s="65">
        <v>21.296296296296298</v>
      </c>
      <c r="F35" s="65" t="s">
        <v>67</v>
      </c>
      <c r="G35" s="65">
        <v>34.391534391534393</v>
      </c>
      <c r="H35" s="65" t="s">
        <v>67</v>
      </c>
      <c r="I35" s="109"/>
      <c r="J35" s="109"/>
    </row>
    <row r="36" spans="1:12" ht="30" customHeight="1" x14ac:dyDescent="0.15">
      <c r="A36" s="129" t="s">
        <v>32</v>
      </c>
      <c r="B36" s="175" t="s">
        <v>79</v>
      </c>
      <c r="C36" s="38">
        <v>2020</v>
      </c>
      <c r="D36" s="111"/>
      <c r="E36" s="77">
        <v>6.666666666666667</v>
      </c>
      <c r="F36" s="77" t="s">
        <v>69</v>
      </c>
      <c r="G36" s="77">
        <v>5.0505050505050502</v>
      </c>
      <c r="H36" s="77" t="s">
        <v>69</v>
      </c>
      <c r="I36" s="8"/>
      <c r="J36" s="8"/>
    </row>
    <row r="37" spans="1:12" ht="30" customHeight="1" x14ac:dyDescent="0.15">
      <c r="A37" s="129"/>
      <c r="B37" s="169"/>
      <c r="C37" s="54">
        <v>2021</v>
      </c>
      <c r="D37" s="109"/>
      <c r="E37" s="130">
        <v>10.606060606060606</v>
      </c>
      <c r="F37" s="130" t="s">
        <v>69</v>
      </c>
      <c r="G37" s="130">
        <v>15.555555555555555</v>
      </c>
      <c r="H37" s="130" t="s">
        <v>69</v>
      </c>
      <c r="I37" s="109"/>
      <c r="J37" s="109"/>
    </row>
    <row r="38" spans="1:12" ht="30" customHeight="1" x14ac:dyDescent="0.15">
      <c r="A38" s="60"/>
      <c r="B38" s="193" t="s">
        <v>60</v>
      </c>
      <c r="C38" s="59">
        <v>2021</v>
      </c>
      <c r="D38" s="8"/>
      <c r="E38" s="63">
        <v>46.031746031746032</v>
      </c>
      <c r="F38" s="63" t="s">
        <v>68</v>
      </c>
      <c r="G38" s="63">
        <v>55.555555555555557</v>
      </c>
      <c r="H38" s="63" t="s">
        <v>66</v>
      </c>
      <c r="I38" s="8"/>
      <c r="J38" s="8"/>
    </row>
    <row r="39" spans="1:12" ht="30" customHeight="1" x14ac:dyDescent="0.15">
      <c r="A39" s="60" t="s">
        <v>42</v>
      </c>
      <c r="B39" s="194"/>
      <c r="C39" s="94">
        <v>2022</v>
      </c>
      <c r="D39" s="109"/>
      <c r="E39" s="151">
        <v>31.541218637992831</v>
      </c>
      <c r="F39" s="151" t="s">
        <v>67</v>
      </c>
      <c r="G39" s="151">
        <v>52.861952861952865</v>
      </c>
      <c r="H39" s="151" t="s">
        <v>66</v>
      </c>
      <c r="I39" s="109"/>
      <c r="J39" s="109"/>
    </row>
    <row r="40" spans="1:12" ht="30" customHeight="1" x14ac:dyDescent="0.15">
      <c r="A40" s="60"/>
      <c r="B40" s="173" t="s">
        <v>61</v>
      </c>
      <c r="C40" s="59">
        <v>2021</v>
      </c>
      <c r="D40" s="8"/>
      <c r="E40" s="65">
        <v>25.555555555555554</v>
      </c>
      <c r="F40" s="65" t="s">
        <v>67</v>
      </c>
      <c r="G40" s="65">
        <v>43.43434343434344</v>
      </c>
      <c r="H40" s="65" t="s">
        <v>68</v>
      </c>
      <c r="I40" s="8"/>
      <c r="J40" s="8"/>
    </row>
    <row r="41" spans="1:12" ht="30" customHeight="1" x14ac:dyDescent="0.15">
      <c r="A41" s="60"/>
      <c r="B41" s="174"/>
      <c r="C41" s="94">
        <v>2022</v>
      </c>
      <c r="D41" s="109"/>
      <c r="E41" s="151">
        <v>11.877394636015326</v>
      </c>
      <c r="F41" s="151" t="s">
        <v>69</v>
      </c>
      <c r="G41" s="151">
        <v>30.864197530864196</v>
      </c>
      <c r="H41" s="151" t="s">
        <v>67</v>
      </c>
      <c r="I41" s="109"/>
      <c r="J41" s="109"/>
    </row>
    <row r="42" spans="1:12" ht="30" customHeight="1" x14ac:dyDescent="0.15">
      <c r="A42" s="60" t="s">
        <v>33</v>
      </c>
      <c r="B42" s="173" t="s">
        <v>37</v>
      </c>
      <c r="C42" s="59">
        <v>2021</v>
      </c>
      <c r="D42" s="8"/>
      <c r="E42" s="130">
        <v>10.606060606060606</v>
      </c>
      <c r="F42" s="130" t="s">
        <v>69</v>
      </c>
      <c r="G42" s="130">
        <v>15.555555555555555</v>
      </c>
      <c r="H42" s="130" t="s">
        <v>69</v>
      </c>
      <c r="I42" s="8"/>
      <c r="J42" s="8"/>
    </row>
    <row r="43" spans="1:12" ht="30" customHeight="1" x14ac:dyDescent="0.15">
      <c r="A43" s="60"/>
      <c r="B43" s="174"/>
      <c r="C43" s="94">
        <v>2022</v>
      </c>
      <c r="D43" s="109"/>
      <c r="E43" s="151">
        <v>10.1010101010101</v>
      </c>
      <c r="F43" s="151" t="s">
        <v>69</v>
      </c>
      <c r="G43" s="151">
        <v>17.283950617283949</v>
      </c>
      <c r="H43" s="151" t="s">
        <v>69</v>
      </c>
      <c r="I43" s="109"/>
      <c r="J43" s="109"/>
    </row>
    <row r="44" spans="1:12" ht="30" customHeight="1" x14ac:dyDescent="0.15">
      <c r="A44" s="60"/>
      <c r="B44" s="173" t="s">
        <v>62</v>
      </c>
      <c r="C44" s="59">
        <v>2021</v>
      </c>
      <c r="D44" s="8"/>
      <c r="E44" s="65">
        <v>28.888888888888886</v>
      </c>
      <c r="F44" s="65" t="s">
        <v>67</v>
      </c>
      <c r="G44" s="65">
        <v>48.148148148148145</v>
      </c>
      <c r="H44" s="65" t="s">
        <v>68</v>
      </c>
      <c r="I44" s="8"/>
      <c r="J44" s="8"/>
    </row>
    <row r="45" spans="1:12" ht="30" customHeight="1" x14ac:dyDescent="0.15">
      <c r="A45" s="60" t="s">
        <v>107</v>
      </c>
      <c r="B45" s="174"/>
      <c r="C45" s="94">
        <v>2022</v>
      </c>
      <c r="D45" s="109"/>
      <c r="E45" s="151">
        <v>24.324324324324326</v>
      </c>
      <c r="F45" s="151" t="s">
        <v>67</v>
      </c>
      <c r="G45" s="151">
        <v>53.405017921146957</v>
      </c>
      <c r="H45" s="151" t="s">
        <v>66</v>
      </c>
      <c r="I45" s="109"/>
      <c r="J45" s="109"/>
    </row>
    <row r="46" spans="1:12" ht="30" customHeight="1" x14ac:dyDescent="0.15">
      <c r="A46" s="60"/>
      <c r="B46" s="173" t="s">
        <v>36</v>
      </c>
      <c r="C46" s="59">
        <v>2021</v>
      </c>
      <c r="D46" s="8"/>
      <c r="E46" s="130">
        <v>10.606060606060606</v>
      </c>
      <c r="F46" s="130" t="s">
        <v>69</v>
      </c>
      <c r="G46" s="130">
        <v>15.555555555555555</v>
      </c>
      <c r="H46" s="130" t="s">
        <v>69</v>
      </c>
      <c r="I46" s="8"/>
      <c r="J46" s="8"/>
    </row>
    <row r="47" spans="1:12" ht="30" customHeight="1" x14ac:dyDescent="0.15">
      <c r="A47" s="62"/>
      <c r="B47" s="174"/>
      <c r="C47" s="94">
        <v>2022</v>
      </c>
      <c r="D47" s="109"/>
      <c r="E47" s="151">
        <v>10.1010101010101</v>
      </c>
      <c r="F47" s="151" t="s">
        <v>69</v>
      </c>
      <c r="G47" s="151">
        <v>17.283950617283949</v>
      </c>
      <c r="H47" s="151" t="s">
        <v>69</v>
      </c>
      <c r="I47" s="109"/>
      <c r="J47" s="109"/>
    </row>
  </sheetData>
  <mergeCells count="31">
    <mergeCell ref="B42:B43"/>
    <mergeCell ref="B44:B45"/>
    <mergeCell ref="B46:B47"/>
    <mergeCell ref="A1:M1"/>
    <mergeCell ref="A2:M2"/>
    <mergeCell ref="B26:B28"/>
    <mergeCell ref="A30:L30"/>
    <mergeCell ref="A4:A5"/>
    <mergeCell ref="B4:B5"/>
    <mergeCell ref="C4:C5"/>
    <mergeCell ref="E4:G4"/>
    <mergeCell ref="H4:J4"/>
    <mergeCell ref="B6:B9"/>
    <mergeCell ref="B17:B19"/>
    <mergeCell ref="K4:M4"/>
    <mergeCell ref="B20:B22"/>
    <mergeCell ref="B23:B25"/>
    <mergeCell ref="A31:A33"/>
    <mergeCell ref="B31:B33"/>
    <mergeCell ref="B34:B35"/>
    <mergeCell ref="B38:B39"/>
    <mergeCell ref="B40:B41"/>
    <mergeCell ref="B10:B13"/>
    <mergeCell ref="B36:B37"/>
    <mergeCell ref="B14:B16"/>
    <mergeCell ref="K31:L32"/>
    <mergeCell ref="I32:J32"/>
    <mergeCell ref="C31:C33"/>
    <mergeCell ref="E31:H31"/>
    <mergeCell ref="E32:F32"/>
    <mergeCell ref="G32:H32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早熟组</vt:lpstr>
      <vt:lpstr>中早熟组区</vt:lpstr>
      <vt:lpstr>中熟组</vt:lpstr>
      <vt:lpstr>中晚熟组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QQ</cp:lastModifiedBy>
  <cp:lastPrinted>2022-12-03T01:56:33Z</cp:lastPrinted>
  <dcterms:created xsi:type="dcterms:W3CDTF">2015-11-19T11:59:08Z</dcterms:created>
  <dcterms:modified xsi:type="dcterms:W3CDTF">2023-03-01T01:45:32Z</dcterms:modified>
</cp:coreProperties>
</file>