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表1" sheetId="1" r:id="rId1"/>
  </sheets>
  <definedNames>
    <definedName name="_xlnm.Print_Area" localSheetId="0">表1!$A$1:$L$10</definedName>
  </definedNames>
  <calcPr calcId="144525"/>
</workbook>
</file>

<file path=xl/sharedStrings.xml><?xml version="1.0" encoding="utf-8"?>
<sst xmlns="http://schemas.openxmlformats.org/spreadsheetml/2006/main" count="42" uniqueCount="28">
  <si>
    <t>2022年完成试验程序大豆品种汇总产量及品质分析汇总表</t>
  </si>
  <si>
    <t>单位:公斤/公顷</t>
  </si>
  <si>
    <r>
      <rPr>
        <sz val="10"/>
        <rFont val="黑体"/>
        <charset val="134"/>
      </rPr>
      <t>品种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名称</t>
    </r>
  </si>
  <si>
    <r>
      <rPr>
        <sz val="10"/>
        <rFont val="黑体"/>
        <charset val="134"/>
      </rPr>
      <t>年份</t>
    </r>
  </si>
  <si>
    <r>
      <rPr>
        <sz val="10"/>
        <rFont val="黑体"/>
        <charset val="134"/>
      </rPr>
      <t>生育期</t>
    </r>
  </si>
  <si>
    <r>
      <rPr>
        <sz val="10"/>
        <rFont val="黑体"/>
        <charset val="134"/>
      </rPr>
      <t>区</t>
    </r>
    <r>
      <rPr>
        <sz val="10"/>
        <rFont val="Times New Roman"/>
        <charset val="134"/>
      </rPr>
      <t xml:space="preserve">      </t>
    </r>
    <r>
      <rPr>
        <sz val="10"/>
        <rFont val="黑体"/>
        <charset val="134"/>
      </rPr>
      <t>试</t>
    </r>
  </si>
  <si>
    <r>
      <rPr>
        <sz val="10"/>
        <rFont val="黑体"/>
        <charset val="134"/>
      </rPr>
      <t>生</t>
    </r>
    <r>
      <rPr>
        <sz val="10"/>
        <rFont val="Times New Roman"/>
        <charset val="134"/>
      </rPr>
      <t xml:space="preserve">     </t>
    </r>
    <r>
      <rPr>
        <sz val="10"/>
        <rFont val="黑体"/>
        <charset val="134"/>
      </rPr>
      <t>试</t>
    </r>
  </si>
  <si>
    <t>品质分析</t>
  </si>
  <si>
    <r>
      <rPr>
        <sz val="10"/>
        <rFont val="黑体"/>
        <charset val="134"/>
      </rPr>
      <t>（天）</t>
    </r>
  </si>
  <si>
    <r>
      <rPr>
        <sz val="10"/>
        <rFont val="黑体"/>
        <charset val="134"/>
      </rPr>
      <t>产量</t>
    </r>
  </si>
  <si>
    <r>
      <rPr>
        <sz val="10"/>
        <rFont val="黑体"/>
        <charset val="134"/>
      </rPr>
      <t>比</t>
    </r>
    <r>
      <rPr>
        <sz val="10"/>
        <rFont val="Times New Roman"/>
        <charset val="134"/>
      </rPr>
      <t>CK±</t>
    </r>
    <r>
      <rPr>
        <sz val="10"/>
        <rFont val="黑体"/>
        <charset val="134"/>
      </rPr>
      <t>％</t>
    </r>
  </si>
  <si>
    <r>
      <rPr>
        <sz val="10"/>
        <rFont val="黑体"/>
        <charset val="134"/>
      </rPr>
      <t>比</t>
    </r>
    <r>
      <rPr>
        <sz val="10"/>
        <rFont val="Times New Roman"/>
        <charset val="134"/>
      </rPr>
      <t>CK</t>
    </r>
    <r>
      <rPr>
        <sz val="10"/>
        <rFont val="黑体"/>
        <charset val="134"/>
      </rPr>
      <t>增产点比（</t>
    </r>
    <r>
      <rPr>
        <sz val="10"/>
        <rFont val="Times New Roman"/>
        <charset val="134"/>
      </rPr>
      <t>%</t>
    </r>
    <r>
      <rPr>
        <sz val="10"/>
        <rFont val="黑体"/>
        <charset val="134"/>
      </rPr>
      <t>）</t>
    </r>
  </si>
  <si>
    <r>
      <rPr>
        <sz val="10"/>
        <rFont val="黑体"/>
        <charset val="134"/>
      </rPr>
      <t>粗蛋白含量</t>
    </r>
    <r>
      <rPr>
        <sz val="10"/>
        <rFont val="Times New Roman"/>
        <charset val="134"/>
      </rPr>
      <t>(%)</t>
    </r>
  </si>
  <si>
    <r>
      <rPr>
        <sz val="10"/>
        <rFont val="黑体"/>
        <charset val="134"/>
      </rPr>
      <t>粗脂肪含量</t>
    </r>
    <r>
      <rPr>
        <sz val="10"/>
        <rFont val="Times New Roman"/>
        <charset val="134"/>
      </rPr>
      <t>(%)</t>
    </r>
  </si>
  <si>
    <t>蛋脂和（%）</t>
  </si>
  <si>
    <t>吉黑16</t>
  </si>
  <si>
    <t>平均</t>
  </si>
  <si>
    <t>吉黑3号（CK）</t>
  </si>
  <si>
    <t>2022年完成试验程序大豆品种抗病鉴定情况</t>
  </si>
  <si>
    <t>品种
编码</t>
  </si>
  <si>
    <t>年份</t>
  </si>
  <si>
    <t>花叶病毒病（人工接种）</t>
  </si>
  <si>
    <t xml:space="preserve">大豆灰斑病              （人工接种）  </t>
  </si>
  <si>
    <r>
      <rPr>
        <sz val="10"/>
        <rFont val="黑体"/>
        <charset val="134"/>
      </rPr>
      <t>1</t>
    </r>
    <r>
      <rPr>
        <sz val="10"/>
        <color indexed="8"/>
        <rFont val="黑体"/>
        <charset val="134"/>
      </rPr>
      <t>号株系</t>
    </r>
  </si>
  <si>
    <r>
      <rPr>
        <sz val="10"/>
        <rFont val="黑体"/>
        <charset val="134"/>
      </rPr>
      <t>3</t>
    </r>
    <r>
      <rPr>
        <sz val="10"/>
        <color indexed="8"/>
        <rFont val="黑体"/>
        <charset val="134"/>
      </rPr>
      <t>号株系</t>
    </r>
  </si>
  <si>
    <r>
      <rPr>
        <sz val="9"/>
        <color indexed="8"/>
        <rFont val="黑体"/>
        <charset val="134"/>
      </rPr>
      <t>病情指数</t>
    </r>
  </si>
  <si>
    <r>
      <rPr>
        <sz val="9"/>
        <color indexed="8"/>
        <rFont val="黑体"/>
        <charset val="134"/>
      </rPr>
      <t>抗性评价</t>
    </r>
  </si>
  <si>
    <t>HR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</si>
</sst>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_);\(0\)"/>
    <numFmt numFmtId="179" formatCode="0.00_ "/>
  </numFmts>
  <fonts count="3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Times New Roman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color indexed="8"/>
      <name val="Times New Roman"/>
      <charset val="134"/>
    </font>
    <font>
      <sz val="10"/>
      <name val="宋体"/>
      <charset val="134"/>
    </font>
    <font>
      <sz val="12"/>
      <name val="黑体"/>
      <charset val="134"/>
    </font>
    <font>
      <sz val="11"/>
      <color indexed="8"/>
      <name val="黑体"/>
      <charset val="134"/>
    </font>
    <font>
      <sz val="10"/>
      <color indexed="8"/>
      <name val="黑体"/>
      <charset val="134"/>
    </font>
    <font>
      <sz val="9"/>
      <name val="黑体"/>
      <charset val="134"/>
    </font>
    <font>
      <sz val="12"/>
      <name val="Calibri"/>
      <charset val="134"/>
    </font>
    <font>
      <sz val="10"/>
      <color indexed="8"/>
      <name val="宋体"/>
      <charset val="134"/>
    </font>
    <font>
      <sz val="11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9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9" applyNumberFormat="0" applyAlignment="0" applyProtection="0">
      <alignment vertical="center"/>
    </xf>
    <xf numFmtId="0" fontId="28" fillId="11" borderId="15" applyNumberFormat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2" fillId="0" borderId="2" xfId="49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0" fontId="4" fillId="0" borderId="8" xfId="49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9" xfId="49" applyNumberFormat="1" applyFont="1" applyBorder="1" applyAlignment="1">
      <alignment horizontal="center" vertical="center" wrapText="1"/>
    </xf>
    <xf numFmtId="177" fontId="5" fillId="0" borderId="9" xfId="0" applyNumberFormat="1" applyFont="1" applyBorder="1" applyAlignment="1">
      <alignment horizontal="center" vertical="center"/>
    </xf>
    <xf numFmtId="178" fontId="2" fillId="0" borderId="9" xfId="0" applyNumberFormat="1" applyFont="1" applyBorder="1" applyAlignment="1">
      <alignment horizontal="center" vertical="center" wrapText="1"/>
    </xf>
    <xf numFmtId="177" fontId="2" fillId="0" borderId="9" xfId="0" applyNumberFormat="1" applyFont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2" fillId="0" borderId="5" xfId="49" applyNumberFormat="1" applyFont="1" applyBorder="1" applyAlignment="1">
      <alignment horizontal="center" vertical="center" wrapText="1"/>
    </xf>
    <xf numFmtId="177" fontId="2" fillId="0" borderId="5" xfId="49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178" fontId="2" fillId="0" borderId="5" xfId="49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176" fontId="2" fillId="0" borderId="0" xfId="49" applyNumberFormat="1" applyFont="1" applyBorder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79" fontId="11" fillId="0" borderId="2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9" fontId="11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12" fillId="0" borderId="2" xfId="0" applyNumberFormat="1" applyFont="1" applyBorder="1">
      <alignment vertical="center"/>
    </xf>
    <xf numFmtId="0" fontId="0" fillId="0" borderId="0" xfId="0" applyBorder="1">
      <alignment vertical="center"/>
    </xf>
    <xf numFmtId="179" fontId="2" fillId="0" borderId="9" xfId="0" applyNumberFormat="1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/>
    </xf>
    <xf numFmtId="179" fontId="2" fillId="0" borderId="5" xfId="0" applyNumberFormat="1" applyFont="1" applyBorder="1" applyAlignment="1">
      <alignment horizontal="center" vertical="center" wrapText="1"/>
    </xf>
    <xf numFmtId="179" fontId="2" fillId="0" borderId="5" xfId="0" applyNumberFormat="1" applyFont="1" applyFill="1" applyBorder="1" applyAlignment="1">
      <alignment horizontal="center" vertical="center"/>
    </xf>
    <xf numFmtId="179" fontId="13" fillId="0" borderId="5" xfId="0" applyNumberFormat="1" applyFont="1" applyFill="1" applyBorder="1" applyAlignment="1">
      <alignment horizontal="center" vertical="center"/>
    </xf>
    <xf numFmtId="177" fontId="0" fillId="0" borderId="0" xfId="0" applyNumberFormat="1" applyBorder="1">
      <alignment vertical="center"/>
    </xf>
    <xf numFmtId="179" fontId="2" fillId="0" borderId="0" xfId="0" applyNumberFormat="1" applyFont="1" applyBorder="1" applyAlignment="1">
      <alignment horizontal="center" vertical="center" wrapText="1"/>
    </xf>
    <xf numFmtId="179" fontId="14" fillId="0" borderId="0" xfId="0" applyNumberFormat="1" applyFont="1">
      <alignment vertical="center"/>
    </xf>
    <xf numFmtId="179" fontId="2" fillId="0" borderId="9" xfId="0" applyNumberFormat="1" applyFont="1" applyFill="1" applyBorder="1" applyAlignment="1">
      <alignment horizontal="center" vertical="center"/>
    </xf>
    <xf numFmtId="179" fontId="13" fillId="0" borderId="9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J17" sqref="J17"/>
    </sheetView>
  </sheetViews>
  <sheetFormatPr defaultColWidth="9" defaultRowHeight="14.4"/>
  <cols>
    <col min="1" max="1" width="8.87962962962963" customWidth="1"/>
    <col min="2" max="2" width="6.62962962962963" customWidth="1"/>
    <col min="3" max="6" width="10.5" customWidth="1"/>
    <col min="7" max="7" width="12" customWidth="1"/>
    <col min="8" max="8" width="10.3796296296296" customWidth="1"/>
    <col min="9" max="9" width="11" customWidth="1"/>
    <col min="10" max="11" width="10.5" customWidth="1"/>
  </cols>
  <sheetData>
    <row r="1" ht="1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9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33" t="s">
        <v>1</v>
      </c>
      <c r="L2" s="33"/>
    </row>
    <row r="3" ht="15.95" customHeight="1" spans="1:12">
      <c r="A3" s="2" t="s">
        <v>2</v>
      </c>
      <c r="B3" s="3" t="s">
        <v>3</v>
      </c>
      <c r="C3" s="4" t="s">
        <v>4</v>
      </c>
      <c r="D3" s="4" t="s">
        <v>5</v>
      </c>
      <c r="E3" s="4"/>
      <c r="F3" s="4"/>
      <c r="G3" s="5" t="s">
        <v>6</v>
      </c>
      <c r="H3" s="6"/>
      <c r="I3" s="6"/>
      <c r="J3" s="5" t="s">
        <v>7</v>
      </c>
      <c r="K3" s="6"/>
      <c r="L3" s="6"/>
    </row>
    <row r="4" ht="28" customHeight="1" spans="1:12">
      <c r="A4" s="7"/>
      <c r="B4" s="8"/>
      <c r="C4" s="8" t="s">
        <v>8</v>
      </c>
      <c r="D4" s="8" t="s">
        <v>9</v>
      </c>
      <c r="E4" s="9" t="s">
        <v>10</v>
      </c>
      <c r="F4" s="10" t="s">
        <v>11</v>
      </c>
      <c r="G4" s="8" t="s">
        <v>9</v>
      </c>
      <c r="H4" s="8" t="s">
        <v>10</v>
      </c>
      <c r="I4" s="10" t="s">
        <v>11</v>
      </c>
      <c r="J4" s="50" t="s">
        <v>12</v>
      </c>
      <c r="K4" s="50" t="s">
        <v>13</v>
      </c>
      <c r="L4" s="51" t="s">
        <v>14</v>
      </c>
    </row>
    <row r="5" ht="15.95" customHeight="1" spans="1:15">
      <c r="A5" s="11" t="s">
        <v>15</v>
      </c>
      <c r="B5" s="12">
        <v>2021</v>
      </c>
      <c r="C5" s="13">
        <v>124</v>
      </c>
      <c r="D5" s="14">
        <v>2908</v>
      </c>
      <c r="E5" s="14">
        <v>9.8</v>
      </c>
      <c r="F5" s="15">
        <v>100</v>
      </c>
      <c r="G5" s="16"/>
      <c r="H5" s="16"/>
      <c r="I5" s="52"/>
      <c r="J5" s="52"/>
      <c r="K5" s="52"/>
      <c r="L5" s="53"/>
      <c r="N5" s="29"/>
      <c r="O5" s="54"/>
    </row>
    <row r="6" ht="15.95" customHeight="1" spans="1:15">
      <c r="A6" s="17"/>
      <c r="B6" s="18">
        <v>2022</v>
      </c>
      <c r="C6" s="19">
        <v>126</v>
      </c>
      <c r="D6" s="20">
        <v>2393.3</v>
      </c>
      <c r="E6" s="20">
        <v>10.2</v>
      </c>
      <c r="F6" s="21">
        <v>100</v>
      </c>
      <c r="G6" s="22">
        <v>2413.5</v>
      </c>
      <c r="H6" s="22">
        <v>10.3</v>
      </c>
      <c r="I6" s="55">
        <v>100</v>
      </c>
      <c r="J6" s="55">
        <v>41.42</v>
      </c>
      <c r="K6" s="55">
        <v>17.8</v>
      </c>
      <c r="L6" s="55">
        <v>59.22</v>
      </c>
      <c r="N6" s="56"/>
      <c r="O6" s="54"/>
    </row>
    <row r="7" ht="15.95" customHeight="1" spans="1:15">
      <c r="A7" s="23"/>
      <c r="B7" s="24" t="s">
        <v>16</v>
      </c>
      <c r="C7" s="25">
        <v>125</v>
      </c>
      <c r="D7" s="26">
        <f>AVERAGE(D5:D6)</f>
        <v>2650.65</v>
      </c>
      <c r="E7" s="27">
        <f>AVERAGE(E5:E6)</f>
        <v>10</v>
      </c>
      <c r="F7" s="28">
        <v>100</v>
      </c>
      <c r="G7" s="29"/>
      <c r="H7" s="29"/>
      <c r="I7" s="57"/>
      <c r="J7" s="58"/>
      <c r="K7" s="58"/>
      <c r="L7" s="59"/>
      <c r="N7" s="60"/>
      <c r="O7" s="54"/>
    </row>
    <row r="8" ht="15.95" customHeight="1" spans="1:15">
      <c r="A8" s="11" t="s">
        <v>17</v>
      </c>
      <c r="B8" s="12">
        <v>2021</v>
      </c>
      <c r="C8" s="30">
        <v>124</v>
      </c>
      <c r="D8" s="31">
        <v>2647.3</v>
      </c>
      <c r="E8" s="14"/>
      <c r="F8" s="32"/>
      <c r="G8" s="14"/>
      <c r="H8" s="14"/>
      <c r="I8" s="52"/>
      <c r="J8" s="61"/>
      <c r="K8" s="61"/>
      <c r="L8" s="62"/>
      <c r="N8" s="54"/>
      <c r="O8" s="54"/>
    </row>
    <row r="9" ht="15.95" customHeight="1" spans="1:15">
      <c r="A9" s="17"/>
      <c r="B9" s="18">
        <v>2022</v>
      </c>
      <c r="C9" s="19">
        <v>127</v>
      </c>
      <c r="D9" s="20">
        <v>2174</v>
      </c>
      <c r="E9" s="20"/>
      <c r="F9" s="21"/>
      <c r="G9" s="20">
        <v>2187.5</v>
      </c>
      <c r="H9" s="20"/>
      <c r="I9" s="55"/>
      <c r="J9" s="63"/>
      <c r="K9" s="63"/>
      <c r="L9" s="64"/>
      <c r="N9" s="29"/>
      <c r="O9" s="54"/>
    </row>
    <row r="10" ht="15.95" customHeight="1" spans="1:15">
      <c r="A10" s="23"/>
      <c r="B10" s="24" t="s">
        <v>16</v>
      </c>
      <c r="C10" s="25">
        <v>126</v>
      </c>
      <c r="D10" s="26">
        <f>AVERAGE(D8:D9)</f>
        <v>2410.65</v>
      </c>
      <c r="E10" s="27"/>
      <c r="F10" s="28"/>
      <c r="G10" s="27"/>
      <c r="H10" s="27"/>
      <c r="I10" s="57"/>
      <c r="J10" s="58"/>
      <c r="K10" s="58"/>
      <c r="L10" s="59"/>
      <c r="N10" s="56"/>
      <c r="O10" s="54"/>
    </row>
    <row r="11" ht="23.1" customHeight="1" spans="1:15">
      <c r="A11" s="33" t="s">
        <v>18</v>
      </c>
      <c r="B11" s="33"/>
      <c r="C11" s="33"/>
      <c r="D11" s="33"/>
      <c r="E11" s="33"/>
      <c r="F11" s="33"/>
      <c r="G11" s="33"/>
      <c r="H11" s="33"/>
      <c r="I11" s="33"/>
      <c r="J11" s="65"/>
      <c r="K11" s="65"/>
      <c r="N11" s="60"/>
      <c r="O11" s="54"/>
    </row>
    <row r="12" ht="12" customHeight="1" spans="1:15">
      <c r="A12" s="34"/>
      <c r="B12" s="34"/>
      <c r="C12" s="34"/>
      <c r="D12" s="34"/>
      <c r="E12" s="35"/>
      <c r="F12" s="36"/>
      <c r="G12" s="34"/>
      <c r="H12" s="34"/>
      <c r="I12" s="66"/>
      <c r="J12" s="67"/>
      <c r="N12" s="54"/>
      <c r="O12" s="54"/>
    </row>
    <row r="13" ht="24" customHeight="1" spans="1:14">
      <c r="A13" s="37" t="s">
        <v>19</v>
      </c>
      <c r="B13" s="38" t="s">
        <v>20</v>
      </c>
      <c r="C13" s="39" t="s">
        <v>21</v>
      </c>
      <c r="D13" s="39"/>
      <c r="E13" s="39"/>
      <c r="F13" s="39"/>
      <c r="G13" s="40" t="s">
        <v>22</v>
      </c>
      <c r="H13" s="40"/>
      <c r="M13" s="54"/>
      <c r="N13" s="54"/>
    </row>
    <row r="14" ht="24" customHeight="1" spans="1:8">
      <c r="A14" s="41"/>
      <c r="B14" s="42"/>
      <c r="C14" s="43" t="s">
        <v>23</v>
      </c>
      <c r="D14" s="43"/>
      <c r="E14" s="43" t="s">
        <v>24</v>
      </c>
      <c r="F14" s="43"/>
      <c r="G14" s="44"/>
      <c r="H14" s="44"/>
    </row>
    <row r="15" ht="24" customHeight="1" spans="1:8">
      <c r="A15" s="41"/>
      <c r="B15" s="42"/>
      <c r="C15" s="45" t="s">
        <v>25</v>
      </c>
      <c r="D15" s="45" t="s">
        <v>26</v>
      </c>
      <c r="E15" s="45" t="s">
        <v>25</v>
      </c>
      <c r="F15" s="45" t="s">
        <v>26</v>
      </c>
      <c r="G15" s="45" t="s">
        <v>25</v>
      </c>
      <c r="H15" s="45" t="s">
        <v>26</v>
      </c>
    </row>
    <row r="16" ht="24" customHeight="1" spans="1:8">
      <c r="A16" s="38" t="s">
        <v>15</v>
      </c>
      <c r="B16" s="12">
        <v>2021</v>
      </c>
      <c r="C16" s="46">
        <v>1.01</v>
      </c>
      <c r="D16" s="46" t="s">
        <v>27</v>
      </c>
      <c r="E16" s="46">
        <v>8.33</v>
      </c>
      <c r="F16" s="46" t="s">
        <v>27</v>
      </c>
      <c r="G16" s="46">
        <v>15.15</v>
      </c>
      <c r="H16" s="46" t="s">
        <v>27</v>
      </c>
    </row>
    <row r="17" ht="24" customHeight="1" spans="1:8">
      <c r="A17" s="47"/>
      <c r="B17" s="48">
        <v>2022</v>
      </c>
      <c r="C17" s="49">
        <v>7.26</v>
      </c>
      <c r="D17" s="49" t="s">
        <v>27</v>
      </c>
      <c r="E17" s="49">
        <v>11.11</v>
      </c>
      <c r="F17" s="49" t="s">
        <v>27</v>
      </c>
      <c r="G17" s="49">
        <v>14.07</v>
      </c>
      <c r="H17" s="49" t="s">
        <v>27</v>
      </c>
    </row>
  </sheetData>
  <mergeCells count="18">
    <mergeCell ref="A1:L1"/>
    <mergeCell ref="A2:J2"/>
    <mergeCell ref="K2:L2"/>
    <mergeCell ref="D3:F3"/>
    <mergeCell ref="G3:I3"/>
    <mergeCell ref="J3:L3"/>
    <mergeCell ref="A11:I11"/>
    <mergeCell ref="C13:F13"/>
    <mergeCell ref="C14:D14"/>
    <mergeCell ref="E14:F14"/>
    <mergeCell ref="A3:A4"/>
    <mergeCell ref="A5:A7"/>
    <mergeCell ref="A8:A10"/>
    <mergeCell ref="A13:A15"/>
    <mergeCell ref="A16:A17"/>
    <mergeCell ref="B3:B4"/>
    <mergeCell ref="B13:B15"/>
    <mergeCell ref="G13:H14"/>
  </mergeCells>
  <pageMargins left="0.905511811023622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轻松</cp:lastModifiedBy>
  <dcterms:created xsi:type="dcterms:W3CDTF">2015-11-19T11:59:00Z</dcterms:created>
  <cp:lastPrinted>2022-06-14T04:16:00Z</cp:lastPrinted>
  <dcterms:modified xsi:type="dcterms:W3CDTF">2023-03-03T08:10:02Z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2052-11.1.0.13703</vt:lpwstr>
  </property>
  <property fmtid="{D5CDD505-2E9C-101B-9397-08002B2CF9AE}" pid="4" name="ICV">
    <vt:lpwstr>D288219A49B349A3B03E21CBC6A26332</vt:lpwstr>
  </property>
</Properties>
</file>