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 activeTab="1"/>
  </bookViews>
  <sheets>
    <sheet name="早熟组" sheetId="1" r:id="rId1"/>
    <sheet name="中熟组" sheetId="5" r:id="rId2"/>
  </sheets>
  <definedNames>
    <definedName name="_xlnm.Print_Area" localSheetId="0">早熟组!$A$1:$L$30</definedName>
    <definedName name="_xlnm.Print_Area" localSheetId="1">中熟组!$A$1:$L$21</definedName>
  </definedNames>
  <calcPr calcId="144525"/>
</workbook>
</file>

<file path=xl/sharedStrings.xml><?xml version="1.0" encoding="utf-8"?>
<sst xmlns="http://schemas.openxmlformats.org/spreadsheetml/2006/main" count="154" uniqueCount="60">
  <si>
    <t>2022年完成试验程序特用豆品种产量及品质汇总表-早熟组</t>
  </si>
  <si>
    <t>单位:公斤/公顷</t>
  </si>
  <si>
    <t>品种
名称</t>
  </si>
  <si>
    <t>年份</t>
  </si>
  <si>
    <t>生育期（天）</t>
  </si>
  <si>
    <t>区      试</t>
  </si>
  <si>
    <t>生     试</t>
  </si>
  <si>
    <t>品质分析</t>
  </si>
  <si>
    <t>产量</t>
  </si>
  <si>
    <t>比CK±％</t>
  </si>
  <si>
    <t>比CK增产点（%）</t>
  </si>
  <si>
    <t>粗蛋白（干基） （%）</t>
  </si>
  <si>
    <t>粗脂肪（干基） （%）</t>
  </si>
  <si>
    <t>蛋脂总和 （%）</t>
  </si>
  <si>
    <r>
      <rPr>
        <sz val="10"/>
        <rFont val="宋体"/>
        <charset val="134"/>
      </rPr>
      <t>吉育</t>
    </r>
    <r>
      <rPr>
        <sz val="10"/>
        <rFont val="Times New Roman"/>
        <charset val="134"/>
      </rPr>
      <t>122</t>
    </r>
  </si>
  <si>
    <r>
      <rPr>
        <sz val="10"/>
        <rFont val="宋体"/>
        <charset val="134"/>
      </rPr>
      <t>平均</t>
    </r>
  </si>
  <si>
    <r>
      <rPr>
        <sz val="10"/>
        <rFont val="宋体"/>
        <charset val="134"/>
      </rPr>
      <t>吉农</t>
    </r>
    <r>
      <rPr>
        <sz val="10"/>
        <rFont val="Times New Roman"/>
        <charset val="134"/>
      </rPr>
      <t>257</t>
    </r>
  </si>
  <si>
    <r>
      <rPr>
        <sz val="10"/>
        <rFont val="宋体"/>
        <charset val="134"/>
      </rPr>
      <t>吉科黄豆</t>
    </r>
    <r>
      <rPr>
        <sz val="10"/>
        <rFont val="Times New Roman"/>
        <charset val="134"/>
      </rPr>
      <t>30</t>
    </r>
  </si>
  <si>
    <r>
      <rPr>
        <sz val="10"/>
        <rFont val="宋体"/>
        <charset val="134"/>
      </rPr>
      <t>吉芽豆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</si>
  <si>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中吉</t>
    </r>
    <r>
      <rPr>
        <sz val="10"/>
        <rFont val="Times New Roman"/>
        <charset val="134"/>
      </rPr>
      <t>607</t>
    </r>
  </si>
  <si>
    <r>
      <rPr>
        <b/>
        <sz val="10"/>
        <rFont val="宋体"/>
        <charset val="134"/>
      </rPr>
      <t>吉育</t>
    </r>
    <r>
      <rPr>
        <b/>
        <sz val="10"/>
        <rFont val="Times New Roman"/>
        <charset val="134"/>
      </rPr>
      <t>105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CK</t>
    </r>
    <r>
      <rPr>
        <b/>
        <sz val="10"/>
        <rFont val="宋体"/>
        <charset val="134"/>
      </rPr>
      <t>）</t>
    </r>
  </si>
  <si>
    <t>平均</t>
  </si>
  <si>
    <r>
      <rPr>
        <sz val="10"/>
        <rFont val="宋体"/>
        <charset val="134"/>
      </rPr>
      <t>备注：上表为小粒或芽用型品种。</t>
    </r>
  </si>
  <si>
    <r>
      <rPr>
        <sz val="10"/>
        <rFont val="宋体"/>
        <charset val="134"/>
      </rPr>
      <t>吉黑</t>
    </r>
    <r>
      <rPr>
        <sz val="10"/>
        <rFont val="Times New Roman"/>
        <charset val="134"/>
      </rPr>
      <t>14</t>
    </r>
  </si>
  <si>
    <r>
      <rPr>
        <b/>
        <sz val="10"/>
        <rFont val="宋体"/>
        <charset val="134"/>
      </rPr>
      <t>吉黑</t>
    </r>
    <r>
      <rPr>
        <b/>
        <sz val="10"/>
        <rFont val="Times New Roman"/>
        <charset val="134"/>
      </rPr>
      <t>5</t>
    </r>
    <r>
      <rPr>
        <b/>
        <sz val="10"/>
        <rFont val="宋体"/>
        <charset val="134"/>
      </rPr>
      <t>号（</t>
    </r>
    <r>
      <rPr>
        <b/>
        <sz val="10"/>
        <rFont val="Times New Roman"/>
        <charset val="134"/>
      </rPr>
      <t>CK</t>
    </r>
    <r>
      <rPr>
        <b/>
        <sz val="10"/>
        <rFont val="宋体"/>
        <charset val="134"/>
      </rPr>
      <t>）</t>
    </r>
  </si>
  <si>
    <t>备注：上表为籽粒彩色型品种。</t>
  </si>
  <si>
    <t>2022年完成试验程序特用豆品种抗病鉴定汇总表-早熟组</t>
  </si>
  <si>
    <t>花叶病毒病（人工接种）</t>
  </si>
  <si>
    <t>大豆灰斑病       （人工接种）</t>
  </si>
  <si>
    <r>
      <rPr>
        <sz val="10"/>
        <rFont val="黑体"/>
        <charset val="134"/>
      </rPr>
      <t>1</t>
    </r>
    <r>
      <rPr>
        <sz val="10"/>
        <color indexed="8"/>
        <rFont val="黑体"/>
        <charset val="134"/>
      </rPr>
      <t>号株系</t>
    </r>
  </si>
  <si>
    <r>
      <rPr>
        <sz val="10"/>
        <rFont val="黑体"/>
        <charset val="134"/>
      </rPr>
      <t>3</t>
    </r>
    <r>
      <rPr>
        <sz val="10"/>
        <color indexed="8"/>
        <rFont val="黑体"/>
        <charset val="134"/>
      </rPr>
      <t>号株系</t>
    </r>
  </si>
  <si>
    <r>
      <rPr>
        <sz val="9"/>
        <color indexed="8"/>
        <rFont val="黑体"/>
        <charset val="134"/>
      </rPr>
      <t>病情指数</t>
    </r>
  </si>
  <si>
    <r>
      <rPr>
        <sz val="9"/>
        <color indexed="8"/>
        <rFont val="黑体"/>
        <charset val="134"/>
      </rPr>
      <t>抗性评价</t>
    </r>
  </si>
  <si>
    <t>吉育122</t>
  </si>
  <si>
    <t>HR</t>
  </si>
  <si>
    <t>R</t>
  </si>
  <si>
    <t>MR</t>
  </si>
  <si>
    <t>S</t>
  </si>
  <si>
    <t>吉农257</t>
  </si>
  <si>
    <t>吉科黄豆30</t>
  </si>
  <si>
    <t>吉芽豆1号</t>
  </si>
  <si>
    <t>中吉607</t>
  </si>
  <si>
    <t>吉黑14</t>
  </si>
  <si>
    <t>2022年完成试验程序特用豆品种产量及品质汇总表-中熟组</t>
  </si>
  <si>
    <t>生育期</t>
  </si>
  <si>
    <t>（天）</t>
  </si>
  <si>
    <r>
      <rPr>
        <sz val="10"/>
        <rFont val="宋体"/>
        <charset val="134"/>
      </rPr>
      <t>吉无腥豆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</si>
  <si>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九兴豆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号</t>
    </r>
  </si>
  <si>
    <r>
      <rPr>
        <b/>
        <sz val="10"/>
        <rFont val="宋体"/>
        <charset val="134"/>
      </rPr>
      <t>绥无腥豆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号（</t>
    </r>
    <r>
      <rPr>
        <b/>
        <sz val="10"/>
        <rFont val="Times New Roman"/>
        <charset val="134"/>
      </rPr>
      <t>CK</t>
    </r>
    <r>
      <rPr>
        <b/>
        <sz val="10"/>
        <rFont val="宋体"/>
        <charset val="134"/>
      </rPr>
      <t>）</t>
    </r>
  </si>
  <si>
    <r>
      <rPr>
        <b/>
        <sz val="10"/>
        <rFont val="宋体"/>
        <charset val="134"/>
      </rPr>
      <t>平均</t>
    </r>
  </si>
  <si>
    <r>
      <rPr>
        <sz val="10"/>
        <rFont val="宋体"/>
        <charset val="134"/>
      </rPr>
      <t>备注：上表为无腥味型品种。</t>
    </r>
  </si>
  <si>
    <r>
      <rPr>
        <sz val="10"/>
        <rFont val="宋体"/>
        <charset val="134"/>
      </rPr>
      <t>九芽豆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号</t>
    </r>
  </si>
  <si>
    <r>
      <rPr>
        <b/>
        <sz val="10"/>
        <rFont val="宋体"/>
        <charset val="134"/>
      </rPr>
      <t>吉育</t>
    </r>
    <r>
      <rPr>
        <b/>
        <sz val="10"/>
        <rFont val="Times New Roman"/>
        <charset val="134"/>
      </rPr>
      <t>107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CK</t>
    </r>
    <r>
      <rPr>
        <b/>
        <sz val="10"/>
        <rFont val="宋体"/>
        <charset val="134"/>
      </rPr>
      <t>）</t>
    </r>
  </si>
  <si>
    <t>备注：上表为芽用型品种。</t>
  </si>
  <si>
    <t>2022年完成试验程序特用豆品种抗病鉴定汇总表-中熟组</t>
  </si>
  <si>
    <r>
      <rPr>
        <sz val="9"/>
        <rFont val="黑体"/>
        <charset val="134"/>
      </rPr>
      <t>1</t>
    </r>
    <r>
      <rPr>
        <sz val="9"/>
        <color indexed="8"/>
        <rFont val="黑体"/>
        <charset val="134"/>
      </rPr>
      <t>号株系</t>
    </r>
  </si>
  <si>
    <r>
      <rPr>
        <sz val="9"/>
        <rFont val="黑体"/>
        <charset val="134"/>
      </rPr>
      <t>3</t>
    </r>
    <r>
      <rPr>
        <sz val="9"/>
        <color indexed="8"/>
        <rFont val="黑体"/>
        <charset val="134"/>
      </rPr>
      <t>号株系</t>
    </r>
  </si>
  <si>
    <t>吉无腥豆1号</t>
  </si>
  <si>
    <t>九兴豆3号</t>
  </si>
  <si>
    <t>九芽豆2号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</si>
</sst>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"/>
    <numFmt numFmtId="180" formatCode="0_);[Red]\(0\)"/>
  </numFmts>
  <fonts count="40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9"/>
      <name val="黑体"/>
      <charset val="134"/>
    </font>
    <font>
      <sz val="10"/>
      <name val="Times New Roman"/>
      <charset val="134"/>
    </font>
    <font>
      <sz val="9"/>
      <name val="Times New Roman"/>
      <charset val="134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0"/>
      <color theme="1"/>
      <name val="Times New Roman"/>
      <charset val="134"/>
    </font>
    <font>
      <sz val="10"/>
      <name val="宋体"/>
      <charset val="134"/>
      <scheme val="major"/>
    </font>
    <font>
      <sz val="12"/>
      <name val="黑体"/>
      <charset val="134"/>
    </font>
    <font>
      <sz val="11"/>
      <color theme="1"/>
      <name val="黑体"/>
      <charset val="134"/>
    </font>
    <font>
      <sz val="10"/>
      <color indexed="8"/>
      <name val="黑体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Times New Roman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9"/>
      <color indexed="8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25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28" applyNumberFormat="0" applyAlignment="0" applyProtection="0">
      <alignment vertical="center"/>
    </xf>
    <xf numFmtId="0" fontId="32" fillId="12" borderId="24" applyNumberFormat="0" applyAlignment="0" applyProtection="0">
      <alignment vertical="center"/>
    </xf>
    <xf numFmtId="0" fontId="33" fillId="13" borderId="2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7" fontId="6" fillId="0" borderId="0" xfId="0" applyNumberFormat="1" applyFont="1" applyBorder="1" applyAlignment="1">
      <alignment horizontal="center" vertical="center" wrapText="1"/>
    </xf>
    <xf numFmtId="178" fontId="7" fillId="0" borderId="2" xfId="0" applyNumberFormat="1" applyFont="1" applyBorder="1">
      <alignment vertical="center"/>
    </xf>
    <xf numFmtId="0" fontId="5" fillId="2" borderId="6" xfId="49" applyFont="1" applyFill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79" fontId="5" fillId="0" borderId="7" xfId="0" applyNumberFormat="1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180" fontId="5" fillId="0" borderId="7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9" fontId="5" fillId="0" borderId="7" xfId="0" applyNumberFormat="1" applyFont="1" applyBorder="1" applyAlignment="1">
      <alignment horizontal="center" vertical="center"/>
    </xf>
    <xf numFmtId="0" fontId="5" fillId="2" borderId="4" xfId="49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7" fontId="5" fillId="0" borderId="5" xfId="49" applyNumberFormat="1" applyFont="1" applyBorder="1" applyAlignment="1">
      <alignment horizontal="center" vertical="center" wrapText="1"/>
    </xf>
    <xf numFmtId="176" fontId="5" fillId="0" borderId="5" xfId="49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80" fontId="5" fillId="0" borderId="5" xfId="49" applyNumberFormat="1" applyFont="1" applyBorder="1" applyAlignment="1">
      <alignment horizontal="center" vertical="center" wrapText="1"/>
    </xf>
    <xf numFmtId="179" fontId="7" fillId="0" borderId="5" xfId="0" applyNumberFormat="1" applyFont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180" fontId="7" fillId="0" borderId="0" xfId="0" applyNumberFormat="1" applyFont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 wrapText="1"/>
    </xf>
    <xf numFmtId="179" fontId="7" fillId="0" borderId="0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7" fontId="5" fillId="0" borderId="7" xfId="49" applyNumberFormat="1" applyFont="1" applyBorder="1" applyAlignment="1">
      <alignment horizontal="center" vertical="center" wrapText="1"/>
    </xf>
    <xf numFmtId="176" fontId="5" fillId="0" borderId="7" xfId="49" applyNumberFormat="1" applyFont="1" applyBorder="1" applyAlignment="1">
      <alignment horizontal="center" vertical="center" wrapText="1"/>
    </xf>
    <xf numFmtId="180" fontId="7" fillId="0" borderId="7" xfId="0" applyNumberFormat="1" applyFont="1" applyBorder="1" applyAlignment="1">
      <alignment horizontal="center" vertical="center" wrapText="1"/>
    </xf>
    <xf numFmtId="179" fontId="7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 wrapText="1"/>
    </xf>
    <xf numFmtId="0" fontId="8" fillId="2" borderId="9" xfId="49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77" fontId="8" fillId="0" borderId="7" xfId="49" applyNumberFormat="1" applyFont="1" applyBorder="1" applyAlignment="1">
      <alignment horizontal="center" vertical="center" wrapText="1"/>
    </xf>
    <xf numFmtId="176" fontId="8" fillId="0" borderId="7" xfId="49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10" fontId="9" fillId="0" borderId="0" xfId="0" applyNumberFormat="1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  <xf numFmtId="178" fontId="9" fillId="0" borderId="0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77" fontId="8" fillId="0" borderId="5" xfId="49" applyNumberFormat="1" applyFont="1" applyBorder="1" applyAlignment="1">
      <alignment horizontal="center" vertical="center" wrapText="1"/>
    </xf>
    <xf numFmtId="176" fontId="8" fillId="0" borderId="5" xfId="49" applyNumberFormat="1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10" fontId="9" fillId="0" borderId="8" xfId="0" applyNumberFormat="1" applyFont="1" applyBorder="1" applyAlignment="1">
      <alignment horizontal="center" vertical="center" wrapText="1"/>
    </xf>
    <xf numFmtId="176" fontId="9" fillId="0" borderId="8" xfId="0" applyNumberFormat="1" applyFont="1" applyBorder="1" applyAlignment="1">
      <alignment horizontal="center" vertical="center" wrapText="1"/>
    </xf>
    <xf numFmtId="178" fontId="9" fillId="0" borderId="8" xfId="0" applyNumberFormat="1" applyFont="1" applyBorder="1" applyAlignment="1">
      <alignment horizontal="center" vertical="center" wrapText="1"/>
    </xf>
    <xf numFmtId="0" fontId="5" fillId="0" borderId="12" xfId="49" applyFont="1" applyBorder="1" applyAlignment="1">
      <alignment horizontal="left" vertical="center" wrapText="1"/>
    </xf>
    <xf numFmtId="0" fontId="5" fillId="0" borderId="13" xfId="49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 wrapText="1"/>
    </xf>
    <xf numFmtId="180" fontId="5" fillId="0" borderId="2" xfId="49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176" fontId="5" fillId="0" borderId="0" xfId="49" applyNumberFormat="1" applyFont="1" applyBorder="1" applyAlignment="1">
      <alignment horizontal="center" vertical="center" wrapText="1"/>
    </xf>
    <xf numFmtId="180" fontId="5" fillId="0" borderId="7" xfId="49" applyNumberFormat="1" applyFont="1" applyBorder="1" applyAlignment="1">
      <alignment horizontal="center" vertical="center" wrapText="1"/>
    </xf>
    <xf numFmtId="176" fontId="5" fillId="0" borderId="8" xfId="49" applyNumberFormat="1" applyFont="1" applyBorder="1" applyAlignment="1">
      <alignment horizontal="center" vertical="center" wrapText="1"/>
    </xf>
    <xf numFmtId="179" fontId="7" fillId="0" borderId="8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8" fontId="7" fillId="0" borderId="8" xfId="0" applyNumberFormat="1" applyFont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179" fontId="8" fillId="0" borderId="7" xfId="0" applyNumberFormat="1" applyFont="1" applyBorder="1" applyAlignment="1">
      <alignment horizontal="center" vertical="center" wrapText="1"/>
    </xf>
    <xf numFmtId="10" fontId="8" fillId="0" borderId="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79" fontId="9" fillId="0" borderId="5" xfId="0" applyNumberFormat="1" applyFont="1" applyBorder="1" applyAlignment="1">
      <alignment horizontal="center" vertical="center" wrapText="1"/>
    </xf>
    <xf numFmtId="0" fontId="10" fillId="0" borderId="12" xfId="49" applyFont="1" applyBorder="1" applyAlignment="1">
      <alignment horizontal="left" vertical="center" wrapText="1"/>
    </xf>
    <xf numFmtId="0" fontId="10" fillId="0" borderId="13" xfId="49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9" fontId="5" fillId="0" borderId="7" xfId="49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10" fillId="2" borderId="1" xfId="49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2" fontId="10" fillId="0" borderId="2" xfId="0" applyNumberFormat="1" applyFont="1" applyBorder="1" applyAlignment="1">
      <alignment horizontal="center" vertical="center" wrapText="1"/>
    </xf>
    <xf numFmtId="0" fontId="10" fillId="2" borderId="4" xfId="49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2" fontId="10" fillId="0" borderId="5" xfId="0" applyNumberFormat="1" applyFont="1" applyBorder="1" applyAlignment="1">
      <alignment horizontal="center" vertical="center" wrapText="1"/>
    </xf>
    <xf numFmtId="0" fontId="10" fillId="0" borderId="6" xfId="49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0" fontId="10" fillId="0" borderId="4" xfId="49" applyFont="1" applyBorder="1" applyAlignment="1">
      <alignment horizontal="center" vertical="center" wrapText="1"/>
    </xf>
    <xf numFmtId="0" fontId="10" fillId="0" borderId="5" xfId="49" applyFont="1" applyBorder="1" applyAlignment="1">
      <alignment horizontal="center" vertical="center" wrapText="1"/>
    </xf>
    <xf numFmtId="0" fontId="10" fillId="2" borderId="6" xfId="49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 wrapText="1"/>
    </xf>
    <xf numFmtId="178" fontId="5" fillId="0" borderId="16" xfId="0" applyNumberFormat="1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178" fontId="5" fillId="0" borderId="7" xfId="0" applyNumberFormat="1" applyFont="1" applyBorder="1" applyAlignment="1">
      <alignment horizontal="center" vertical="center" wrapText="1"/>
    </xf>
    <xf numFmtId="178" fontId="5" fillId="0" borderId="17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178" fontId="5" fillId="0" borderId="0" xfId="0" applyNumberFormat="1" applyFont="1" applyBorder="1" applyAlignment="1">
      <alignment horizontal="center" vertical="center" wrapText="1"/>
    </xf>
    <xf numFmtId="178" fontId="5" fillId="0" borderId="5" xfId="49" applyNumberFormat="1" applyFont="1" applyBorder="1" applyAlignment="1">
      <alignment horizontal="center" vertical="center" wrapText="1"/>
    </xf>
    <xf numFmtId="178" fontId="7" fillId="0" borderId="18" xfId="0" applyNumberFormat="1" applyFont="1" applyBorder="1" applyAlignment="1">
      <alignment horizontal="center" vertical="center" wrapText="1"/>
    </xf>
    <xf numFmtId="177" fontId="7" fillId="0" borderId="0" xfId="0" applyNumberFormat="1" applyFont="1" applyBorder="1" applyAlignment="1">
      <alignment horizontal="center" vertical="center" wrapText="1"/>
    </xf>
    <xf numFmtId="178" fontId="7" fillId="0" borderId="0" xfId="0" applyNumberFormat="1" applyFont="1" applyBorder="1" applyAlignment="1">
      <alignment horizontal="center" vertical="center" wrapText="1"/>
    </xf>
    <xf numFmtId="178" fontId="7" fillId="0" borderId="19" xfId="0" applyNumberFormat="1" applyFont="1" applyBorder="1" applyAlignment="1">
      <alignment horizontal="center" vertical="center" wrapText="1"/>
    </xf>
    <xf numFmtId="178" fontId="7" fillId="0" borderId="7" xfId="0" applyNumberFormat="1" applyFont="1" applyBorder="1" applyAlignment="1">
      <alignment horizontal="center" vertical="center" wrapText="1"/>
    </xf>
    <xf numFmtId="177" fontId="7" fillId="0" borderId="10" xfId="0" applyNumberFormat="1" applyFont="1" applyBorder="1" applyAlignment="1">
      <alignment horizontal="center" vertical="center" wrapText="1"/>
    </xf>
    <xf numFmtId="178" fontId="7" fillId="0" borderId="10" xfId="0" applyNumberFormat="1" applyFont="1" applyBorder="1" applyAlignment="1">
      <alignment horizontal="center" vertical="center" wrapText="1"/>
    </xf>
    <xf numFmtId="178" fontId="7" fillId="0" borderId="15" xfId="0" applyNumberFormat="1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/>
    </xf>
    <xf numFmtId="178" fontId="8" fillId="0" borderId="16" xfId="0" applyNumberFormat="1" applyFont="1" applyBorder="1" applyAlignment="1">
      <alignment horizontal="center" vertical="center"/>
    </xf>
    <xf numFmtId="177" fontId="9" fillId="0" borderId="0" xfId="0" applyNumberFormat="1" applyFont="1" applyBorder="1" applyAlignment="1">
      <alignment horizontal="center" vertical="center" wrapText="1"/>
    </xf>
    <xf numFmtId="178" fontId="8" fillId="0" borderId="7" xfId="0" applyNumberFormat="1" applyFont="1" applyBorder="1" applyAlignment="1">
      <alignment horizontal="center" vertical="center" wrapText="1"/>
    </xf>
    <xf numFmtId="178" fontId="9" fillId="0" borderId="19" xfId="0" applyNumberFormat="1" applyFont="1" applyBorder="1" applyAlignment="1">
      <alignment horizontal="center" vertical="center" wrapText="1"/>
    </xf>
    <xf numFmtId="177" fontId="9" fillId="0" borderId="8" xfId="0" applyNumberFormat="1" applyFont="1" applyBorder="1" applyAlignment="1">
      <alignment horizontal="center" vertical="center" wrapText="1"/>
    </xf>
    <xf numFmtId="178" fontId="8" fillId="0" borderId="0" xfId="0" applyNumberFormat="1" applyFont="1" applyBorder="1" applyAlignment="1">
      <alignment horizontal="center" vertical="center" wrapText="1"/>
    </xf>
    <xf numFmtId="178" fontId="9" fillId="0" borderId="20" xfId="0" applyNumberFormat="1" applyFont="1" applyBorder="1" applyAlignment="1">
      <alignment horizontal="center" vertical="center" wrapText="1"/>
    </xf>
    <xf numFmtId="0" fontId="5" fillId="0" borderId="21" xfId="49" applyFont="1" applyBorder="1" applyAlignment="1">
      <alignment horizontal="left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/>
    </xf>
    <xf numFmtId="178" fontId="5" fillId="0" borderId="16" xfId="0" applyNumberFormat="1" applyFont="1" applyBorder="1" applyAlignment="1">
      <alignment horizontal="center" vertical="center"/>
    </xf>
    <xf numFmtId="177" fontId="7" fillId="0" borderId="8" xfId="0" applyNumberFormat="1" applyFont="1" applyBorder="1" applyAlignment="1">
      <alignment horizontal="center" vertical="center" wrapText="1"/>
    </xf>
    <xf numFmtId="178" fontId="7" fillId="0" borderId="20" xfId="0" applyNumberFormat="1" applyFont="1" applyBorder="1" applyAlignment="1">
      <alignment horizontal="center" vertical="center" wrapText="1"/>
    </xf>
    <xf numFmtId="178" fontId="8" fillId="0" borderId="19" xfId="0" applyNumberFormat="1" applyFont="1" applyBorder="1" applyAlignment="1">
      <alignment horizontal="center" vertical="center" wrapText="1"/>
    </xf>
    <xf numFmtId="0" fontId="10" fillId="0" borderId="21" xfId="49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23" xfId="49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80" fontId="5" fillId="0" borderId="2" xfId="0" applyNumberFormat="1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center" vertical="center"/>
    </xf>
    <xf numFmtId="0" fontId="5" fillId="0" borderId="11" xfId="49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177" fontId="5" fillId="0" borderId="0" xfId="49" applyNumberFormat="1" applyFont="1" applyBorder="1" applyAlignment="1">
      <alignment horizontal="center" vertical="center"/>
    </xf>
    <xf numFmtId="179" fontId="5" fillId="0" borderId="0" xfId="49" applyNumberFormat="1" applyFont="1" applyBorder="1" applyAlignment="1">
      <alignment horizontal="center" vertical="center" wrapText="1"/>
    </xf>
    <xf numFmtId="1" fontId="5" fillId="0" borderId="0" xfId="49" applyNumberFormat="1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 wrapText="1"/>
    </xf>
    <xf numFmtId="0" fontId="16" fillId="0" borderId="2" xfId="0" applyFont="1" applyBorder="1">
      <alignment vertical="center"/>
    </xf>
    <xf numFmtId="176" fontId="5" fillId="0" borderId="2" xfId="0" applyNumberFormat="1" applyFont="1" applyBorder="1" applyAlignment="1">
      <alignment horizontal="center" vertical="center"/>
    </xf>
    <xf numFmtId="179" fontId="5" fillId="0" borderId="0" xfId="0" applyNumberFormat="1" applyFont="1" applyAlignment="1">
      <alignment horizontal="center" vertical="center"/>
    </xf>
    <xf numFmtId="177" fontId="5" fillId="0" borderId="8" xfId="49" applyNumberFormat="1" applyFont="1" applyBorder="1" applyAlignment="1">
      <alignment horizontal="center" vertical="center"/>
    </xf>
    <xf numFmtId="179" fontId="5" fillId="0" borderId="8" xfId="49" applyNumberFormat="1" applyFont="1" applyBorder="1" applyAlignment="1">
      <alignment horizontal="center" vertical="center" wrapText="1"/>
    </xf>
    <xf numFmtId="1" fontId="5" fillId="0" borderId="8" xfId="49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178" fontId="5" fillId="0" borderId="8" xfId="0" applyNumberFormat="1" applyFont="1" applyBorder="1" applyAlignment="1">
      <alignment horizontal="center" vertical="center" wrapText="1"/>
    </xf>
    <xf numFmtId="0" fontId="17" fillId="0" borderId="23" xfId="49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80" fontId="8" fillId="0" borderId="2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 wrapText="1"/>
    </xf>
    <xf numFmtId="0" fontId="8" fillId="0" borderId="23" xfId="49" applyFont="1" applyBorder="1" applyAlignment="1">
      <alignment horizontal="center" vertical="center" wrapText="1"/>
    </xf>
    <xf numFmtId="177" fontId="8" fillId="0" borderId="7" xfId="0" applyNumberFormat="1" applyFont="1" applyBorder="1" applyAlignment="1">
      <alignment horizontal="center" vertical="center"/>
    </xf>
    <xf numFmtId="176" fontId="8" fillId="0" borderId="7" xfId="0" applyNumberFormat="1" applyFont="1" applyBorder="1" applyAlignment="1">
      <alignment horizontal="center" vertical="center" wrapText="1"/>
    </xf>
    <xf numFmtId="177" fontId="8" fillId="0" borderId="7" xfId="0" applyNumberFormat="1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177" fontId="8" fillId="0" borderId="0" xfId="49" applyNumberFormat="1" applyFont="1" applyBorder="1" applyAlignment="1">
      <alignment horizontal="center" vertical="center"/>
    </xf>
    <xf numFmtId="179" fontId="8" fillId="0" borderId="0" xfId="49" applyNumberFormat="1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2" xfId="49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77" fontId="5" fillId="0" borderId="2" xfId="49" applyNumberFormat="1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7" fontId="5" fillId="0" borderId="7" xfId="0" applyNumberFormat="1" applyFont="1" applyBorder="1" applyAlignment="1">
      <alignment horizontal="center" vertical="center" wrapText="1"/>
    </xf>
    <xf numFmtId="177" fontId="5" fillId="0" borderId="0" xfId="49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17" fillId="0" borderId="22" xfId="49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77" fontId="8" fillId="0" borderId="2" xfId="49" applyNumberFormat="1" applyFont="1" applyBorder="1" applyAlignment="1">
      <alignment horizontal="center" vertical="center" wrapText="1"/>
    </xf>
    <xf numFmtId="176" fontId="8" fillId="0" borderId="2" xfId="49" applyNumberFormat="1" applyFont="1" applyBorder="1" applyAlignment="1">
      <alignment horizontal="center" vertical="center" wrapText="1"/>
    </xf>
    <xf numFmtId="177" fontId="8" fillId="0" borderId="0" xfId="49" applyNumberFormat="1" applyFont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178" fontId="8" fillId="0" borderId="5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8" fillId="0" borderId="0" xfId="49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7" fontId="18" fillId="0" borderId="0" xfId="49" applyNumberFormat="1" applyFont="1" applyBorder="1" applyAlignment="1">
      <alignment horizontal="center" vertical="center" wrapText="1"/>
    </xf>
    <xf numFmtId="176" fontId="18" fillId="0" borderId="0" xfId="49" applyNumberFormat="1" applyFont="1" applyBorder="1" applyAlignment="1">
      <alignment horizontal="center" vertical="center" wrapText="1"/>
    </xf>
    <xf numFmtId="176" fontId="18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8" fontId="18" fillId="0" borderId="2" xfId="0" applyNumberFormat="1" applyFont="1" applyBorder="1" applyAlignment="1">
      <alignment horizontal="center" vertical="center" wrapText="1"/>
    </xf>
    <xf numFmtId="178" fontId="18" fillId="0" borderId="5" xfId="0" applyNumberFormat="1" applyFont="1" applyBorder="1" applyAlignment="1">
      <alignment horizontal="center" vertical="center" wrapText="1"/>
    </xf>
    <xf numFmtId="178" fontId="18" fillId="0" borderId="0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78" fontId="10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178" fontId="5" fillId="0" borderId="19" xfId="0" applyNumberFormat="1" applyFont="1" applyBorder="1" applyAlignment="1">
      <alignment horizontal="center" vertical="center" wrapText="1"/>
    </xf>
    <xf numFmtId="177" fontId="5" fillId="0" borderId="8" xfId="0" applyNumberFormat="1" applyFont="1" applyBorder="1" applyAlignment="1">
      <alignment horizontal="center" vertical="center" wrapText="1"/>
    </xf>
    <xf numFmtId="178" fontId="5" fillId="0" borderId="20" xfId="0" applyNumberFormat="1" applyFont="1" applyBorder="1" applyAlignment="1">
      <alignment horizontal="center" vertical="center" wrapText="1"/>
    </xf>
    <xf numFmtId="178" fontId="8" fillId="0" borderId="16" xfId="0" applyNumberFormat="1" applyFont="1" applyBorder="1" applyAlignment="1">
      <alignment horizontal="center" vertical="center" wrapText="1"/>
    </xf>
    <xf numFmtId="178" fontId="8" fillId="0" borderId="17" xfId="0" applyNumberFormat="1" applyFont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 wrapText="1"/>
    </xf>
    <xf numFmtId="178" fontId="8" fillId="0" borderId="18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 vertical="center" wrapText="1"/>
    </xf>
    <xf numFmtId="178" fontId="5" fillId="0" borderId="18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left" vertical="center" wrapText="1"/>
    </xf>
    <xf numFmtId="177" fontId="18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区试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opLeftCell="A38" workbookViewId="0">
      <selection activeCell="N42" sqref="N42"/>
    </sheetView>
  </sheetViews>
  <sheetFormatPr defaultColWidth="9" defaultRowHeight="14.4"/>
  <cols>
    <col min="1" max="1" width="8.25" customWidth="1"/>
    <col min="2" max="2" width="4.87962962962963" customWidth="1"/>
    <col min="3" max="3" width="6.12962962962963" customWidth="1"/>
    <col min="4" max="4" width="8.25" customWidth="1"/>
    <col min="5" max="6" width="7.25" customWidth="1"/>
    <col min="7" max="7" width="8.5" customWidth="1"/>
    <col min="8" max="9" width="7.25" customWidth="1"/>
    <col min="10" max="12" width="7.37962962962963" customWidth="1"/>
  </cols>
  <sheetData>
    <row r="1" ht="2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13"/>
    </row>
    <row r="2" ht="21" customHeight="1" spans="1:12">
      <c r="A2" s="2"/>
      <c r="B2" s="3"/>
      <c r="C2" s="3"/>
      <c r="D2" s="3"/>
      <c r="E2" s="3"/>
      <c r="F2" s="4"/>
      <c r="G2" s="5"/>
      <c r="H2" s="3"/>
      <c r="I2" s="3"/>
      <c r="J2" s="114" t="s">
        <v>1</v>
      </c>
      <c r="K2" s="114"/>
      <c r="L2" s="114"/>
    </row>
    <row r="3" ht="20.1" customHeight="1" spans="1:12">
      <c r="A3" s="157" t="s">
        <v>2</v>
      </c>
      <c r="B3" s="158" t="s">
        <v>3</v>
      </c>
      <c r="C3" s="7" t="s">
        <v>4</v>
      </c>
      <c r="D3" s="8" t="s">
        <v>5</v>
      </c>
      <c r="E3" s="8"/>
      <c r="F3" s="8"/>
      <c r="G3" s="9" t="s">
        <v>6</v>
      </c>
      <c r="H3" s="9"/>
      <c r="I3" s="9"/>
      <c r="J3" s="9" t="s">
        <v>7</v>
      </c>
      <c r="K3" s="9"/>
      <c r="L3" s="229"/>
    </row>
    <row r="4" ht="33" customHeight="1" spans="1:12">
      <c r="A4" s="159"/>
      <c r="B4" s="160"/>
      <c r="C4" s="2"/>
      <c r="D4" s="161" t="s">
        <v>8</v>
      </c>
      <c r="E4" s="162" t="s">
        <v>9</v>
      </c>
      <c r="F4" s="163" t="s">
        <v>10</v>
      </c>
      <c r="G4" s="161" t="s">
        <v>8</v>
      </c>
      <c r="H4" s="161" t="s">
        <v>9</v>
      </c>
      <c r="I4" s="163" t="s">
        <v>10</v>
      </c>
      <c r="J4" s="118" t="s">
        <v>11</v>
      </c>
      <c r="K4" s="118" t="s">
        <v>12</v>
      </c>
      <c r="L4" s="119" t="s">
        <v>13</v>
      </c>
    </row>
    <row r="5" ht="20.1" customHeight="1" spans="1:12">
      <c r="A5" s="164" t="s">
        <v>14</v>
      </c>
      <c r="B5" s="165">
        <v>2021</v>
      </c>
      <c r="C5" s="166">
        <v>115</v>
      </c>
      <c r="D5" s="72">
        <v>2596.40860215056</v>
      </c>
      <c r="E5" s="72">
        <v>5.88750783670948</v>
      </c>
      <c r="F5" s="71">
        <v>100</v>
      </c>
      <c r="G5" s="18"/>
      <c r="H5" s="121"/>
      <c r="I5" s="230"/>
      <c r="J5" s="149"/>
      <c r="K5" s="149"/>
      <c r="L5" s="150"/>
    </row>
    <row r="6" ht="20.1" customHeight="1" spans="1:12">
      <c r="A6" s="164"/>
      <c r="B6" s="165">
        <v>2022</v>
      </c>
      <c r="C6" s="167">
        <v>120</v>
      </c>
      <c r="D6" s="23">
        <v>2570.53235897436</v>
      </c>
      <c r="E6" s="23">
        <v>4.58962764421247</v>
      </c>
      <c r="F6" s="22">
        <v>80</v>
      </c>
      <c r="G6" s="23">
        <v>2549.01666666667</v>
      </c>
      <c r="H6" s="24">
        <v>2.51888881906152</v>
      </c>
      <c r="I6" s="202">
        <v>80</v>
      </c>
      <c r="J6" s="124">
        <v>37.22</v>
      </c>
      <c r="K6" s="124">
        <v>18.3</v>
      </c>
      <c r="L6" s="125">
        <f>SUM(J6:K6)</f>
        <v>55.52</v>
      </c>
    </row>
    <row r="7" ht="20.1" customHeight="1" spans="1:12">
      <c r="A7" s="168"/>
      <c r="B7" s="169" t="s">
        <v>15</v>
      </c>
      <c r="C7" s="170">
        <f>AVERAGE(C5:C6)</f>
        <v>117.5</v>
      </c>
      <c r="D7" s="171">
        <f>AVERAGE(D5:D6)</f>
        <v>2583.47048056246</v>
      </c>
      <c r="E7" s="171">
        <f>AVERAGE(E5:E6)</f>
        <v>5.23856774046097</v>
      </c>
      <c r="F7" s="172">
        <f>AVERAGE(F5:F6)</f>
        <v>90</v>
      </c>
      <c r="G7" s="173"/>
      <c r="H7" s="173"/>
      <c r="I7" s="231"/>
      <c r="J7" s="127"/>
      <c r="K7" s="127"/>
      <c r="L7" s="232"/>
    </row>
    <row r="8" ht="20.1" customHeight="1" spans="1:12">
      <c r="A8" s="164" t="s">
        <v>16</v>
      </c>
      <c r="B8" s="165">
        <v>2021</v>
      </c>
      <c r="C8" s="166">
        <v>115</v>
      </c>
      <c r="D8" s="72">
        <v>2567.95698924731</v>
      </c>
      <c r="E8" s="72">
        <v>4.79073658857054</v>
      </c>
      <c r="F8" s="71">
        <v>80</v>
      </c>
      <c r="G8" s="174"/>
      <c r="H8" s="175"/>
      <c r="I8" s="17"/>
      <c r="J8" s="149"/>
      <c r="K8" s="149"/>
      <c r="L8" s="150"/>
    </row>
    <row r="9" ht="20.1" customHeight="1" spans="1:12">
      <c r="A9" s="164"/>
      <c r="B9" s="165">
        <v>2022</v>
      </c>
      <c r="C9" s="167">
        <v>119.6</v>
      </c>
      <c r="D9" s="24">
        <v>2591.67917948718</v>
      </c>
      <c r="E9" s="23">
        <v>5.29323786280954</v>
      </c>
      <c r="F9" s="22">
        <v>100</v>
      </c>
      <c r="G9" s="176">
        <v>2614.70333333333</v>
      </c>
      <c r="H9" s="24">
        <v>5.37550874890248</v>
      </c>
      <c r="I9" s="202">
        <v>100</v>
      </c>
      <c r="J9" s="124">
        <v>40.9</v>
      </c>
      <c r="K9" s="124">
        <v>16.38</v>
      </c>
      <c r="L9" s="125">
        <f>SUM(J9:K9)</f>
        <v>57.28</v>
      </c>
    </row>
    <row r="10" ht="20.1" customHeight="1" spans="1:12">
      <c r="A10" s="168"/>
      <c r="B10" s="169" t="s">
        <v>15</v>
      </c>
      <c r="C10" s="177">
        <f>AVERAGE(C8:C9)</f>
        <v>117.3</v>
      </c>
      <c r="D10" s="178">
        <f>AVERAGE(D8:D9)</f>
        <v>2579.81808436725</v>
      </c>
      <c r="E10" s="178">
        <f>AVERAGE(E8:E9)</f>
        <v>5.04198722569004</v>
      </c>
      <c r="F10" s="179">
        <f>AVERAGE(F8:F9)</f>
        <v>90</v>
      </c>
      <c r="G10" s="180"/>
      <c r="H10" s="180"/>
      <c r="I10" s="233"/>
      <c r="J10" s="181"/>
      <c r="K10" s="181"/>
      <c r="L10" s="234"/>
    </row>
    <row r="11" ht="20.1" customHeight="1" spans="1:12">
      <c r="A11" s="164" t="s">
        <v>17</v>
      </c>
      <c r="B11" s="165">
        <v>2021</v>
      </c>
      <c r="C11" s="170">
        <v>115</v>
      </c>
      <c r="D11" s="77">
        <v>2630.34408602151</v>
      </c>
      <c r="E11" s="171">
        <v>7.26754547201151</v>
      </c>
      <c r="F11" s="172">
        <v>100</v>
      </c>
      <c r="G11" s="173"/>
      <c r="H11" s="173"/>
      <c r="I11" s="231"/>
      <c r="J11" s="127"/>
      <c r="K11" s="127"/>
      <c r="L11" s="232"/>
    </row>
    <row r="12" ht="20.1" customHeight="1" spans="1:12">
      <c r="A12" s="164"/>
      <c r="B12" s="165">
        <v>2022</v>
      </c>
      <c r="C12" s="170">
        <v>118.6</v>
      </c>
      <c r="D12" s="77">
        <v>2542.18312820513</v>
      </c>
      <c r="E12" s="171">
        <v>3.47324841427517</v>
      </c>
      <c r="F12" s="172">
        <v>60</v>
      </c>
      <c r="G12" s="173">
        <v>2557.84833333333</v>
      </c>
      <c r="H12" s="173">
        <v>2.84186634188035</v>
      </c>
      <c r="I12" s="231">
        <v>80</v>
      </c>
      <c r="J12" s="127">
        <v>41.57</v>
      </c>
      <c r="K12" s="127">
        <v>16.58</v>
      </c>
      <c r="L12" s="125">
        <f>SUM(J12:K12)</f>
        <v>58.15</v>
      </c>
    </row>
    <row r="13" ht="20.1" customHeight="1" spans="1:12">
      <c r="A13" s="168"/>
      <c r="B13" s="169" t="s">
        <v>15</v>
      </c>
      <c r="C13" s="177">
        <f>AVERAGE(C11:C12)</f>
        <v>116.8</v>
      </c>
      <c r="D13" s="178">
        <f>AVERAGE(D11:D12)</f>
        <v>2586.26360711332</v>
      </c>
      <c r="E13" s="178">
        <f>AVERAGE(E11:E12)</f>
        <v>5.37039694314334</v>
      </c>
      <c r="F13" s="179">
        <f>AVERAGE(F11:F12)</f>
        <v>80</v>
      </c>
      <c r="G13" s="180"/>
      <c r="H13" s="181"/>
      <c r="I13" s="233"/>
      <c r="J13" s="181"/>
      <c r="K13" s="181"/>
      <c r="L13" s="234"/>
    </row>
    <row r="14" ht="20.1" customHeight="1" spans="1:12">
      <c r="A14" s="164" t="s">
        <v>18</v>
      </c>
      <c r="B14" s="165">
        <v>2021</v>
      </c>
      <c r="C14" s="170">
        <v>114</v>
      </c>
      <c r="D14" s="77">
        <v>2678.07956989248</v>
      </c>
      <c r="E14" s="171">
        <v>9.24050110606631</v>
      </c>
      <c r="F14" s="172">
        <v>100</v>
      </c>
      <c r="G14" s="173"/>
      <c r="H14" s="127"/>
      <c r="I14" s="231"/>
      <c r="J14" s="127"/>
      <c r="K14" s="127"/>
      <c r="L14" s="232"/>
    </row>
    <row r="15" ht="20.1" customHeight="1" spans="1:12">
      <c r="A15" s="164"/>
      <c r="B15" s="165">
        <v>2022</v>
      </c>
      <c r="C15" s="170">
        <v>117.8</v>
      </c>
      <c r="D15" s="77">
        <v>2597.95661538462</v>
      </c>
      <c r="E15" s="171">
        <v>5.53668564757068</v>
      </c>
      <c r="F15" s="172">
        <v>80</v>
      </c>
      <c r="G15" s="173">
        <v>2504.79833333333</v>
      </c>
      <c r="H15" s="173">
        <v>1.36880230724598</v>
      </c>
      <c r="I15" s="231">
        <v>60</v>
      </c>
      <c r="J15" s="127">
        <v>40.31</v>
      </c>
      <c r="K15" s="127">
        <v>18.75</v>
      </c>
      <c r="L15" s="125">
        <f>SUM(J15:K15)</f>
        <v>59.06</v>
      </c>
    </row>
    <row r="16" ht="20.1" customHeight="1" spans="1:12">
      <c r="A16" s="168"/>
      <c r="B16" s="169" t="s">
        <v>15</v>
      </c>
      <c r="C16" s="177">
        <f>AVERAGE(C14:C15)</f>
        <v>115.9</v>
      </c>
      <c r="D16" s="178">
        <f>AVERAGE(D14:D15)</f>
        <v>2638.01809263855</v>
      </c>
      <c r="E16" s="178">
        <f>AVERAGE(E14:E15)</f>
        <v>7.38859337681849</v>
      </c>
      <c r="F16" s="179">
        <f>AVERAGE(F14:F15)</f>
        <v>90</v>
      </c>
      <c r="G16" s="180"/>
      <c r="H16" s="180"/>
      <c r="I16" s="233"/>
      <c r="J16" s="181"/>
      <c r="K16" s="181"/>
      <c r="L16" s="234"/>
    </row>
    <row r="17" ht="20.1" customHeight="1" spans="1:12">
      <c r="A17" s="164" t="s">
        <v>19</v>
      </c>
      <c r="B17" s="165">
        <v>2021</v>
      </c>
      <c r="C17" s="166">
        <v>115</v>
      </c>
      <c r="D17" s="72">
        <v>2665.4623655914</v>
      </c>
      <c r="E17" s="72">
        <v>8.71188560380519</v>
      </c>
      <c r="F17" s="71">
        <v>100</v>
      </c>
      <c r="G17" s="74"/>
      <c r="H17" s="74"/>
      <c r="I17" s="17"/>
      <c r="J17" s="149"/>
      <c r="K17" s="149"/>
      <c r="L17" s="150"/>
    </row>
    <row r="18" ht="20.1" customHeight="1" spans="1:12">
      <c r="A18" s="164"/>
      <c r="B18" s="165">
        <v>2022</v>
      </c>
      <c r="C18" s="167">
        <v>117.8</v>
      </c>
      <c r="D18" s="24">
        <v>2547.18907692308</v>
      </c>
      <c r="E18" s="23">
        <v>3.42845589042918</v>
      </c>
      <c r="F18" s="22">
        <v>80</v>
      </c>
      <c r="G18" s="24">
        <v>2535.44</v>
      </c>
      <c r="H18" s="24">
        <v>2.68174295854485</v>
      </c>
      <c r="I18" s="202">
        <v>80</v>
      </c>
      <c r="J18" s="124">
        <v>43.2</v>
      </c>
      <c r="K18" s="124">
        <v>15.65</v>
      </c>
      <c r="L18" s="125">
        <f>SUM(J18:K18)</f>
        <v>58.85</v>
      </c>
    </row>
    <row r="19" ht="20.1" customHeight="1" spans="1:12">
      <c r="A19" s="168"/>
      <c r="B19" s="169" t="s">
        <v>15</v>
      </c>
      <c r="C19" s="170">
        <f>AVERAGE(C17:C18)</f>
        <v>116.4</v>
      </c>
      <c r="D19" s="171">
        <f>AVERAGE(D17:D18)</f>
        <v>2606.32572125724</v>
      </c>
      <c r="E19" s="171">
        <f>AVERAGE(E17:E18)</f>
        <v>6.07017074711719</v>
      </c>
      <c r="F19" s="172">
        <f>AVERAGE(F17:F18)</f>
        <v>90</v>
      </c>
      <c r="G19" s="173"/>
      <c r="H19" s="127"/>
      <c r="I19" s="231"/>
      <c r="J19" s="127"/>
      <c r="K19" s="127"/>
      <c r="L19" s="232"/>
    </row>
    <row r="20" ht="20.1" customHeight="1" spans="1:12">
      <c r="A20" s="182" t="s">
        <v>20</v>
      </c>
      <c r="B20" s="183">
        <v>2021</v>
      </c>
      <c r="C20" s="184">
        <v>114</v>
      </c>
      <c r="D20" s="49">
        <v>2452.02150537634</v>
      </c>
      <c r="E20" s="49">
        <v>0</v>
      </c>
      <c r="F20" s="185"/>
      <c r="G20" s="52"/>
      <c r="H20" s="53"/>
      <c r="I20" s="185"/>
      <c r="J20" s="138"/>
      <c r="K20" s="138"/>
      <c r="L20" s="235"/>
    </row>
    <row r="21" ht="20.1" customHeight="1" spans="1:12">
      <c r="A21" s="186"/>
      <c r="B21" s="183">
        <v>2022</v>
      </c>
      <c r="C21" s="187">
        <v>119.2</v>
      </c>
      <c r="D21" s="188">
        <v>2460.02102564103</v>
      </c>
      <c r="E21" s="85">
        <v>0</v>
      </c>
      <c r="F21" s="189"/>
      <c r="G21" s="190">
        <v>2481.75333333333</v>
      </c>
      <c r="H21" s="190">
        <v>0</v>
      </c>
      <c r="I21" s="189"/>
      <c r="J21" s="142"/>
      <c r="K21" s="142"/>
      <c r="L21" s="236"/>
    </row>
    <row r="22" ht="20.1" customHeight="1" spans="1:12">
      <c r="A22" s="191"/>
      <c r="B22" s="192" t="s">
        <v>21</v>
      </c>
      <c r="C22" s="193">
        <f>AVERAGE(C20:C21)</f>
        <v>116.6</v>
      </c>
      <c r="D22" s="194">
        <f>AVERAGE(D20:D21)</f>
        <v>2456.02126550869</v>
      </c>
      <c r="E22" s="194">
        <f>AVERAGE(E20:E21)</f>
        <v>0</v>
      </c>
      <c r="F22" s="194"/>
      <c r="G22" s="195"/>
      <c r="H22" s="195"/>
      <c r="I22" s="237"/>
      <c r="J22" s="211"/>
      <c r="K22" s="211"/>
      <c r="L22" s="238"/>
    </row>
    <row r="23" ht="20.1" customHeight="1" spans="1:12">
      <c r="A23" s="196" t="s">
        <v>22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239"/>
    </row>
    <row r="24" ht="20.1" customHeight="1" spans="1:12">
      <c r="A24" s="198" t="s">
        <v>23</v>
      </c>
      <c r="B24" s="199">
        <v>2021</v>
      </c>
      <c r="C24" s="200">
        <v>115</v>
      </c>
      <c r="D24" s="201">
        <v>2545.01075268817</v>
      </c>
      <c r="E24" s="201">
        <v>7.07017142593523</v>
      </c>
      <c r="F24" s="200">
        <v>100</v>
      </c>
      <c r="G24" s="18"/>
      <c r="H24" s="18"/>
      <c r="I24" s="17"/>
      <c r="J24" s="121"/>
      <c r="K24" s="121"/>
      <c r="L24" s="122"/>
    </row>
    <row r="25" ht="20.1" customHeight="1" spans="1:12">
      <c r="A25" s="164"/>
      <c r="B25" s="165">
        <v>2022</v>
      </c>
      <c r="C25" s="202">
        <v>121.2</v>
      </c>
      <c r="D25" s="24">
        <v>2661.52630769231</v>
      </c>
      <c r="E25" s="24">
        <v>5.92935325318294</v>
      </c>
      <c r="F25" s="202">
        <v>100</v>
      </c>
      <c r="G25" s="24">
        <v>2655.08</v>
      </c>
      <c r="H25" s="24">
        <v>2.5892315377536</v>
      </c>
      <c r="I25" s="202">
        <v>80</v>
      </c>
      <c r="J25" s="124">
        <v>39.92</v>
      </c>
      <c r="K25" s="124">
        <v>19.26</v>
      </c>
      <c r="L25" s="125">
        <f>SUM(J25:K25)</f>
        <v>59.18</v>
      </c>
    </row>
    <row r="26" ht="20.1" customHeight="1" spans="1:12">
      <c r="A26" s="168"/>
      <c r="B26" s="169" t="s">
        <v>15</v>
      </c>
      <c r="C26" s="203">
        <f>AVERAGE(C24:C25)</f>
        <v>118.1</v>
      </c>
      <c r="D26" s="171">
        <f>AVERAGE(D24:D25)</f>
        <v>2603.26853019024</v>
      </c>
      <c r="E26" s="171">
        <f>AVERAGE(E24:E25)</f>
        <v>6.49976233955909</v>
      </c>
      <c r="F26" s="172">
        <v>100</v>
      </c>
      <c r="G26" s="204"/>
      <c r="H26" s="204"/>
      <c r="I26" s="240"/>
      <c r="J26" s="241"/>
      <c r="K26" s="241"/>
      <c r="L26" s="242"/>
    </row>
    <row r="27" ht="20.1" customHeight="1" spans="1:12">
      <c r="A27" s="205" t="s">
        <v>24</v>
      </c>
      <c r="B27" s="206">
        <v>2021</v>
      </c>
      <c r="C27" s="207">
        <v>115</v>
      </c>
      <c r="D27" s="208">
        <v>2377.63440860215</v>
      </c>
      <c r="E27" s="208">
        <v>0</v>
      </c>
      <c r="F27" s="207"/>
      <c r="G27" s="50"/>
      <c r="H27" s="50"/>
      <c r="I27" s="185"/>
      <c r="J27" s="138"/>
      <c r="K27" s="138"/>
      <c r="L27" s="235"/>
    </row>
    <row r="28" ht="20.1" customHeight="1" spans="1:12">
      <c r="A28" s="186"/>
      <c r="B28" s="183">
        <v>2022</v>
      </c>
      <c r="C28" s="189">
        <v>119</v>
      </c>
      <c r="D28" s="188">
        <v>2512.83676923077</v>
      </c>
      <c r="E28" s="188">
        <v>0</v>
      </c>
      <c r="F28" s="189"/>
      <c r="G28" s="188">
        <v>2591.51</v>
      </c>
      <c r="H28" s="188">
        <v>0</v>
      </c>
      <c r="I28" s="189"/>
      <c r="J28" s="142"/>
      <c r="K28" s="142"/>
      <c r="L28" s="236"/>
    </row>
    <row r="29" ht="20.1" customHeight="1" spans="1:12">
      <c r="A29" s="191"/>
      <c r="B29" s="192" t="s">
        <v>21</v>
      </c>
      <c r="C29" s="209">
        <f>AVERAGE(C27:C28)</f>
        <v>117</v>
      </c>
      <c r="D29" s="194">
        <f>AVERAGE(D27:D28)</f>
        <v>2445.23558891646</v>
      </c>
      <c r="E29" s="194">
        <f>AVERAGE(E27:E28)</f>
        <v>0</v>
      </c>
      <c r="F29" s="194"/>
      <c r="G29" s="210"/>
      <c r="H29" s="211"/>
      <c r="I29" s="237"/>
      <c r="J29" s="211"/>
      <c r="K29" s="211"/>
      <c r="L29" s="238"/>
    </row>
    <row r="30" ht="20.1" customHeight="1" spans="1:12">
      <c r="A30" s="212" t="s">
        <v>25</v>
      </c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43"/>
    </row>
    <row r="31" ht="24.95" customHeight="1" spans="1:12">
      <c r="A31" s="214"/>
      <c r="B31" s="215"/>
      <c r="C31" s="216"/>
      <c r="D31" s="217"/>
      <c r="E31" s="217"/>
      <c r="F31" s="216"/>
      <c r="G31" s="218"/>
      <c r="H31" s="218"/>
      <c r="I31" s="244"/>
      <c r="J31" s="225"/>
      <c r="K31" s="225"/>
      <c r="L31" s="225"/>
    </row>
    <row r="32" ht="24.95" customHeight="1" spans="1:12">
      <c r="A32" s="214"/>
      <c r="B32" s="215"/>
      <c r="C32" s="216"/>
      <c r="D32" s="217"/>
      <c r="E32" s="217"/>
      <c r="F32" s="216"/>
      <c r="G32" s="218"/>
      <c r="H32" s="218"/>
      <c r="I32" s="244"/>
      <c r="J32" s="225"/>
      <c r="K32" s="225"/>
      <c r="L32" s="225"/>
    </row>
    <row r="33" ht="24.95" customHeight="1" spans="1:12">
      <c r="A33" s="214"/>
      <c r="B33" s="215"/>
      <c r="C33" s="216"/>
      <c r="D33" s="217"/>
      <c r="E33" s="217"/>
      <c r="F33" s="216"/>
      <c r="G33" s="218"/>
      <c r="H33" s="218"/>
      <c r="I33" s="244"/>
      <c r="J33" s="225"/>
      <c r="K33" s="225"/>
      <c r="L33" s="225"/>
    </row>
    <row r="34" ht="35.1" customHeight="1" spans="1:11">
      <c r="A34" s="219" t="s">
        <v>26</v>
      </c>
      <c r="B34" s="219"/>
      <c r="C34" s="219"/>
      <c r="D34" s="219"/>
      <c r="E34" s="219"/>
      <c r="F34" s="219"/>
      <c r="G34" s="219"/>
      <c r="H34" s="219"/>
      <c r="I34" s="155"/>
      <c r="J34" s="155"/>
      <c r="K34" s="155"/>
    </row>
    <row r="35" ht="24.95" customHeight="1" spans="1:10">
      <c r="A35" s="6" t="s">
        <v>2</v>
      </c>
      <c r="B35" s="7" t="s">
        <v>3</v>
      </c>
      <c r="C35" s="92" t="s">
        <v>27</v>
      </c>
      <c r="D35" s="92"/>
      <c r="E35" s="92"/>
      <c r="F35" s="92"/>
      <c r="G35" s="93" t="s">
        <v>28</v>
      </c>
      <c r="H35" s="93"/>
      <c r="J35" s="102"/>
    </row>
    <row r="36" ht="24" customHeight="1" spans="1:8">
      <c r="A36" s="94"/>
      <c r="B36" s="95"/>
      <c r="C36" s="220" t="s">
        <v>29</v>
      </c>
      <c r="D36" s="220"/>
      <c r="E36" s="220" t="s">
        <v>30</v>
      </c>
      <c r="F36" s="220"/>
      <c r="G36" s="98"/>
      <c r="H36" s="98"/>
    </row>
    <row r="37" ht="24" customHeight="1" spans="1:8">
      <c r="A37" s="94"/>
      <c r="B37" s="95"/>
      <c r="C37" s="117" t="s">
        <v>31</v>
      </c>
      <c r="D37" s="117" t="s">
        <v>32</v>
      </c>
      <c r="E37" s="117" t="s">
        <v>31</v>
      </c>
      <c r="F37" s="117" t="s">
        <v>32</v>
      </c>
      <c r="G37" s="117" t="s">
        <v>31</v>
      </c>
      <c r="H37" s="117" t="s">
        <v>32</v>
      </c>
    </row>
    <row r="38" ht="21.95" customHeight="1" spans="1:8">
      <c r="A38" s="221" t="s">
        <v>33</v>
      </c>
      <c r="B38" s="222">
        <v>2021</v>
      </c>
      <c r="C38" s="223">
        <v>7.41</v>
      </c>
      <c r="D38" s="223" t="s">
        <v>34</v>
      </c>
      <c r="E38" s="223">
        <v>24.07</v>
      </c>
      <c r="F38" s="223" t="s">
        <v>35</v>
      </c>
      <c r="G38" s="223">
        <v>20.63</v>
      </c>
      <c r="H38" s="223" t="s">
        <v>35</v>
      </c>
    </row>
    <row r="39" ht="20.1" customHeight="1" spans="1:8">
      <c r="A39" s="108"/>
      <c r="B39" s="101">
        <v>2022</v>
      </c>
      <c r="C39" s="224">
        <v>40.7407407407407</v>
      </c>
      <c r="D39" s="224" t="s">
        <v>36</v>
      </c>
      <c r="E39" s="224">
        <v>69.3602693602694</v>
      </c>
      <c r="F39" s="224" t="s">
        <v>37</v>
      </c>
      <c r="G39" s="224">
        <v>24.4444444444444</v>
      </c>
      <c r="H39" s="224" t="s">
        <v>35</v>
      </c>
    </row>
    <row r="40" ht="21" customHeight="1" spans="1:8">
      <c r="A40" s="221" t="s">
        <v>38</v>
      </c>
      <c r="B40" s="222">
        <v>2021</v>
      </c>
      <c r="C40" s="225">
        <v>41.67</v>
      </c>
      <c r="D40" s="225" t="s">
        <v>36</v>
      </c>
      <c r="E40" s="225">
        <v>41.11</v>
      </c>
      <c r="F40" s="225" t="s">
        <v>36</v>
      </c>
      <c r="G40" s="225">
        <v>19.66</v>
      </c>
      <c r="H40" s="225" t="s">
        <v>34</v>
      </c>
    </row>
    <row r="41" ht="21" customHeight="1" spans="1:8">
      <c r="A41" s="110"/>
      <c r="B41" s="101">
        <v>2022</v>
      </c>
      <c r="C41" s="224">
        <v>49.6296296296296</v>
      </c>
      <c r="D41" s="224" t="s">
        <v>36</v>
      </c>
      <c r="E41" s="224">
        <v>64.769647696477</v>
      </c>
      <c r="F41" s="224" t="s">
        <v>37</v>
      </c>
      <c r="G41" s="224">
        <v>3.33333333333333</v>
      </c>
      <c r="H41" s="224" t="s">
        <v>34</v>
      </c>
    </row>
    <row r="42" ht="21.95" customHeight="1" spans="1:8">
      <c r="A42" s="221" t="s">
        <v>39</v>
      </c>
      <c r="B42" s="222">
        <v>2021</v>
      </c>
      <c r="C42" s="225">
        <v>47.95</v>
      </c>
      <c r="D42" s="225" t="s">
        <v>36</v>
      </c>
      <c r="E42" s="225">
        <v>55.56</v>
      </c>
      <c r="F42" s="225" t="s">
        <v>37</v>
      </c>
      <c r="G42" s="225">
        <v>59.52</v>
      </c>
      <c r="H42" s="225" t="s">
        <v>36</v>
      </c>
    </row>
    <row r="43" ht="24" customHeight="1" spans="1:8">
      <c r="A43" s="108"/>
      <c r="B43" s="101">
        <v>2022</v>
      </c>
      <c r="C43" s="224">
        <v>49.2063492063492</v>
      </c>
      <c r="D43" s="224" t="s">
        <v>36</v>
      </c>
      <c r="E43" s="224">
        <v>69.5090439276486</v>
      </c>
      <c r="F43" s="224" t="s">
        <v>37</v>
      </c>
      <c r="G43" s="224">
        <v>40.7407407407407</v>
      </c>
      <c r="H43" s="224" t="s">
        <v>36</v>
      </c>
    </row>
    <row r="44" ht="21" customHeight="1" spans="1:8">
      <c r="A44" s="221" t="s">
        <v>40</v>
      </c>
      <c r="B44" s="222">
        <v>2021</v>
      </c>
      <c r="C44" s="225">
        <v>47.62</v>
      </c>
      <c r="D44" s="225" t="s">
        <v>36</v>
      </c>
      <c r="E44" s="225">
        <v>58.97</v>
      </c>
      <c r="F44" s="225" t="s">
        <v>37</v>
      </c>
      <c r="G44" s="225">
        <v>53.85</v>
      </c>
      <c r="H44" s="225" t="s">
        <v>36</v>
      </c>
    </row>
    <row r="45" ht="21.95" customHeight="1" spans="1:8">
      <c r="A45" s="108"/>
      <c r="B45" s="101">
        <v>2022</v>
      </c>
      <c r="C45" s="224">
        <v>47.5555555555556</v>
      </c>
      <c r="D45" s="224" t="s">
        <v>36</v>
      </c>
      <c r="E45" s="224">
        <v>69.3121693121693</v>
      </c>
      <c r="F45" s="224" t="s">
        <v>37</v>
      </c>
      <c r="G45" s="224">
        <v>34.8148148148148</v>
      </c>
      <c r="H45" s="224" t="s">
        <v>35</v>
      </c>
    </row>
    <row r="46" ht="21.95" customHeight="1" spans="1:8">
      <c r="A46" s="221" t="s">
        <v>41</v>
      </c>
      <c r="B46" s="222">
        <v>2021</v>
      </c>
      <c r="C46" s="225">
        <v>18.75</v>
      </c>
      <c r="D46" s="225" t="s">
        <v>34</v>
      </c>
      <c r="E46" s="225">
        <v>29.41</v>
      </c>
      <c r="F46" s="225" t="s">
        <v>35</v>
      </c>
      <c r="G46" s="225">
        <v>56.41</v>
      </c>
      <c r="H46" s="225" t="s">
        <v>36</v>
      </c>
    </row>
    <row r="47" ht="20.1" customHeight="1" spans="1:8">
      <c r="A47" s="110"/>
      <c r="B47" s="101">
        <v>2022</v>
      </c>
      <c r="C47" s="225">
        <v>13.0268199233716</v>
      </c>
      <c r="D47" s="225" t="s">
        <v>34</v>
      </c>
      <c r="E47" s="225">
        <v>19.6078431372549</v>
      </c>
      <c r="F47" s="225" t="s">
        <v>34</v>
      </c>
      <c r="G47" s="225">
        <v>42.2222222222222</v>
      </c>
      <c r="H47" s="225" t="s">
        <v>36</v>
      </c>
    </row>
    <row r="48" ht="23.1" customHeight="1" spans="1:8">
      <c r="A48" s="221" t="s">
        <v>42</v>
      </c>
      <c r="B48" s="222">
        <v>2021</v>
      </c>
      <c r="C48" s="223">
        <v>1.59</v>
      </c>
      <c r="D48" s="223" t="s">
        <v>34</v>
      </c>
      <c r="E48" s="223">
        <v>16.16</v>
      </c>
      <c r="F48" s="223" t="s">
        <v>34</v>
      </c>
      <c r="G48" s="223">
        <v>30.43</v>
      </c>
      <c r="H48" s="223" t="s">
        <v>35</v>
      </c>
    </row>
    <row r="49" ht="24.95" customHeight="1" spans="1:8">
      <c r="A49" s="110"/>
      <c r="B49" s="226">
        <v>2022</v>
      </c>
      <c r="C49" s="227">
        <v>6.06060606060606</v>
      </c>
      <c r="D49" s="227" t="s">
        <v>34</v>
      </c>
      <c r="E49" s="227">
        <v>8.69565217391304</v>
      </c>
      <c r="F49" s="227" t="s">
        <v>34</v>
      </c>
      <c r="G49" s="227">
        <v>22.2222222222222</v>
      </c>
      <c r="H49" s="227" t="s">
        <v>35</v>
      </c>
    </row>
    <row r="50" spans="4:11">
      <c r="D50" s="228"/>
      <c r="E50" s="228"/>
      <c r="F50" s="228"/>
      <c r="G50" s="228"/>
      <c r="H50" s="228"/>
      <c r="I50" s="228"/>
      <c r="J50" s="228"/>
      <c r="K50" s="228"/>
    </row>
  </sheetData>
  <mergeCells count="31">
    <mergeCell ref="A1:L1"/>
    <mergeCell ref="J2:L2"/>
    <mergeCell ref="D3:F3"/>
    <mergeCell ref="G3:I3"/>
    <mergeCell ref="J3:L3"/>
    <mergeCell ref="A23:L23"/>
    <mergeCell ref="A30:L30"/>
    <mergeCell ref="A34:H34"/>
    <mergeCell ref="C35:F35"/>
    <mergeCell ref="C36:D36"/>
    <mergeCell ref="E36:F36"/>
    <mergeCell ref="A3:A4"/>
    <mergeCell ref="A5:A7"/>
    <mergeCell ref="A8:A10"/>
    <mergeCell ref="A11:A13"/>
    <mergeCell ref="A14:A16"/>
    <mergeCell ref="A17:A19"/>
    <mergeCell ref="A20:A22"/>
    <mergeCell ref="A24:A26"/>
    <mergeCell ref="A27:A29"/>
    <mergeCell ref="A35:A37"/>
    <mergeCell ref="A38:A39"/>
    <mergeCell ref="A40:A41"/>
    <mergeCell ref="A42:A43"/>
    <mergeCell ref="A44:A45"/>
    <mergeCell ref="A46:A47"/>
    <mergeCell ref="A48:A49"/>
    <mergeCell ref="B3:B4"/>
    <mergeCell ref="B35:B37"/>
    <mergeCell ref="C3:C4"/>
    <mergeCell ref="G35:H36"/>
  </mergeCells>
  <pageMargins left="0.984027777777778" right="0.511805555555556" top="0.550694444444444" bottom="0.550694444444444" header="0.314583333333333" footer="0.314583333333333"/>
  <pageSetup paperSize="9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selection activeCell="M24" sqref="M24"/>
    </sheetView>
  </sheetViews>
  <sheetFormatPr defaultColWidth="9" defaultRowHeight="14.4"/>
  <cols>
    <col min="1" max="1" width="7.37962962962963" customWidth="1"/>
    <col min="2" max="2" width="5.62962962962963" customWidth="1"/>
    <col min="3" max="3" width="6.87962962962963" customWidth="1"/>
    <col min="4" max="5" width="7.75" customWidth="1"/>
    <col min="6" max="6" width="7" customWidth="1"/>
    <col min="7" max="7" width="7.75" customWidth="1"/>
    <col min="8" max="8" width="6.75" customWidth="1"/>
    <col min="9" max="12" width="7.37962962962963" customWidth="1"/>
  </cols>
  <sheetData>
    <row r="1" ht="30" customHeight="1" spans="1:1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13"/>
    </row>
    <row r="2" ht="15.95" customHeight="1" spans="1:12">
      <c r="A2" s="2"/>
      <c r="B2" s="3"/>
      <c r="C2" s="3"/>
      <c r="D2" s="3"/>
      <c r="E2" s="3"/>
      <c r="F2" s="4"/>
      <c r="G2" s="5"/>
      <c r="H2" s="3"/>
      <c r="I2" s="3"/>
      <c r="J2" s="114" t="s">
        <v>1</v>
      </c>
      <c r="K2" s="114"/>
      <c r="L2" s="114"/>
    </row>
    <row r="3" ht="30.75" customHeight="1" spans="1:12">
      <c r="A3" s="6" t="s">
        <v>2</v>
      </c>
      <c r="B3" s="7" t="s">
        <v>3</v>
      </c>
      <c r="C3" s="8" t="s">
        <v>44</v>
      </c>
      <c r="D3" s="8" t="s">
        <v>5</v>
      </c>
      <c r="E3" s="8"/>
      <c r="F3" s="8"/>
      <c r="G3" s="9" t="s">
        <v>6</v>
      </c>
      <c r="H3" s="9"/>
      <c r="I3" s="9"/>
      <c r="J3" s="115" t="s">
        <v>7</v>
      </c>
      <c r="K3" s="115"/>
      <c r="L3" s="116"/>
    </row>
    <row r="4" ht="37.5" customHeight="1" spans="1:12">
      <c r="A4" s="10"/>
      <c r="B4" s="11"/>
      <c r="C4" s="12" t="s">
        <v>45</v>
      </c>
      <c r="D4" s="12" t="s">
        <v>8</v>
      </c>
      <c r="E4" s="13" t="s">
        <v>9</v>
      </c>
      <c r="F4" s="14" t="s">
        <v>10</v>
      </c>
      <c r="G4" s="12" t="s">
        <v>8</v>
      </c>
      <c r="H4" s="12" t="s">
        <v>9</v>
      </c>
      <c r="I4" s="117" t="s">
        <v>10</v>
      </c>
      <c r="J4" s="118" t="s">
        <v>11</v>
      </c>
      <c r="K4" s="118" t="s">
        <v>12</v>
      </c>
      <c r="L4" s="119" t="s">
        <v>13</v>
      </c>
    </row>
    <row r="5" ht="21.95" customHeight="1" spans="1:12">
      <c r="A5" s="15" t="s">
        <v>46</v>
      </c>
      <c r="B5" s="16">
        <v>2021</v>
      </c>
      <c r="C5" s="17">
        <v>127</v>
      </c>
      <c r="D5" s="18">
        <v>2667.10555831266</v>
      </c>
      <c r="E5" s="18">
        <v>3.95306341825677</v>
      </c>
      <c r="F5" s="19">
        <v>80</v>
      </c>
      <c r="G5" s="20"/>
      <c r="H5" s="20"/>
      <c r="I5" s="120"/>
      <c r="J5" s="121"/>
      <c r="K5" s="121"/>
      <c r="L5" s="122"/>
    </row>
    <row r="6" ht="21.95" customHeight="1" spans="1:12">
      <c r="A6" s="21"/>
      <c r="B6" s="16">
        <v>2022</v>
      </c>
      <c r="C6" s="22">
        <v>119</v>
      </c>
      <c r="D6" s="23">
        <v>2975.04317545702</v>
      </c>
      <c r="E6" s="24">
        <v>11.8346125580155</v>
      </c>
      <c r="F6" s="25">
        <v>100</v>
      </c>
      <c r="G6" s="26">
        <v>2835.48877991204</v>
      </c>
      <c r="H6" s="27">
        <v>12.3818097441971</v>
      </c>
      <c r="I6" s="123">
        <v>100</v>
      </c>
      <c r="J6" s="124">
        <v>38.36</v>
      </c>
      <c r="K6" s="124">
        <v>20.89</v>
      </c>
      <c r="L6" s="125">
        <f>SUM(J6:K6)</f>
        <v>59.25</v>
      </c>
    </row>
    <row r="7" ht="21.95" customHeight="1" spans="1:12">
      <c r="A7" s="28"/>
      <c r="B7" s="29" t="s">
        <v>15</v>
      </c>
      <c r="C7" s="30">
        <f>AVERAGE(C5:C6)</f>
        <v>123</v>
      </c>
      <c r="D7" s="31">
        <f>AVERAGE(D5:D6)</f>
        <v>2821.07436688484</v>
      </c>
      <c r="E7" s="32">
        <f>AVERAGE(E5:E6)</f>
        <v>7.89383798813614</v>
      </c>
      <c r="F7" s="33">
        <v>90</v>
      </c>
      <c r="G7" s="32"/>
      <c r="H7" s="34"/>
      <c r="I7" s="126"/>
      <c r="J7" s="127"/>
      <c r="K7" s="128"/>
      <c r="L7" s="129"/>
    </row>
    <row r="8" ht="21.95" customHeight="1" spans="1:12">
      <c r="A8" s="35" t="s">
        <v>47</v>
      </c>
      <c r="B8" s="16">
        <v>2021</v>
      </c>
      <c r="C8" s="17">
        <v>131</v>
      </c>
      <c r="D8" s="18">
        <v>2798.08820512821</v>
      </c>
      <c r="E8" s="18">
        <v>8.40460745527834</v>
      </c>
      <c r="F8" s="36">
        <v>100</v>
      </c>
      <c r="G8" s="37"/>
      <c r="H8" s="38"/>
      <c r="I8" s="130"/>
      <c r="J8" s="121"/>
      <c r="K8" s="131"/>
      <c r="L8" s="132"/>
    </row>
    <row r="9" ht="21.95" customHeight="1" spans="1:12">
      <c r="A9" s="35"/>
      <c r="B9" s="39">
        <v>2022</v>
      </c>
      <c r="C9" s="40">
        <v>118.4</v>
      </c>
      <c r="D9" s="41">
        <v>3093.26046022354</v>
      </c>
      <c r="E9" s="26">
        <v>15.8142896915748</v>
      </c>
      <c r="F9" s="42">
        <v>100</v>
      </c>
      <c r="G9" s="26">
        <v>2887.02491268421</v>
      </c>
      <c r="H9" s="43">
        <v>14.7951638252116</v>
      </c>
      <c r="I9" s="123">
        <v>100</v>
      </c>
      <c r="J9" s="124">
        <v>37.09</v>
      </c>
      <c r="K9" s="133">
        <v>21.12</v>
      </c>
      <c r="L9" s="125">
        <f>SUM(J9:K9)</f>
        <v>58.21</v>
      </c>
    </row>
    <row r="10" ht="21.95" customHeight="1" spans="1:12">
      <c r="A10" s="35"/>
      <c r="B10" s="44" t="s">
        <v>15</v>
      </c>
      <c r="C10" s="30">
        <f>AVERAGE(C8:C9)</f>
        <v>124.7</v>
      </c>
      <c r="D10" s="31">
        <f>AVERAGE(D8:D9)</f>
        <v>2945.67433267588</v>
      </c>
      <c r="E10" s="32">
        <f>AVERAGE(E8:E9)</f>
        <v>12.1094485734266</v>
      </c>
      <c r="F10" s="33">
        <v>100</v>
      </c>
      <c r="G10" s="45"/>
      <c r="H10" s="45"/>
      <c r="I10" s="134"/>
      <c r="J10" s="127"/>
      <c r="K10" s="135"/>
      <c r="L10" s="136"/>
    </row>
    <row r="11" ht="21.95" customHeight="1" spans="1:12">
      <c r="A11" s="46" t="s">
        <v>48</v>
      </c>
      <c r="B11" s="47">
        <v>2021</v>
      </c>
      <c r="C11" s="48">
        <v>128</v>
      </c>
      <c r="D11" s="49">
        <v>2581.94449958644</v>
      </c>
      <c r="E11" s="50">
        <v>0</v>
      </c>
      <c r="F11" s="51"/>
      <c r="G11" s="52"/>
      <c r="H11" s="53"/>
      <c r="I11" s="137"/>
      <c r="J11" s="138"/>
      <c r="K11" s="139"/>
      <c r="L11" s="140"/>
    </row>
    <row r="12" ht="21.95" customHeight="1" spans="1:12">
      <c r="A12" s="46"/>
      <c r="B12" s="54">
        <v>2022</v>
      </c>
      <c r="C12" s="55">
        <v>117.6</v>
      </c>
      <c r="D12" s="56">
        <v>2660.21682143682</v>
      </c>
      <c r="E12" s="57">
        <v>0</v>
      </c>
      <c r="F12" s="58"/>
      <c r="G12" s="59">
        <v>2516.53667784831</v>
      </c>
      <c r="H12" s="60">
        <v>0</v>
      </c>
      <c r="I12" s="141"/>
      <c r="J12" s="142"/>
      <c r="K12" s="60"/>
      <c r="L12" s="143"/>
    </row>
    <row r="13" ht="21.95" customHeight="1" spans="1:12">
      <c r="A13" s="46"/>
      <c r="B13" s="61" t="s">
        <v>49</v>
      </c>
      <c r="C13" s="62">
        <f>AVERAGE(C11:C12)</f>
        <v>122.8</v>
      </c>
      <c r="D13" s="63">
        <f>AVERAGE(D11:D12)</f>
        <v>2621.08066051163</v>
      </c>
      <c r="E13" s="64">
        <f>(D13/D13-1)*100</f>
        <v>0</v>
      </c>
      <c r="F13" s="65"/>
      <c r="G13" s="66"/>
      <c r="H13" s="67"/>
      <c r="I13" s="144"/>
      <c r="J13" s="145"/>
      <c r="K13" s="67"/>
      <c r="L13" s="146"/>
    </row>
    <row r="14" ht="21.95" customHeight="1" spans="1:12">
      <c r="A14" s="68" t="s">
        <v>50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147"/>
    </row>
    <row r="15" ht="21.95" customHeight="1" spans="1:12">
      <c r="A15" s="15" t="s">
        <v>51</v>
      </c>
      <c r="B15" s="70">
        <v>2021</v>
      </c>
      <c r="C15" s="71">
        <v>131</v>
      </c>
      <c r="D15" s="72">
        <v>2664.28846980976</v>
      </c>
      <c r="E15" s="72">
        <v>5.59752945641678</v>
      </c>
      <c r="F15" s="73">
        <v>80</v>
      </c>
      <c r="G15" s="74"/>
      <c r="H15" s="75"/>
      <c r="I15" s="148"/>
      <c r="J15" s="149"/>
      <c r="K15" s="149"/>
      <c r="L15" s="150"/>
    </row>
    <row r="16" ht="21.95" customHeight="1" spans="1:12">
      <c r="A16" s="21"/>
      <c r="B16" s="16">
        <v>2022</v>
      </c>
      <c r="C16" s="76">
        <v>121</v>
      </c>
      <c r="D16" s="77">
        <v>2775.22619625988</v>
      </c>
      <c r="E16" s="38">
        <v>9.69173656088097</v>
      </c>
      <c r="F16" s="78">
        <v>100</v>
      </c>
      <c r="G16" s="37">
        <v>2683.8186074907</v>
      </c>
      <c r="H16" s="37">
        <v>11.3403774468105</v>
      </c>
      <c r="I16" s="130">
        <v>100</v>
      </c>
      <c r="J16" s="131">
        <v>37.02</v>
      </c>
      <c r="K16" s="131">
        <v>17.86</v>
      </c>
      <c r="L16" s="125">
        <f>SUM(J16:K16)</f>
        <v>54.88</v>
      </c>
    </row>
    <row r="17" ht="21.95" customHeight="1" spans="1:12">
      <c r="A17" s="28"/>
      <c r="B17" s="29" t="s">
        <v>15</v>
      </c>
      <c r="C17" s="30">
        <f>AVERAGE(C15:C16)</f>
        <v>126</v>
      </c>
      <c r="D17" s="79">
        <f>AVERAGE(D15:D16)</f>
        <v>2719.75733303482</v>
      </c>
      <c r="E17" s="80">
        <f>AVERAGE(E15:E16)</f>
        <v>7.64463300864888</v>
      </c>
      <c r="F17" s="33">
        <f>AVERAGE(F15:F16)</f>
        <v>90</v>
      </c>
      <c r="G17" s="81"/>
      <c r="H17" s="82"/>
      <c r="I17" s="151"/>
      <c r="J17" s="82"/>
      <c r="K17" s="82"/>
      <c r="L17" s="152"/>
    </row>
    <row r="18" ht="21.95" customHeight="1" spans="1:12">
      <c r="A18" s="83" t="s">
        <v>52</v>
      </c>
      <c r="B18" s="47">
        <v>2021</v>
      </c>
      <c r="C18" s="48">
        <v>129</v>
      </c>
      <c r="D18" s="49">
        <v>2546.57164598842</v>
      </c>
      <c r="E18" s="49">
        <v>0</v>
      </c>
      <c r="F18" s="51"/>
      <c r="G18" s="52"/>
      <c r="H18" s="53"/>
      <c r="I18" s="137"/>
      <c r="J18" s="139"/>
      <c r="K18" s="139"/>
      <c r="L18" s="140"/>
    </row>
    <row r="19" ht="21.95" customHeight="1" spans="1:12">
      <c r="A19" s="83"/>
      <c r="B19" s="47">
        <v>2022</v>
      </c>
      <c r="C19" s="84">
        <v>118.4</v>
      </c>
      <c r="D19" s="85">
        <v>2535.3888811773</v>
      </c>
      <c r="E19" s="85">
        <v>0</v>
      </c>
      <c r="F19" s="86"/>
      <c r="G19" s="59">
        <v>2417.78099213448</v>
      </c>
      <c r="H19" s="60">
        <v>0</v>
      </c>
      <c r="I19" s="141"/>
      <c r="J19" s="145"/>
      <c r="K19" s="145"/>
      <c r="L19" s="153"/>
    </row>
    <row r="20" ht="21.95" customHeight="1" spans="1:12">
      <c r="A20" s="83"/>
      <c r="B20" s="87" t="s">
        <v>49</v>
      </c>
      <c r="C20" s="62">
        <f>AVERAGE(C18:C19)</f>
        <v>123.7</v>
      </c>
      <c r="D20" s="63">
        <f>AVERAGE(D18:D19)</f>
        <v>2540.98026358286</v>
      </c>
      <c r="E20" s="88">
        <f>(D20/D20-1)*100</f>
        <v>0</v>
      </c>
      <c r="F20" s="65"/>
      <c r="G20" s="66"/>
      <c r="H20" s="66"/>
      <c r="I20" s="144"/>
      <c r="J20" s="67"/>
      <c r="K20" s="67"/>
      <c r="L20" s="146"/>
    </row>
    <row r="21" ht="22.5" customHeight="1" spans="1:12">
      <c r="A21" s="89" t="s">
        <v>53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154"/>
    </row>
    <row r="22" ht="30" customHeight="1" spans="1:12">
      <c r="A22" s="91" t="s">
        <v>54</v>
      </c>
      <c r="B22" s="91"/>
      <c r="C22" s="91"/>
      <c r="D22" s="91"/>
      <c r="E22" s="91"/>
      <c r="F22" s="91"/>
      <c r="G22" s="91"/>
      <c r="H22" s="91"/>
      <c r="I22" s="91"/>
      <c r="J22" s="155"/>
      <c r="K22" s="155"/>
      <c r="L22" s="102"/>
    </row>
    <row r="23" ht="24.95" customHeight="1" spans="1:11">
      <c r="A23" s="6" t="s">
        <v>2</v>
      </c>
      <c r="B23" s="7" t="s">
        <v>3</v>
      </c>
      <c r="C23" s="7"/>
      <c r="D23" s="92" t="s">
        <v>27</v>
      </c>
      <c r="E23" s="92"/>
      <c r="F23" s="92"/>
      <c r="G23" s="92"/>
      <c r="H23" s="93" t="s">
        <v>28</v>
      </c>
      <c r="I23" s="93"/>
      <c r="J23" s="156"/>
      <c r="K23" s="102"/>
    </row>
    <row r="24" ht="24.95" customHeight="1" spans="1:11">
      <c r="A24" s="94"/>
      <c r="B24" s="95"/>
      <c r="C24" s="96"/>
      <c r="D24" s="97" t="s">
        <v>55</v>
      </c>
      <c r="E24" s="97"/>
      <c r="F24" s="97" t="s">
        <v>56</v>
      </c>
      <c r="G24" s="97"/>
      <c r="H24" s="98"/>
      <c r="I24" s="98"/>
      <c r="J24" s="156"/>
      <c r="K24" s="102"/>
    </row>
    <row r="25" ht="24.95" customHeight="1" spans="1:11">
      <c r="A25" s="94"/>
      <c r="B25" s="11"/>
      <c r="C25" s="11"/>
      <c r="D25" s="99" t="s">
        <v>31</v>
      </c>
      <c r="E25" s="99" t="s">
        <v>32</v>
      </c>
      <c r="F25" s="99" t="s">
        <v>31</v>
      </c>
      <c r="G25" s="99" t="s">
        <v>32</v>
      </c>
      <c r="H25" s="99" t="s">
        <v>31</v>
      </c>
      <c r="I25" s="99" t="s">
        <v>32</v>
      </c>
      <c r="J25" s="156"/>
      <c r="K25" s="102"/>
    </row>
    <row r="26" ht="24.95" customHeight="1" spans="1:11">
      <c r="A26" s="100" t="s">
        <v>57</v>
      </c>
      <c r="B26" s="101">
        <v>2021</v>
      </c>
      <c r="C26" s="102"/>
      <c r="D26" s="103">
        <v>12.22</v>
      </c>
      <c r="E26" s="103" t="s">
        <v>34</v>
      </c>
      <c r="F26" s="103">
        <v>15.56</v>
      </c>
      <c r="G26" s="103" t="s">
        <v>34</v>
      </c>
      <c r="H26" s="103">
        <v>3.7</v>
      </c>
      <c r="I26" s="103" t="s">
        <v>34</v>
      </c>
      <c r="J26" s="102"/>
      <c r="K26" s="102"/>
    </row>
    <row r="27" ht="24.95" customHeight="1" spans="1:11">
      <c r="A27" s="104"/>
      <c r="B27" s="105">
        <v>2022</v>
      </c>
      <c r="C27" s="106"/>
      <c r="D27" s="107">
        <v>6.94444444444444</v>
      </c>
      <c r="E27" s="107" t="s">
        <v>34</v>
      </c>
      <c r="F27" s="107">
        <v>15.5555555555556</v>
      </c>
      <c r="G27" s="107" t="s">
        <v>34</v>
      </c>
      <c r="H27" s="107">
        <v>2.59259259259259</v>
      </c>
      <c r="I27" s="107" t="s">
        <v>34</v>
      </c>
      <c r="J27" s="102"/>
      <c r="K27" s="102"/>
    </row>
    <row r="28" ht="24.95" customHeight="1" spans="1:11">
      <c r="A28" s="108" t="s">
        <v>58</v>
      </c>
      <c r="B28" s="101">
        <v>2021</v>
      </c>
      <c r="C28" s="101"/>
      <c r="D28" s="109">
        <v>50</v>
      </c>
      <c r="E28" s="109" t="s">
        <v>36</v>
      </c>
      <c r="F28" s="109">
        <v>54.5</v>
      </c>
      <c r="G28" s="109" t="s">
        <v>37</v>
      </c>
      <c r="H28" s="109">
        <v>51.85</v>
      </c>
      <c r="I28" s="109" t="s">
        <v>36</v>
      </c>
      <c r="J28" s="102"/>
      <c r="K28" s="102"/>
    </row>
    <row r="29" ht="24.95" customHeight="1" spans="1:11">
      <c r="A29" s="110"/>
      <c r="B29" s="105">
        <v>2022</v>
      </c>
      <c r="C29" s="111"/>
      <c r="D29" s="109">
        <v>30.2681992337165</v>
      </c>
      <c r="E29" s="109" t="s">
        <v>35</v>
      </c>
      <c r="F29" s="109">
        <v>60.9427609427609</v>
      </c>
      <c r="G29" s="109" t="s">
        <v>37</v>
      </c>
      <c r="H29" s="109">
        <v>23.7037037037037</v>
      </c>
      <c r="I29" s="109" t="s">
        <v>35</v>
      </c>
      <c r="J29" s="102"/>
      <c r="K29" s="102"/>
    </row>
    <row r="30" ht="24.95" customHeight="1" spans="1:11">
      <c r="A30" s="112" t="s">
        <v>59</v>
      </c>
      <c r="B30" s="101">
        <v>2021</v>
      </c>
      <c r="C30" s="102"/>
      <c r="D30" s="103">
        <v>24.44</v>
      </c>
      <c r="E30" s="103" t="s">
        <v>35</v>
      </c>
      <c r="F30" s="103">
        <v>51.85</v>
      </c>
      <c r="G30" s="103" t="s">
        <v>37</v>
      </c>
      <c r="H30" s="103">
        <v>3.42</v>
      </c>
      <c r="I30" s="103" t="s">
        <v>34</v>
      </c>
      <c r="J30" s="102"/>
      <c r="K30" s="102"/>
    </row>
    <row r="31" ht="24.95" customHeight="1" spans="1:11">
      <c r="A31" s="104"/>
      <c r="B31" s="105">
        <v>2022</v>
      </c>
      <c r="C31" s="106"/>
      <c r="D31" s="107">
        <v>19.4444444444444</v>
      </c>
      <c r="E31" s="107" t="s">
        <v>34</v>
      </c>
      <c r="F31" s="107">
        <v>45.5938697318008</v>
      </c>
      <c r="G31" s="107" t="s">
        <v>36</v>
      </c>
      <c r="H31" s="107">
        <v>2.22222222222222</v>
      </c>
      <c r="I31" s="107" t="s">
        <v>34</v>
      </c>
      <c r="J31" s="102"/>
      <c r="K31" s="102"/>
    </row>
  </sheetData>
  <mergeCells count="24">
    <mergeCell ref="A1:L1"/>
    <mergeCell ref="J2:L2"/>
    <mergeCell ref="D3:F3"/>
    <mergeCell ref="G3:I3"/>
    <mergeCell ref="J3:L3"/>
    <mergeCell ref="A14:L14"/>
    <mergeCell ref="A21:L21"/>
    <mergeCell ref="A22:I22"/>
    <mergeCell ref="D23:G23"/>
    <mergeCell ref="D24:E24"/>
    <mergeCell ref="F24:G24"/>
    <mergeCell ref="A3:A4"/>
    <mergeCell ref="A5:A7"/>
    <mergeCell ref="A8:A10"/>
    <mergeCell ref="A11:A13"/>
    <mergeCell ref="A15:A17"/>
    <mergeCell ref="A18:A20"/>
    <mergeCell ref="A23:A25"/>
    <mergeCell ref="A26:A27"/>
    <mergeCell ref="A28:A29"/>
    <mergeCell ref="A30:A31"/>
    <mergeCell ref="B3:B4"/>
    <mergeCell ref="B23:B25"/>
    <mergeCell ref="H23:I24"/>
  </mergeCells>
  <pageMargins left="0.944444444444444" right="0.511805555555556" top="0.550694444444444" bottom="0.550694444444444" header="0.314583333333333" footer="0.314583333333333"/>
  <pageSetup paperSize="9" orientation="portrait"/>
  <headerFooter>
    <oddFooter>&amp;C2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早熟组</vt:lpstr>
      <vt:lpstr>中熟组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轻松</cp:lastModifiedBy>
  <dcterms:created xsi:type="dcterms:W3CDTF">2015-11-19T11:59:00Z</dcterms:created>
  <cp:lastPrinted>2022-11-02T01:30:00Z</cp:lastPrinted>
  <dcterms:modified xsi:type="dcterms:W3CDTF">2023-03-03T08:07:58Z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E4050DF8B2934510B414FF1C242F072E</vt:lpwstr>
  </property>
  <property fmtid="{D5CDD505-2E9C-101B-9397-08002B2CF9AE}" pid="3" name="KSOProductBuildVer">
    <vt:lpwstr>2052-11.1.0.13703</vt:lpwstr>
  </property>
</Properties>
</file>