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早熟组" sheetId="1" r:id="rId1"/>
    <sheet name="中熟组" sheetId="2" r:id="rId2"/>
    <sheet name="Sheet3" sheetId="3" r:id="rId3"/>
  </sheets>
  <definedNames>
    <definedName name="_xlnm.Print_Area" localSheetId="0">早熟组!$A$1:$I$51</definedName>
  </definedNames>
  <calcPr calcId="144525"/>
</workbook>
</file>

<file path=xl/sharedStrings.xml><?xml version="1.0" encoding="utf-8"?>
<sst xmlns="http://schemas.openxmlformats.org/spreadsheetml/2006/main" count="113" uniqueCount="40">
  <si>
    <t>2021年吉林省特用豆品种区域试验产量结果－早熟组</t>
  </si>
  <si>
    <t>品 种</t>
  </si>
  <si>
    <t>地  点</t>
  </si>
  <si>
    <r>
      <rPr>
        <b/>
        <sz val="11"/>
        <color theme="1"/>
        <rFont val="宋体"/>
        <charset val="134"/>
        <scheme val="major"/>
      </rPr>
      <t>小区产量（kg/10m</t>
    </r>
    <r>
      <rPr>
        <b/>
        <vertAlign val="superscript"/>
        <sz val="11"/>
        <color theme="1"/>
        <rFont val="宋体"/>
        <charset val="134"/>
        <scheme val="major"/>
      </rPr>
      <t>2</t>
    </r>
    <r>
      <rPr>
        <b/>
        <sz val="11"/>
        <color theme="1"/>
        <rFont val="宋体"/>
        <charset val="134"/>
        <scheme val="major"/>
      </rPr>
      <t>）</t>
    </r>
  </si>
  <si>
    <r>
      <rPr>
        <b/>
        <sz val="11"/>
        <color theme="1"/>
        <rFont val="宋体"/>
        <charset val="134"/>
        <scheme val="major"/>
      </rPr>
      <t>产量　　  （kg∕hm</t>
    </r>
    <r>
      <rPr>
        <b/>
        <vertAlign val="superscript"/>
        <sz val="11"/>
        <color theme="1"/>
        <rFont val="宋体"/>
        <charset val="134"/>
        <scheme val="major"/>
      </rPr>
      <t>2</t>
    </r>
    <r>
      <rPr>
        <b/>
        <sz val="11"/>
        <color theme="1"/>
        <rFont val="宋体"/>
        <charset val="134"/>
        <scheme val="major"/>
      </rPr>
      <t>）</t>
    </r>
  </si>
  <si>
    <t>比CK  ±%</t>
  </si>
  <si>
    <t>比CK增产点（%）</t>
  </si>
  <si>
    <t>区组1</t>
  </si>
  <si>
    <t>区组2</t>
  </si>
  <si>
    <t>区组3</t>
  </si>
  <si>
    <t>平均</t>
  </si>
  <si>
    <t>吉育122</t>
  </si>
  <si>
    <t>安图县石门镇</t>
  </si>
  <si>
    <t>蛟河市新站镇</t>
  </si>
  <si>
    <t>和龙市农业综合执法队</t>
  </si>
  <si>
    <t>敦化市沙河沿镇农技站</t>
  </si>
  <si>
    <t>敦化雁鸣湖工贸公司</t>
  </si>
  <si>
    <t>平  均</t>
  </si>
  <si>
    <t>吉农257</t>
  </si>
  <si>
    <t>吉科黄豆30</t>
  </si>
  <si>
    <t>吉芽豆1号</t>
  </si>
  <si>
    <t>中吉607</t>
  </si>
  <si>
    <t>吉育105（CK1）</t>
  </si>
  <si>
    <t>吉黑14</t>
  </si>
  <si>
    <t>吉黑5号（CK2）</t>
  </si>
  <si>
    <t>2021年吉林省特用豆品种区域试验产量结果－中熟组</t>
  </si>
  <si>
    <t>品 种</t>
  </si>
  <si>
    <r>
      <rPr>
        <b/>
        <sz val="11"/>
        <rFont val="宋体"/>
        <charset val="134"/>
        <scheme val="minor"/>
      </rPr>
      <t>小区产量（kg/10m</t>
    </r>
    <r>
      <rPr>
        <b/>
        <vertAlign val="superscript"/>
        <sz val="11"/>
        <rFont val="宋体"/>
        <charset val="134"/>
        <scheme val="minor"/>
      </rPr>
      <t>2</t>
    </r>
    <r>
      <rPr>
        <b/>
        <sz val="11"/>
        <rFont val="宋体"/>
        <charset val="134"/>
        <scheme val="minor"/>
      </rPr>
      <t>）</t>
    </r>
  </si>
  <si>
    <r>
      <rPr>
        <b/>
        <sz val="11"/>
        <rFont val="宋体"/>
        <charset val="134"/>
        <scheme val="minor"/>
      </rPr>
      <t>产量     （kg∕hm</t>
    </r>
    <r>
      <rPr>
        <b/>
        <vertAlign val="superscript"/>
        <sz val="11"/>
        <rFont val="宋体"/>
        <charset val="134"/>
        <scheme val="minor"/>
      </rPr>
      <t>2</t>
    </r>
    <r>
      <rPr>
        <b/>
        <sz val="11"/>
        <rFont val="宋体"/>
        <charset val="134"/>
        <scheme val="minor"/>
      </rPr>
      <t>）</t>
    </r>
  </si>
  <si>
    <t>比CK   ±%</t>
  </si>
  <si>
    <t>吉无腥豆1号</t>
  </si>
  <si>
    <t>吉林市农科院</t>
  </si>
  <si>
    <t>长春市农科院</t>
  </si>
  <si>
    <t>吉林农业大学</t>
  </si>
  <si>
    <t>通化市农科院</t>
  </si>
  <si>
    <t>吉林省农科院</t>
  </si>
  <si>
    <t>九兴豆3号</t>
  </si>
  <si>
    <t>绥无腥豆3号（CK2）</t>
  </si>
  <si>
    <t>九芽豆2号</t>
  </si>
  <si>
    <t>吉育107（CK3）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</si>
</sst>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.0_ "/>
    <numFmt numFmtId="179" formatCode="0_);[Red]\(0\)"/>
  </numFmts>
  <fonts count="34">
    <font>
      <sz val="11"/>
      <color theme="1"/>
      <name val="宋体"/>
      <charset val="134"/>
      <scheme val="minor"/>
    </font>
    <font>
      <sz val="15"/>
      <name val="黑体"/>
      <charset val="134"/>
    </font>
    <font>
      <b/>
      <sz val="11"/>
      <name val="宋体"/>
      <charset val="134"/>
      <scheme val="minor"/>
    </font>
    <font>
      <sz val="9"/>
      <name val="宋体"/>
      <charset val="134"/>
      <scheme val="minor"/>
    </font>
    <font>
      <b/>
      <sz val="9"/>
      <color rgb="FF000000"/>
      <name val="宋体"/>
      <charset val="134"/>
      <scheme val="major"/>
    </font>
    <font>
      <b/>
      <sz val="9"/>
      <name val="宋体"/>
      <charset val="134"/>
      <scheme val="minor"/>
    </font>
    <font>
      <sz val="9"/>
      <color theme="1"/>
      <name val="宋体"/>
      <charset val="134"/>
      <scheme val="major"/>
    </font>
    <font>
      <b/>
      <sz val="11"/>
      <color theme="1"/>
      <name val="宋体"/>
      <charset val="134"/>
      <scheme val="major"/>
    </font>
    <font>
      <sz val="9"/>
      <name val="宋体"/>
      <charset val="134"/>
      <scheme val="major"/>
    </font>
    <font>
      <sz val="9"/>
      <color rgb="FF000000"/>
      <name val="宋体"/>
      <charset val="134"/>
      <scheme val="major"/>
    </font>
    <font>
      <b/>
      <sz val="9"/>
      <color theme="1"/>
      <name val="宋体"/>
      <charset val="134"/>
      <scheme val="major"/>
    </font>
    <font>
      <sz val="10.5"/>
      <color theme="1"/>
      <name val="Times New Roman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vertAlign val="superscript"/>
      <sz val="11"/>
      <name val="宋体"/>
      <charset val="134"/>
      <scheme val="minor"/>
    </font>
    <font>
      <b/>
      <vertAlign val="superscript"/>
      <sz val="11"/>
      <color theme="1"/>
      <name val="宋体"/>
      <charset val="134"/>
      <scheme val="maj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26" fillId="13" borderId="11" applyNumberFormat="0" applyAlignment="0" applyProtection="0">
      <alignment vertical="center"/>
    </xf>
    <xf numFmtId="0" fontId="27" fillId="14" borderId="16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68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/>
    </xf>
    <xf numFmtId="177" fontId="3" fillId="0" borderId="1" xfId="0" applyNumberFormat="1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177" fontId="5" fillId="0" borderId="1" xfId="0" applyNumberFormat="1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178" fontId="3" fillId="0" borderId="1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/>
    </xf>
    <xf numFmtId="177" fontId="5" fillId="0" borderId="9" xfId="0" applyNumberFormat="1" applyFont="1" applyBorder="1" applyAlignment="1">
      <alignment horizontal="center" vertical="center"/>
    </xf>
    <xf numFmtId="178" fontId="5" fillId="0" borderId="9" xfId="0" applyNumberFormat="1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/>
    </xf>
    <xf numFmtId="177" fontId="3" fillId="0" borderId="6" xfId="0" applyNumberFormat="1" applyFont="1" applyBorder="1" applyAlignment="1">
      <alignment horizontal="center" vertical="center"/>
    </xf>
    <xf numFmtId="178" fontId="3" fillId="0" borderId="6" xfId="0" applyNumberFormat="1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79" fontId="6" fillId="0" borderId="6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179" fontId="0" fillId="0" borderId="0" xfId="0" applyNumberFormat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 wrapText="1"/>
    </xf>
    <xf numFmtId="178" fontId="10" fillId="0" borderId="1" xfId="0" applyNumberFormat="1" applyFont="1" applyFill="1" applyBorder="1" applyAlignment="1">
      <alignment horizontal="center" vertical="center" wrapText="1"/>
    </xf>
    <xf numFmtId="178" fontId="10" fillId="3" borderId="1" xfId="0" applyNumberFormat="1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2" fontId="10" fillId="0" borderId="9" xfId="0" applyNumberFormat="1" applyFont="1" applyFill="1" applyBorder="1" applyAlignment="1">
      <alignment horizontal="center" vertical="center" wrapText="1"/>
    </xf>
    <xf numFmtId="178" fontId="10" fillId="0" borderId="9" xfId="0" applyNumberFormat="1" applyFont="1" applyFill="1" applyBorder="1" applyAlignment="1">
      <alignment horizontal="center" vertical="center" wrapText="1"/>
    </xf>
    <xf numFmtId="178" fontId="10" fillId="3" borderId="9" xfId="0" applyNumberFormat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2" fontId="6" fillId="0" borderId="6" xfId="0" applyNumberFormat="1" applyFont="1" applyFill="1" applyBorder="1" applyAlignment="1">
      <alignment horizontal="center" vertical="center" wrapText="1"/>
    </xf>
    <xf numFmtId="178" fontId="6" fillId="0" borderId="6" xfId="0" applyNumberFormat="1" applyFont="1" applyFill="1" applyBorder="1" applyAlignment="1">
      <alignment horizontal="center" vertical="center" wrapText="1"/>
    </xf>
    <xf numFmtId="179" fontId="7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0" fontId="11" fillId="0" borderId="0" xfId="0" applyFont="1" applyBorder="1" applyAlignment="1">
      <alignment horizontal="center" vertical="center" wrapText="1"/>
    </xf>
    <xf numFmtId="2" fontId="1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179" fontId="6" fillId="0" borderId="9" xfId="0" applyNumberFormat="1" applyFont="1" applyFill="1" applyBorder="1" applyAlignment="1">
      <alignment horizontal="center" vertical="center" wrapText="1"/>
    </xf>
    <xf numFmtId="2" fontId="0" fillId="0" borderId="0" xfId="0" applyNumberFormat="1" applyFill="1" applyBorder="1"/>
    <xf numFmtId="179" fontId="1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1"/>
  <sheetViews>
    <sheetView workbookViewId="0">
      <selection activeCell="L15" sqref="L15"/>
    </sheetView>
  </sheetViews>
  <sheetFormatPr defaultColWidth="9" defaultRowHeight="13.5"/>
  <cols>
    <col min="1" max="1" width="7.75" customWidth="1"/>
    <col min="2" max="2" width="19.625" style="40" customWidth="1"/>
    <col min="3" max="3" width="7.93333333333333" customWidth="1"/>
    <col min="4" max="4" width="7.875" customWidth="1"/>
    <col min="5" max="5" width="7.375" customWidth="1"/>
    <col min="6" max="6" width="7.5" customWidth="1"/>
    <col min="7" max="7" width="13.75" customWidth="1"/>
    <col min="8" max="8" width="8.125" customWidth="1"/>
    <col min="9" max="9" width="8.5" style="41" customWidth="1"/>
    <col min="10" max="10" width="10.25" customWidth="1"/>
  </cols>
  <sheetData>
    <row r="1" ht="27.75" customHeight="1" spans="1:9">
      <c r="A1" s="1" t="s">
        <v>0</v>
      </c>
      <c r="B1" s="3"/>
      <c r="C1" s="3"/>
      <c r="D1" s="3"/>
      <c r="E1" s="3"/>
      <c r="F1" s="3"/>
      <c r="G1" s="3"/>
      <c r="H1" s="3"/>
      <c r="I1" s="3"/>
    </row>
    <row r="2" ht="18" customHeight="1" spans="1:18">
      <c r="A2" s="42" t="s">
        <v>1</v>
      </c>
      <c r="B2" s="42" t="s">
        <v>2</v>
      </c>
      <c r="C2" s="42" t="s">
        <v>3</v>
      </c>
      <c r="D2" s="42"/>
      <c r="E2" s="42"/>
      <c r="F2" s="42"/>
      <c r="G2" s="42" t="s">
        <v>4</v>
      </c>
      <c r="H2" s="42" t="s">
        <v>5</v>
      </c>
      <c r="I2" s="60" t="s">
        <v>6</v>
      </c>
      <c r="K2" s="61"/>
      <c r="L2" s="61"/>
      <c r="M2" s="61"/>
      <c r="N2" s="61"/>
      <c r="O2" s="61"/>
      <c r="P2" s="61"/>
      <c r="Q2" s="61"/>
      <c r="R2" s="61"/>
    </row>
    <row r="3" ht="21" customHeight="1" spans="1:18">
      <c r="A3" s="42"/>
      <c r="B3" s="42"/>
      <c r="C3" s="42" t="s">
        <v>7</v>
      </c>
      <c r="D3" s="42" t="s">
        <v>8</v>
      </c>
      <c r="E3" s="42" t="s">
        <v>9</v>
      </c>
      <c r="F3" s="42" t="s">
        <v>10</v>
      </c>
      <c r="G3" s="42"/>
      <c r="H3" s="42"/>
      <c r="I3" s="60"/>
      <c r="K3" s="62"/>
      <c r="L3" s="62"/>
      <c r="M3" s="62"/>
      <c r="N3" s="62"/>
      <c r="O3" s="61"/>
      <c r="P3" s="61"/>
      <c r="Q3" s="61"/>
      <c r="R3" s="61"/>
    </row>
    <row r="4" ht="14" customHeight="1" spans="1:18">
      <c r="A4" s="43" t="s">
        <v>11</v>
      </c>
      <c r="B4" s="44" t="s">
        <v>12</v>
      </c>
      <c r="C4" s="45">
        <v>2.40967741935484</v>
      </c>
      <c r="D4" s="45">
        <v>2.7645161290323</v>
      </c>
      <c r="E4" s="45">
        <v>2.37903225806452</v>
      </c>
      <c r="F4" s="45">
        <v>2.51774193548389</v>
      </c>
      <c r="G4" s="46">
        <v>2517.74193548389</v>
      </c>
      <c r="H4" s="46">
        <v>2.65234546251711</v>
      </c>
      <c r="I4" s="35"/>
      <c r="L4" s="61"/>
      <c r="M4" s="61"/>
      <c r="N4" s="61"/>
      <c r="O4" s="61"/>
      <c r="P4" s="61"/>
      <c r="Q4" s="61"/>
      <c r="R4" s="61"/>
    </row>
    <row r="5" ht="14" customHeight="1" spans="1:9">
      <c r="A5" s="43"/>
      <c r="B5" s="44" t="s">
        <v>13</v>
      </c>
      <c r="C5" s="45">
        <v>2.55967741935484</v>
      </c>
      <c r="D5" s="45">
        <v>2.8245161290323</v>
      </c>
      <c r="E5" s="45">
        <v>2.67903225806452</v>
      </c>
      <c r="F5" s="45">
        <v>2.68774193548389</v>
      </c>
      <c r="G5" s="46">
        <v>2687.74193548389</v>
      </c>
      <c r="H5" s="46">
        <v>6.82507799478675</v>
      </c>
      <c r="I5" s="35"/>
    </row>
    <row r="6" ht="14" customHeight="1" spans="1:9">
      <c r="A6" s="43"/>
      <c r="B6" s="44" t="s">
        <v>14</v>
      </c>
      <c r="C6" s="45">
        <v>2.64967741935484</v>
      </c>
      <c r="D6" s="45">
        <v>2.5845161290323</v>
      </c>
      <c r="E6" s="45">
        <v>2.55903225806452</v>
      </c>
      <c r="F6" s="45">
        <v>2.59774193548389</v>
      </c>
      <c r="G6" s="46">
        <v>2597.74193548389</v>
      </c>
      <c r="H6" s="46">
        <v>7.22560028405377</v>
      </c>
      <c r="I6" s="35"/>
    </row>
    <row r="7" ht="14" customHeight="1" spans="1:9">
      <c r="A7" s="43"/>
      <c r="B7" s="44" t="s">
        <v>15</v>
      </c>
      <c r="C7" s="45">
        <v>2.52967741935484</v>
      </c>
      <c r="D7" s="45">
        <v>2.6245161290323</v>
      </c>
      <c r="E7" s="45">
        <v>2.51903225806452</v>
      </c>
      <c r="F7" s="45">
        <v>2.55774193548389</v>
      </c>
      <c r="G7" s="46">
        <v>2557.74193548389</v>
      </c>
      <c r="H7" s="46">
        <v>6.15878966394496</v>
      </c>
      <c r="I7" s="35"/>
    </row>
    <row r="8" ht="14" customHeight="1" spans="1:9">
      <c r="A8" s="43"/>
      <c r="B8" s="44" t="s">
        <v>16</v>
      </c>
      <c r="C8" s="45">
        <v>2.74967741935484</v>
      </c>
      <c r="D8" s="45">
        <v>2.3845161290323</v>
      </c>
      <c r="E8" s="45">
        <v>2.72903225806452</v>
      </c>
      <c r="F8" s="45">
        <v>2.62107526881722</v>
      </c>
      <c r="G8" s="46">
        <v>2621.07526881722</v>
      </c>
      <c r="H8" s="46">
        <v>6.57572577824479</v>
      </c>
      <c r="I8" s="35"/>
    </row>
    <row r="9" ht="14" customHeight="1" spans="1:9">
      <c r="A9" s="43"/>
      <c r="B9" s="47" t="s">
        <v>17</v>
      </c>
      <c r="C9" s="48"/>
      <c r="D9" s="48"/>
      <c r="E9" s="48"/>
      <c r="F9" s="48"/>
      <c r="G9" s="49">
        <f>AVERAGE(G4:G8)</f>
        <v>2596.40860215056</v>
      </c>
      <c r="H9" s="50">
        <f>AVERAGE(H4:H8)</f>
        <v>5.88750783670948</v>
      </c>
      <c r="I9" s="47">
        <v>100</v>
      </c>
    </row>
    <row r="10" ht="14" customHeight="1" spans="1:9">
      <c r="A10" s="43" t="s">
        <v>18</v>
      </c>
      <c r="B10" s="44" t="s">
        <v>12</v>
      </c>
      <c r="C10" s="45">
        <v>2.71774193548387</v>
      </c>
      <c r="D10" s="45">
        <v>2.32903225806452</v>
      </c>
      <c r="E10" s="45">
        <v>2.55709677419355</v>
      </c>
      <c r="F10" s="45">
        <v>2.53462365591398</v>
      </c>
      <c r="G10" s="46">
        <v>2534.62365591398</v>
      </c>
      <c r="H10" s="46">
        <v>3.34064007014476</v>
      </c>
      <c r="I10" s="35"/>
    </row>
    <row r="11" ht="14" customHeight="1" spans="1:9">
      <c r="A11" s="43"/>
      <c r="B11" s="44" t="s">
        <v>13</v>
      </c>
      <c r="C11" s="45">
        <v>2.45774193548387</v>
      </c>
      <c r="D11" s="45">
        <v>2.43903225806452</v>
      </c>
      <c r="E11" s="45">
        <v>2.35709677419355</v>
      </c>
      <c r="F11" s="45">
        <v>2.41795698924731</v>
      </c>
      <c r="G11" s="46">
        <v>2417.95698924731</v>
      </c>
      <c r="H11" s="46">
        <v>-3.89760246164357</v>
      </c>
      <c r="I11" s="35"/>
    </row>
    <row r="12" ht="14" customHeight="1" spans="1:9">
      <c r="A12" s="43"/>
      <c r="B12" s="44" t="s">
        <v>14</v>
      </c>
      <c r="C12" s="45">
        <v>2.59774193548387</v>
      </c>
      <c r="D12" s="45">
        <v>2.42903225806452</v>
      </c>
      <c r="E12" s="45">
        <v>2.53709677419355</v>
      </c>
      <c r="F12" s="45">
        <v>2.52129032258065</v>
      </c>
      <c r="G12" s="46">
        <v>2521.29032258065</v>
      </c>
      <c r="H12" s="46">
        <v>4.06994807154597</v>
      </c>
      <c r="I12" s="35"/>
    </row>
    <row r="13" ht="14" customHeight="1" spans="1:9">
      <c r="A13" s="43"/>
      <c r="B13" s="44" t="s">
        <v>15</v>
      </c>
      <c r="C13" s="45">
        <v>2.66774193548387</v>
      </c>
      <c r="D13" s="45">
        <v>2.72903225806452</v>
      </c>
      <c r="E13" s="45">
        <v>2.62709677419355</v>
      </c>
      <c r="F13" s="45">
        <v>2.67462365591398</v>
      </c>
      <c r="G13" s="46">
        <v>2674.62365591398</v>
      </c>
      <c r="H13" s="46">
        <v>11.0099522470657</v>
      </c>
      <c r="I13" s="35"/>
    </row>
    <row r="14" ht="14" customHeight="1" spans="1:9">
      <c r="A14" s="43"/>
      <c r="B14" s="44" t="s">
        <v>16</v>
      </c>
      <c r="C14" s="45">
        <v>2.68774193548387</v>
      </c>
      <c r="D14" s="45">
        <v>2.62903225806452</v>
      </c>
      <c r="E14" s="45">
        <v>2.75709677419355</v>
      </c>
      <c r="F14" s="45">
        <v>2.69129032258065</v>
      </c>
      <c r="G14" s="46">
        <v>2691.29032258065</v>
      </c>
      <c r="H14" s="46">
        <v>9.43074501573984</v>
      </c>
      <c r="I14" s="35"/>
    </row>
    <row r="15" ht="14" customHeight="1" spans="1:9">
      <c r="A15" s="43"/>
      <c r="B15" s="47" t="s">
        <v>17</v>
      </c>
      <c r="C15" s="48"/>
      <c r="D15" s="48"/>
      <c r="E15" s="48"/>
      <c r="F15" s="48"/>
      <c r="G15" s="49">
        <f>AVERAGE(G10:G14)</f>
        <v>2567.95698924731</v>
      </c>
      <c r="H15" s="50">
        <f>AVERAGE(H10:H14)</f>
        <v>4.79073658857054</v>
      </c>
      <c r="I15" s="47">
        <v>80</v>
      </c>
    </row>
    <row r="16" ht="14" customHeight="1" spans="1:9">
      <c r="A16" s="43" t="s">
        <v>19</v>
      </c>
      <c r="B16" s="44" t="s">
        <v>12</v>
      </c>
      <c r="C16" s="45">
        <v>2.53709677419355</v>
      </c>
      <c r="D16" s="45">
        <v>2.78225806451613</v>
      </c>
      <c r="E16" s="45">
        <v>2.40967741935484</v>
      </c>
      <c r="F16" s="45">
        <v>2.57634408602151</v>
      </c>
      <c r="G16" s="46">
        <v>2576.34408602151</v>
      </c>
      <c r="H16" s="46">
        <v>5.04164839982471</v>
      </c>
      <c r="I16" s="35"/>
    </row>
    <row r="17" ht="14" customHeight="1" spans="1:9">
      <c r="A17" s="43"/>
      <c r="B17" s="44" t="s">
        <v>13</v>
      </c>
      <c r="C17" s="45">
        <v>2.72709677419355</v>
      </c>
      <c r="D17" s="45">
        <v>2.82225806451613</v>
      </c>
      <c r="E17" s="45">
        <v>2.58967741935484</v>
      </c>
      <c r="F17" s="45">
        <v>2.71301075268817</v>
      </c>
      <c r="G17" s="46">
        <v>2713.01075268817</v>
      </c>
      <c r="H17" s="46">
        <v>7.82939441856496</v>
      </c>
      <c r="I17" s="35"/>
    </row>
    <row r="18" ht="14" customHeight="1" spans="1:9">
      <c r="A18" s="43"/>
      <c r="B18" s="44" t="s">
        <v>14</v>
      </c>
      <c r="C18" s="45">
        <v>2.62709677419355</v>
      </c>
      <c r="D18" s="45">
        <v>2.45225806451613</v>
      </c>
      <c r="E18" s="45">
        <v>2.59967741935484</v>
      </c>
      <c r="F18" s="45">
        <v>2.55967741935484</v>
      </c>
      <c r="G18" s="46">
        <v>2559.67741935484</v>
      </c>
      <c r="H18" s="46">
        <v>5.65443167191877</v>
      </c>
      <c r="I18" s="35"/>
    </row>
    <row r="19" ht="14" customHeight="1" spans="1:9">
      <c r="A19" s="43"/>
      <c r="B19" s="44" t="s">
        <v>15</v>
      </c>
      <c r="C19" s="45">
        <v>2.59709677419355</v>
      </c>
      <c r="D19" s="45">
        <v>2.53225806451613</v>
      </c>
      <c r="E19" s="45">
        <v>2.68967741935484</v>
      </c>
      <c r="F19" s="45">
        <v>2.60634408602151</v>
      </c>
      <c r="G19" s="46">
        <v>2606.34408602151</v>
      </c>
      <c r="H19" s="46">
        <v>8.17601642343917</v>
      </c>
      <c r="I19" s="35"/>
    </row>
    <row r="20" ht="14" customHeight="1" spans="1:9">
      <c r="A20" s="43"/>
      <c r="B20" s="44" t="s">
        <v>16</v>
      </c>
      <c r="C20" s="45">
        <v>2.56709677419355</v>
      </c>
      <c r="D20" s="45">
        <v>2.73225806451613</v>
      </c>
      <c r="E20" s="45">
        <v>2.78967741935484</v>
      </c>
      <c r="F20" s="45">
        <v>2.69634408602151</v>
      </c>
      <c r="G20" s="46">
        <v>2696.34408602151</v>
      </c>
      <c r="H20" s="46">
        <v>9.63623644630995</v>
      </c>
      <c r="I20" s="35"/>
    </row>
    <row r="21" ht="14" customHeight="1" spans="1:9">
      <c r="A21" s="43"/>
      <c r="B21" s="47" t="s">
        <v>17</v>
      </c>
      <c r="C21" s="48"/>
      <c r="D21" s="48"/>
      <c r="E21" s="48"/>
      <c r="F21" s="48"/>
      <c r="G21" s="49">
        <f>AVERAGE(G16:G20)</f>
        <v>2630.34408602151</v>
      </c>
      <c r="H21" s="50">
        <f>AVERAGE(H16:H20)</f>
        <v>7.26754547201151</v>
      </c>
      <c r="I21" s="47">
        <v>100</v>
      </c>
    </row>
    <row r="22" ht="14" customHeight="1" spans="1:9">
      <c r="A22" s="43" t="s">
        <v>20</v>
      </c>
      <c r="B22" s="44" t="s">
        <v>12</v>
      </c>
      <c r="C22" s="45">
        <v>2.53387096774194</v>
      </c>
      <c r="D22" s="45">
        <v>2.79677419354839</v>
      </c>
      <c r="E22" s="45">
        <v>2.6741935483871</v>
      </c>
      <c r="F22" s="45">
        <v>2.66827956989248</v>
      </c>
      <c r="G22" s="46">
        <v>2668.27956989248</v>
      </c>
      <c r="H22" s="46">
        <v>8.79000438404225</v>
      </c>
      <c r="I22" s="35"/>
    </row>
    <row r="23" ht="14" customHeight="1" spans="1:9">
      <c r="A23" s="43"/>
      <c r="B23" s="44" t="s">
        <v>13</v>
      </c>
      <c r="C23" s="45">
        <v>2.65387096774194</v>
      </c>
      <c r="D23" s="45">
        <v>2.79377419354839</v>
      </c>
      <c r="E23" s="45">
        <v>2.6241935483871</v>
      </c>
      <c r="F23" s="45">
        <v>2.69061290322581</v>
      </c>
      <c r="G23" s="46">
        <v>2690.61290322581</v>
      </c>
      <c r="H23" s="46">
        <v>6.93918543527516</v>
      </c>
      <c r="I23" s="35"/>
    </row>
    <row r="24" ht="14" customHeight="1" spans="1:9">
      <c r="A24" s="43"/>
      <c r="B24" s="44" t="s">
        <v>14</v>
      </c>
      <c r="C24" s="45">
        <v>2.66387096774194</v>
      </c>
      <c r="D24" s="45">
        <v>2.53677419354839</v>
      </c>
      <c r="E24" s="45">
        <v>2.6341935483871</v>
      </c>
      <c r="F24" s="45">
        <v>2.61161290322581</v>
      </c>
      <c r="G24" s="46">
        <v>2611.61290322581</v>
      </c>
      <c r="H24" s="46">
        <v>7.79814477830563</v>
      </c>
      <c r="I24" s="35"/>
    </row>
    <row r="25" ht="14" customHeight="1" spans="1:9">
      <c r="A25" s="43"/>
      <c r="B25" s="44" t="s">
        <v>15</v>
      </c>
      <c r="C25" s="45">
        <v>2.78387096774194</v>
      </c>
      <c r="D25" s="45">
        <v>2.74677419354839</v>
      </c>
      <c r="E25" s="45">
        <v>2.6341935483871</v>
      </c>
      <c r="F25" s="45">
        <v>2.72161290322581</v>
      </c>
      <c r="G25" s="46">
        <v>2721.61290322581</v>
      </c>
      <c r="H25" s="46">
        <v>12.9602356406482</v>
      </c>
      <c r="I25" s="35"/>
    </row>
    <row r="26" ht="14" customHeight="1" spans="1:9">
      <c r="A26" s="43"/>
      <c r="B26" s="44" t="s">
        <v>16</v>
      </c>
      <c r="C26" s="45">
        <v>2.68387096774194</v>
      </c>
      <c r="D26" s="45">
        <v>2.73677419354839</v>
      </c>
      <c r="E26" s="45">
        <v>2.6741935483871</v>
      </c>
      <c r="F26" s="45">
        <v>2.69827956989248</v>
      </c>
      <c r="G26" s="46">
        <v>2698.27956989248</v>
      </c>
      <c r="H26" s="46">
        <v>9.71493529206029</v>
      </c>
      <c r="I26" s="35"/>
    </row>
    <row r="27" ht="14" customHeight="1" spans="1:9">
      <c r="A27" s="43"/>
      <c r="B27" s="47" t="s">
        <v>17</v>
      </c>
      <c r="C27" s="48"/>
      <c r="D27" s="48"/>
      <c r="E27" s="48"/>
      <c r="F27" s="48"/>
      <c r="G27" s="49">
        <f>AVERAGE(G22:G26)</f>
        <v>2678.07956989248</v>
      </c>
      <c r="H27" s="50">
        <f>AVERAGE(H22:H26)</f>
        <v>9.24050110606631</v>
      </c>
      <c r="I27" s="47">
        <v>100</v>
      </c>
    </row>
    <row r="28" ht="14" customHeight="1" spans="1:9">
      <c r="A28" s="43" t="s">
        <v>21</v>
      </c>
      <c r="B28" s="44" t="s">
        <v>12</v>
      </c>
      <c r="C28" s="45">
        <v>2.61290322580645</v>
      </c>
      <c r="D28" s="45">
        <v>2.70967741935484</v>
      </c>
      <c r="E28" s="45">
        <v>2.4758064516129</v>
      </c>
      <c r="F28" s="45">
        <v>2.5994623655914</v>
      </c>
      <c r="G28" s="46">
        <v>2599.4623655914</v>
      </c>
      <c r="H28" s="46">
        <v>5.98421744848749</v>
      </c>
      <c r="I28" s="35"/>
    </row>
    <row r="29" ht="14" customHeight="1" spans="1:9">
      <c r="A29" s="43"/>
      <c r="B29" s="44" t="s">
        <v>13</v>
      </c>
      <c r="C29" s="45">
        <v>2.83290322580645</v>
      </c>
      <c r="D29" s="45">
        <v>2.72967741935484</v>
      </c>
      <c r="E29" s="45">
        <v>2.6758064516129</v>
      </c>
      <c r="F29" s="45">
        <v>2.74612903225806</v>
      </c>
      <c r="G29" s="46">
        <v>2746.12903225806</v>
      </c>
      <c r="H29" s="46">
        <v>9.14568998675156</v>
      </c>
      <c r="I29" s="35"/>
    </row>
    <row r="30" ht="14" customHeight="1" spans="1:9">
      <c r="A30" s="43"/>
      <c r="B30" s="44" t="s">
        <v>14</v>
      </c>
      <c r="C30" s="45">
        <v>2.68290322580645</v>
      </c>
      <c r="D30" s="45">
        <v>2.57967741935484</v>
      </c>
      <c r="E30" s="45">
        <v>2.5958064516129</v>
      </c>
      <c r="F30" s="45">
        <v>2.6194623655914</v>
      </c>
      <c r="G30" s="46">
        <v>2619.4623655914</v>
      </c>
      <c r="H30" s="46">
        <v>8.12214282544046</v>
      </c>
      <c r="I30" s="35"/>
    </row>
    <row r="31" ht="14" customHeight="1" spans="1:9">
      <c r="A31" s="43"/>
      <c r="B31" s="44" t="s">
        <v>15</v>
      </c>
      <c r="C31" s="45">
        <v>2.71290322580645</v>
      </c>
      <c r="D31" s="45">
        <v>2.66967741935484</v>
      </c>
      <c r="E31" s="45">
        <v>2.6958064516129</v>
      </c>
      <c r="F31" s="45">
        <v>2.69279569892473</v>
      </c>
      <c r="G31" s="46">
        <v>2692.79569892473</v>
      </c>
      <c r="H31" s="46">
        <v>11.7641808363458</v>
      </c>
      <c r="I31" s="35"/>
    </row>
    <row r="32" ht="14" customHeight="1" spans="1:9">
      <c r="A32" s="43"/>
      <c r="B32" s="44" t="s">
        <v>16</v>
      </c>
      <c r="C32" s="45">
        <v>2.76290322580645</v>
      </c>
      <c r="D32" s="45">
        <v>2.71967741935484</v>
      </c>
      <c r="E32" s="45">
        <v>2.5258064516129</v>
      </c>
      <c r="F32" s="45">
        <v>2.6694623655914</v>
      </c>
      <c r="G32" s="46">
        <v>2669.4623655914</v>
      </c>
      <c r="H32" s="46">
        <v>8.54319692200065</v>
      </c>
      <c r="I32" s="35"/>
    </row>
    <row r="33" ht="14" customHeight="1" spans="1:13">
      <c r="A33" s="43"/>
      <c r="B33" s="47" t="s">
        <v>17</v>
      </c>
      <c r="C33" s="48"/>
      <c r="D33" s="48"/>
      <c r="E33" s="48"/>
      <c r="F33" s="48"/>
      <c r="G33" s="49">
        <f>AVERAGE(G28:G32)</f>
        <v>2665.4623655914</v>
      </c>
      <c r="H33" s="50">
        <f>AVERAGE(H28:H32)</f>
        <v>8.71188560380519</v>
      </c>
      <c r="I33" s="47">
        <v>100</v>
      </c>
      <c r="K33" s="61"/>
      <c r="L33" s="61"/>
      <c r="M33" s="61"/>
    </row>
    <row r="34" ht="14" customHeight="1" spans="1:13">
      <c r="A34" s="43" t="s">
        <v>22</v>
      </c>
      <c r="B34" s="44" t="s">
        <v>12</v>
      </c>
      <c r="C34" s="45">
        <v>2.4758064516129</v>
      </c>
      <c r="D34" s="45">
        <v>2.55806451612903</v>
      </c>
      <c r="E34" s="45">
        <v>2.3241935483871</v>
      </c>
      <c r="F34" s="45">
        <v>2.45268817204301</v>
      </c>
      <c r="G34" s="46">
        <v>2452.68817204301</v>
      </c>
      <c r="H34" s="46">
        <v>0</v>
      </c>
      <c r="I34" s="35"/>
      <c r="K34" s="61"/>
      <c r="L34" s="63"/>
      <c r="M34" s="61"/>
    </row>
    <row r="35" ht="14" customHeight="1" spans="1:13">
      <c r="A35" s="43"/>
      <c r="B35" s="44" t="s">
        <v>13</v>
      </c>
      <c r="C35" s="45">
        <v>2.6658064516129</v>
      </c>
      <c r="D35" s="45">
        <v>2.45806451612903</v>
      </c>
      <c r="E35" s="45">
        <v>2.4241935483871</v>
      </c>
      <c r="F35" s="45">
        <v>2.51602150537634</v>
      </c>
      <c r="G35" s="46">
        <v>2516.02150537634</v>
      </c>
      <c r="H35" s="46">
        <v>0</v>
      </c>
      <c r="I35" s="35"/>
      <c r="K35" s="64"/>
      <c r="L35" s="63"/>
      <c r="M35" s="64"/>
    </row>
    <row r="36" ht="14" customHeight="1" spans="1:13">
      <c r="A36" s="43"/>
      <c r="B36" s="44" t="s">
        <v>14</v>
      </c>
      <c r="C36" s="45">
        <v>2.3258064516129</v>
      </c>
      <c r="D36" s="45">
        <v>2.47806451612903</v>
      </c>
      <c r="E36" s="45">
        <v>2.4641935483871</v>
      </c>
      <c r="F36" s="45">
        <v>2.42268817204301</v>
      </c>
      <c r="G36" s="46">
        <v>2422.68817204301</v>
      </c>
      <c r="H36" s="46">
        <v>0</v>
      </c>
      <c r="I36" s="35"/>
      <c r="K36" s="64"/>
      <c r="L36" s="63"/>
      <c r="M36" s="64"/>
    </row>
    <row r="37" ht="14" customHeight="1" spans="1:13">
      <c r="A37" s="43"/>
      <c r="B37" s="44" t="s">
        <v>15</v>
      </c>
      <c r="C37" s="45">
        <v>2.2358064516129</v>
      </c>
      <c r="D37" s="45">
        <v>2.56806451612903</v>
      </c>
      <c r="E37" s="45">
        <v>2.4241935483871</v>
      </c>
      <c r="F37" s="45">
        <v>2.40935483870968</v>
      </c>
      <c r="G37" s="46">
        <v>2409.35483870968</v>
      </c>
      <c r="H37" s="46">
        <v>0</v>
      </c>
      <c r="I37" s="35"/>
      <c r="K37" s="64"/>
      <c r="L37" s="63"/>
      <c r="M37" s="64"/>
    </row>
    <row r="38" ht="14" customHeight="1" spans="1:13">
      <c r="A38" s="43"/>
      <c r="B38" s="44" t="s">
        <v>16</v>
      </c>
      <c r="C38" s="45">
        <v>2.4858064516129</v>
      </c>
      <c r="D38" s="45">
        <v>2.32806451612903</v>
      </c>
      <c r="E38" s="45">
        <v>2.5641935483871</v>
      </c>
      <c r="F38" s="45">
        <v>2.45935483870968</v>
      </c>
      <c r="G38" s="46">
        <v>2459.35483870968</v>
      </c>
      <c r="H38" s="46">
        <v>0</v>
      </c>
      <c r="I38" s="35"/>
      <c r="K38" s="64"/>
      <c r="L38" s="63"/>
      <c r="M38" s="64"/>
    </row>
    <row r="39" ht="14" customHeight="1" spans="1:13">
      <c r="A39" s="51"/>
      <c r="B39" s="52" t="s">
        <v>17</v>
      </c>
      <c r="C39" s="53"/>
      <c r="D39" s="53"/>
      <c r="E39" s="53"/>
      <c r="F39" s="53"/>
      <c r="G39" s="54">
        <f>AVERAGE(G34:G38)</f>
        <v>2452.02150537634</v>
      </c>
      <c r="H39" s="55">
        <v>0</v>
      </c>
      <c r="I39" s="65"/>
      <c r="K39" s="64"/>
      <c r="L39" s="66"/>
      <c r="M39" s="64"/>
    </row>
    <row r="40" ht="14" customHeight="1" spans="1:9">
      <c r="A40" s="56" t="s">
        <v>23</v>
      </c>
      <c r="B40" s="57" t="s">
        <v>12</v>
      </c>
      <c r="C40" s="58">
        <v>2.39677419354839</v>
      </c>
      <c r="D40" s="58">
        <v>2.53870967741935</v>
      </c>
      <c r="E40" s="58">
        <v>2.57354838709677</v>
      </c>
      <c r="F40" s="58">
        <v>2.50301075268817</v>
      </c>
      <c r="G40" s="59">
        <v>2503.01075268817</v>
      </c>
      <c r="H40" s="59">
        <v>8.31006886283259</v>
      </c>
      <c r="I40" s="38"/>
    </row>
    <row r="41" ht="14" customHeight="1" spans="1:9">
      <c r="A41" s="43"/>
      <c r="B41" s="44" t="s">
        <v>13</v>
      </c>
      <c r="C41" s="45">
        <v>2.63677419354839</v>
      </c>
      <c r="D41" s="45">
        <v>2.67870967741935</v>
      </c>
      <c r="E41" s="45">
        <v>2.55354838709677</v>
      </c>
      <c r="F41" s="45">
        <v>2.62301075268817</v>
      </c>
      <c r="G41" s="46">
        <v>2623.01075268817</v>
      </c>
      <c r="H41" s="46">
        <v>5.58344875346253</v>
      </c>
      <c r="I41" s="35"/>
    </row>
    <row r="42" ht="14" customHeight="1" spans="1:9">
      <c r="A42" s="43"/>
      <c r="B42" s="44" t="s">
        <v>14</v>
      </c>
      <c r="C42" s="45">
        <v>2.49677419354839</v>
      </c>
      <c r="D42" s="45">
        <v>2.52870967741935</v>
      </c>
      <c r="E42" s="45">
        <v>2.63354838709677</v>
      </c>
      <c r="F42" s="45">
        <v>2.55301075268817</v>
      </c>
      <c r="G42" s="46">
        <v>2553.01075268817</v>
      </c>
      <c r="H42" s="46">
        <v>6.33257199158039</v>
      </c>
      <c r="I42" s="35"/>
    </row>
    <row r="43" ht="14" customHeight="1" spans="1:9">
      <c r="A43" s="43"/>
      <c r="B43" s="44" t="s">
        <v>15</v>
      </c>
      <c r="C43" s="45">
        <v>2.46677419354839</v>
      </c>
      <c r="D43" s="45">
        <v>2.56870967741935</v>
      </c>
      <c r="E43" s="45">
        <v>2.53354838709677</v>
      </c>
      <c r="F43" s="45">
        <v>2.52301075268817</v>
      </c>
      <c r="G43" s="46">
        <v>2523.01075268817</v>
      </c>
      <c r="H43" s="46">
        <v>6.26330329242331</v>
      </c>
      <c r="I43" s="35"/>
    </row>
    <row r="44" ht="14" customHeight="1" spans="1:9">
      <c r="A44" s="43"/>
      <c r="B44" s="44" t="s">
        <v>16</v>
      </c>
      <c r="C44" s="45">
        <v>2.46677419354839</v>
      </c>
      <c r="D44" s="45">
        <v>2.47870967741935</v>
      </c>
      <c r="E44" s="45">
        <v>2.62354838709677</v>
      </c>
      <c r="F44" s="45">
        <v>2.52301075268817</v>
      </c>
      <c r="G44" s="46">
        <v>2523.01075268817</v>
      </c>
      <c r="H44" s="46">
        <v>8.86146422937733</v>
      </c>
      <c r="I44" s="35"/>
    </row>
    <row r="45" ht="14" customHeight="1" spans="1:9">
      <c r="A45" s="43"/>
      <c r="B45" s="47" t="s">
        <v>17</v>
      </c>
      <c r="C45" s="48"/>
      <c r="D45" s="48"/>
      <c r="E45" s="48"/>
      <c r="F45" s="48"/>
      <c r="G45" s="49">
        <f>AVERAGE(G40:G44)</f>
        <v>2545.01075268817</v>
      </c>
      <c r="H45" s="49">
        <f>AVERAGE(H40:H44)</f>
        <v>7.07017142593523</v>
      </c>
      <c r="I45" s="67">
        <v>100</v>
      </c>
    </row>
    <row r="46" ht="14" customHeight="1" spans="1:9">
      <c r="A46" s="43" t="s">
        <v>24</v>
      </c>
      <c r="B46" s="44" t="s">
        <v>12</v>
      </c>
      <c r="C46" s="45">
        <v>2.26258064516129</v>
      </c>
      <c r="D46" s="45">
        <v>2.22612903225806</v>
      </c>
      <c r="E46" s="45">
        <v>2.4441935483871</v>
      </c>
      <c r="F46" s="45">
        <v>2.31096774193548</v>
      </c>
      <c r="G46" s="46">
        <v>2310.96774193548</v>
      </c>
      <c r="H46" s="46">
        <v>0</v>
      </c>
      <c r="I46" s="35"/>
    </row>
    <row r="47" ht="14" customHeight="1" spans="1:9">
      <c r="A47" s="43"/>
      <c r="B47" s="44" t="s">
        <v>13</v>
      </c>
      <c r="C47" s="45">
        <v>2.54258064516129</v>
      </c>
      <c r="D47" s="45">
        <v>2.38612903225806</v>
      </c>
      <c r="E47" s="45">
        <v>2.5241935483871</v>
      </c>
      <c r="F47" s="45">
        <v>2.48430107526882</v>
      </c>
      <c r="G47" s="46">
        <v>2484.30107526882</v>
      </c>
      <c r="H47" s="46">
        <v>0</v>
      </c>
      <c r="I47" s="35"/>
    </row>
    <row r="48" ht="14" customHeight="1" spans="1:9">
      <c r="A48" s="43"/>
      <c r="B48" s="44" t="s">
        <v>14</v>
      </c>
      <c r="C48" s="45">
        <v>2.33258064516129</v>
      </c>
      <c r="D48" s="45">
        <v>2.30612903225806</v>
      </c>
      <c r="E48" s="45">
        <v>2.5641935483871</v>
      </c>
      <c r="F48" s="45">
        <v>2.40096774193548</v>
      </c>
      <c r="G48" s="46">
        <v>2400.96774193548</v>
      </c>
      <c r="H48" s="46">
        <v>0</v>
      </c>
      <c r="I48" s="35"/>
    </row>
    <row r="49" ht="14" customHeight="1" spans="1:9">
      <c r="A49" s="43"/>
      <c r="B49" s="44" t="s">
        <v>15</v>
      </c>
      <c r="C49" s="45">
        <v>2.33258064516129</v>
      </c>
      <c r="D49" s="45">
        <v>2.36612903225806</v>
      </c>
      <c r="E49" s="45">
        <v>2.4241935483871</v>
      </c>
      <c r="F49" s="45">
        <v>2.37430107526882</v>
      </c>
      <c r="G49" s="46">
        <v>2374.30107526882</v>
      </c>
      <c r="H49" s="46">
        <v>0</v>
      </c>
      <c r="I49" s="35"/>
    </row>
    <row r="50" ht="14" customHeight="1" spans="1:9">
      <c r="A50" s="43"/>
      <c r="B50" s="44" t="s">
        <v>16</v>
      </c>
      <c r="C50" s="45">
        <v>2.37258064516129</v>
      </c>
      <c r="D50" s="45">
        <v>2.31612903225806</v>
      </c>
      <c r="E50" s="45">
        <v>2.2641935483871</v>
      </c>
      <c r="F50" s="45">
        <v>2.31763440860215</v>
      </c>
      <c r="G50" s="46">
        <v>2317.63440860215</v>
      </c>
      <c r="H50" s="46">
        <v>0</v>
      </c>
      <c r="I50" s="35"/>
    </row>
    <row r="51" ht="14" customHeight="1" spans="1:9">
      <c r="A51" s="43"/>
      <c r="B51" s="47" t="s">
        <v>17</v>
      </c>
      <c r="C51" s="48"/>
      <c r="D51" s="48"/>
      <c r="E51" s="48"/>
      <c r="F51" s="48"/>
      <c r="G51" s="49">
        <f>AVERAGE(G46:G50)</f>
        <v>2377.63440860215</v>
      </c>
      <c r="H51" s="49">
        <v>0</v>
      </c>
      <c r="I51" s="35"/>
    </row>
  </sheetData>
  <mergeCells count="15">
    <mergeCell ref="A1:I1"/>
    <mergeCell ref="C2:F2"/>
    <mergeCell ref="A2:A3"/>
    <mergeCell ref="A4:A9"/>
    <mergeCell ref="A10:A15"/>
    <mergeCell ref="A16:A21"/>
    <mergeCell ref="A22:A27"/>
    <mergeCell ref="A28:A33"/>
    <mergeCell ref="A34:A39"/>
    <mergeCell ref="A40:A45"/>
    <mergeCell ref="A46:A51"/>
    <mergeCell ref="B2:B3"/>
    <mergeCell ref="G2:G3"/>
    <mergeCell ref="H2:H3"/>
    <mergeCell ref="I2:I3"/>
  </mergeCells>
  <pageMargins left="0.865972222222222" right="0.251388888888889" top="0.393055555555556" bottom="0.751388888888889" header="0.298611111111111" footer="0.298611111111111"/>
  <pageSetup paperSize="9" orientation="portrait" horizontalDpi="600"/>
  <headerFooter>
    <oddFooter>&amp;C3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workbookViewId="0">
      <selection activeCell="L23" sqref="L23"/>
    </sheetView>
  </sheetViews>
  <sheetFormatPr defaultColWidth="9" defaultRowHeight="13.5"/>
  <cols>
    <col min="2" max="2" width="13" customWidth="1"/>
    <col min="3" max="6" width="8.25" customWidth="1"/>
    <col min="7" max="7" width="13.375" customWidth="1"/>
    <col min="8" max="8" width="10.875" customWidth="1"/>
    <col min="9" max="9" width="8.375" customWidth="1"/>
  </cols>
  <sheetData>
    <row r="1" ht="36.75" customHeight="1" spans="1:9">
      <c r="A1" s="1" t="s">
        <v>25</v>
      </c>
      <c r="B1" s="2"/>
      <c r="C1" s="3"/>
      <c r="D1" s="3"/>
      <c r="E1" s="3"/>
      <c r="F1" s="3"/>
      <c r="G1" s="3"/>
      <c r="H1" s="3"/>
      <c r="I1" s="3"/>
    </row>
    <row r="2" ht="21" customHeight="1" spans="1:9">
      <c r="A2" s="4" t="s">
        <v>26</v>
      </c>
      <c r="B2" s="5" t="s">
        <v>2</v>
      </c>
      <c r="C2" s="6" t="s">
        <v>27</v>
      </c>
      <c r="D2" s="7"/>
      <c r="E2" s="7"/>
      <c r="F2" s="8"/>
      <c r="G2" s="9" t="s">
        <v>28</v>
      </c>
      <c r="H2" s="10" t="s">
        <v>29</v>
      </c>
      <c r="I2" s="10" t="s">
        <v>6</v>
      </c>
    </row>
    <row r="3" ht="21" customHeight="1" spans="1:9">
      <c r="A3" s="4"/>
      <c r="B3" s="11"/>
      <c r="C3" s="9" t="s">
        <v>7</v>
      </c>
      <c r="D3" s="9" t="s">
        <v>8</v>
      </c>
      <c r="E3" s="9" t="s">
        <v>9</v>
      </c>
      <c r="F3" s="9" t="s">
        <v>10</v>
      </c>
      <c r="G3" s="9"/>
      <c r="H3" s="10"/>
      <c r="I3" s="10"/>
    </row>
    <row r="4" ht="16" customHeight="1" spans="1:9">
      <c r="A4" s="12" t="s">
        <v>30</v>
      </c>
      <c r="B4" s="13" t="s">
        <v>31</v>
      </c>
      <c r="C4" s="14">
        <v>2.24</v>
      </c>
      <c r="D4" s="14">
        <v>2.36</v>
      </c>
      <c r="E4" s="14">
        <v>2.27</v>
      </c>
      <c r="F4" s="14">
        <v>2.29</v>
      </c>
      <c r="G4" s="15">
        <v>2290</v>
      </c>
      <c r="H4" s="15">
        <f>(G4/G16-1)*100</f>
        <v>6.84458545233984</v>
      </c>
      <c r="I4" s="35"/>
    </row>
    <row r="5" ht="16" customHeight="1" spans="1:9">
      <c r="A5" s="16"/>
      <c r="B5" s="17" t="s">
        <v>32</v>
      </c>
      <c r="C5" s="14">
        <v>3.09677419354839</v>
      </c>
      <c r="D5" s="14">
        <v>2.58870967741935</v>
      </c>
      <c r="E5" s="14">
        <v>3.19354838709677</v>
      </c>
      <c r="F5" s="14">
        <v>2.95967741935484</v>
      </c>
      <c r="G5" s="15">
        <v>2959.67741935484</v>
      </c>
      <c r="H5" s="15">
        <f t="shared" ref="H5:H8" si="0">(G5/G17-1)*100</f>
        <v>-7.46343923348468</v>
      </c>
      <c r="I5" s="35"/>
    </row>
    <row r="6" ht="16" customHeight="1" spans="1:9">
      <c r="A6" s="16"/>
      <c r="B6" s="18" t="s">
        <v>33</v>
      </c>
      <c r="C6" s="14">
        <v>2.51538461538462</v>
      </c>
      <c r="D6" s="14">
        <v>2.5715384615385</v>
      </c>
      <c r="E6" s="14">
        <v>2.55615384615384</v>
      </c>
      <c r="F6" s="14">
        <v>2.54769230769232</v>
      </c>
      <c r="G6" s="15">
        <v>2547.69230769232</v>
      </c>
      <c r="H6" s="15">
        <f t="shared" si="0"/>
        <v>5.2542372881361</v>
      </c>
      <c r="I6" s="35"/>
    </row>
    <row r="7" ht="16" customHeight="1" spans="1:9">
      <c r="A7" s="16"/>
      <c r="B7" s="13" t="s">
        <v>34</v>
      </c>
      <c r="C7" s="14">
        <v>2.9324</v>
      </c>
      <c r="D7" s="14">
        <v>2.75</v>
      </c>
      <c r="E7" s="14">
        <v>2.9243</v>
      </c>
      <c r="F7" s="14">
        <v>2.8689</v>
      </c>
      <c r="G7" s="15">
        <v>2868.9</v>
      </c>
      <c r="H7" s="15">
        <f t="shared" si="0"/>
        <v>8.51152352614855</v>
      </c>
      <c r="I7" s="35"/>
    </row>
    <row r="8" ht="16" customHeight="1" spans="1:9">
      <c r="A8" s="16"/>
      <c r="B8" s="13" t="s">
        <v>35</v>
      </c>
      <c r="C8" s="14">
        <v>2.74677419354839</v>
      </c>
      <c r="D8" s="14">
        <v>2.71</v>
      </c>
      <c r="E8" s="14">
        <v>2.551</v>
      </c>
      <c r="F8" s="14">
        <v>2.66925806451613</v>
      </c>
      <c r="G8" s="15">
        <v>2669.25806451613</v>
      </c>
      <c r="H8" s="15">
        <f t="shared" si="0"/>
        <v>6.61441333104287</v>
      </c>
      <c r="I8" s="35"/>
    </row>
    <row r="9" ht="16" customHeight="1" spans="1:9">
      <c r="A9" s="19"/>
      <c r="B9" s="20" t="s">
        <v>17</v>
      </c>
      <c r="C9" s="21"/>
      <c r="D9" s="21"/>
      <c r="E9" s="21"/>
      <c r="F9" s="21"/>
      <c r="G9" s="22">
        <f>AVERAGE(G4:G8)</f>
        <v>2667.10555831266</v>
      </c>
      <c r="H9" s="22">
        <f>AVERAGE(H4:H8)</f>
        <v>3.95226407283653</v>
      </c>
      <c r="I9" s="36">
        <v>80</v>
      </c>
    </row>
    <row r="10" ht="16" customHeight="1" spans="1:9">
      <c r="A10" s="12" t="s">
        <v>36</v>
      </c>
      <c r="B10" s="13" t="s">
        <v>31</v>
      </c>
      <c r="C10" s="14">
        <v>2.39</v>
      </c>
      <c r="D10" s="14">
        <v>2.19</v>
      </c>
      <c r="E10" s="14">
        <v>2.36</v>
      </c>
      <c r="F10" s="14">
        <v>2.25</v>
      </c>
      <c r="G10" s="15">
        <v>2253.3</v>
      </c>
      <c r="H10" s="15">
        <f>(G10/G16-1)*100</f>
        <v>5.13227266364951</v>
      </c>
      <c r="I10" s="35"/>
    </row>
    <row r="11" ht="16" customHeight="1" spans="1:9">
      <c r="A11" s="16"/>
      <c r="B11" s="23" t="s">
        <v>32</v>
      </c>
      <c r="C11" s="14">
        <v>3.82258064516129</v>
      </c>
      <c r="D11" s="14">
        <v>3.26612903225806</v>
      </c>
      <c r="E11" s="14">
        <v>3.0241935483871</v>
      </c>
      <c r="F11" s="14">
        <v>3.37096774193548</v>
      </c>
      <c r="G11" s="15">
        <v>3370.96774193548</v>
      </c>
      <c r="H11" s="15">
        <f>(G11/G17-1)*100</f>
        <v>5.39586485123544</v>
      </c>
      <c r="I11" s="35"/>
    </row>
    <row r="12" ht="16" customHeight="1" spans="1:9">
      <c r="A12" s="16"/>
      <c r="B12" s="18" t="s">
        <v>33</v>
      </c>
      <c r="C12" s="14">
        <v>2.42307692307692</v>
      </c>
      <c r="D12" s="14">
        <v>2.68461538461538</v>
      </c>
      <c r="E12" s="14">
        <v>2.56923076923077</v>
      </c>
      <c r="F12" s="14">
        <v>2.55897435897436</v>
      </c>
      <c r="G12" s="15">
        <v>2558.97435897436</v>
      </c>
      <c r="H12" s="15">
        <f t="shared" ref="H12:H14" si="1">(G12/G18-1)*100</f>
        <v>5.72033898305084</v>
      </c>
      <c r="I12" s="35"/>
    </row>
    <row r="13" ht="16" customHeight="1" spans="1:9">
      <c r="A13" s="16"/>
      <c r="B13" s="13" t="s">
        <v>34</v>
      </c>
      <c r="C13" s="14">
        <v>3.0586</v>
      </c>
      <c r="D13" s="14">
        <v>2.6378</v>
      </c>
      <c r="E13" s="14">
        <v>3.0481</v>
      </c>
      <c r="F13" s="14">
        <v>2.91483333333333</v>
      </c>
      <c r="G13" s="15">
        <v>2914.83333333333</v>
      </c>
      <c r="H13" s="15">
        <f t="shared" si="1"/>
        <v>10.2488779060971</v>
      </c>
      <c r="I13" s="35"/>
    </row>
    <row r="14" ht="16" customHeight="1" spans="1:9">
      <c r="A14" s="16"/>
      <c r="B14" s="13" t="s">
        <v>35</v>
      </c>
      <c r="C14" s="14">
        <v>3.21</v>
      </c>
      <c r="D14" s="14">
        <v>2.45709677419355</v>
      </c>
      <c r="E14" s="14">
        <v>3.01</v>
      </c>
      <c r="F14" s="14">
        <v>2.89236559139785</v>
      </c>
      <c r="G14" s="15">
        <v>2892.36559139785</v>
      </c>
      <c r="H14" s="24">
        <f t="shared" si="1"/>
        <v>15.5256828723588</v>
      </c>
      <c r="I14" s="35"/>
    </row>
    <row r="15" ht="16" customHeight="1" spans="1:9">
      <c r="A15" s="19"/>
      <c r="B15" s="20" t="s">
        <v>17</v>
      </c>
      <c r="C15" s="21"/>
      <c r="D15" s="21"/>
      <c r="E15" s="21"/>
      <c r="F15" s="21"/>
      <c r="G15" s="22">
        <f>AVERAGE(G10:G14)</f>
        <v>2798.08820512821</v>
      </c>
      <c r="H15" s="22">
        <f>AVERAGE(H10:H14)</f>
        <v>8.40460745527834</v>
      </c>
      <c r="I15" s="36">
        <v>100</v>
      </c>
    </row>
    <row r="16" ht="16" customHeight="1" spans="1:9">
      <c r="A16" s="12" t="s">
        <v>37</v>
      </c>
      <c r="B16" s="13" t="s">
        <v>31</v>
      </c>
      <c r="C16" s="14">
        <v>1.92</v>
      </c>
      <c r="D16" s="14">
        <v>2.52</v>
      </c>
      <c r="E16" s="14">
        <v>1.99</v>
      </c>
      <c r="F16" s="14">
        <v>2.14</v>
      </c>
      <c r="G16" s="15">
        <v>2143.3</v>
      </c>
      <c r="H16" s="15">
        <v>0</v>
      </c>
      <c r="I16" s="35"/>
    </row>
    <row r="17" ht="16" customHeight="1" spans="1:9">
      <c r="A17" s="16"/>
      <c r="B17" s="23" t="s">
        <v>32</v>
      </c>
      <c r="C17" s="14">
        <v>3.20967741935484</v>
      </c>
      <c r="D17" s="14">
        <v>3.00645161290323</v>
      </c>
      <c r="E17" s="14">
        <v>3.37903225806452</v>
      </c>
      <c r="F17" s="14">
        <v>3.1983870967742</v>
      </c>
      <c r="G17" s="15">
        <v>3198.3870967742</v>
      </c>
      <c r="H17" s="15">
        <v>0</v>
      </c>
      <c r="I17" s="35"/>
    </row>
    <row r="18" ht="16" customHeight="1" spans="1:9">
      <c r="A18" s="16"/>
      <c r="B18" s="18" t="s">
        <v>33</v>
      </c>
      <c r="C18" s="14">
        <v>2.35384615384615</v>
      </c>
      <c r="D18" s="14">
        <v>2.41538461538462</v>
      </c>
      <c r="E18" s="14">
        <v>2.49230769230769</v>
      </c>
      <c r="F18" s="14">
        <v>2.42051282051282</v>
      </c>
      <c r="G18" s="15">
        <v>2420.51282051282</v>
      </c>
      <c r="H18" s="15">
        <v>0</v>
      </c>
      <c r="I18" s="35"/>
    </row>
    <row r="19" ht="16" customHeight="1" spans="1:9">
      <c r="A19" s="16"/>
      <c r="B19" s="13" t="s">
        <v>34</v>
      </c>
      <c r="C19" s="14">
        <v>2.3663</v>
      </c>
      <c r="D19" s="14">
        <v>2.5964</v>
      </c>
      <c r="E19" s="14">
        <v>2.9689</v>
      </c>
      <c r="F19" s="14">
        <v>2.64386666666667</v>
      </c>
      <c r="G19" s="15">
        <v>2643.86666666667</v>
      </c>
      <c r="H19" s="15">
        <v>0</v>
      </c>
      <c r="I19" s="35"/>
    </row>
    <row r="20" ht="16" customHeight="1" spans="1:9">
      <c r="A20" s="16"/>
      <c r="B20" s="13" t="s">
        <v>35</v>
      </c>
      <c r="C20" s="14">
        <v>2.63</v>
      </c>
      <c r="D20" s="14">
        <v>2.24</v>
      </c>
      <c r="E20" s="14">
        <v>2.64096774193548</v>
      </c>
      <c r="F20" s="14">
        <v>2.50365591397849</v>
      </c>
      <c r="G20" s="15">
        <v>2503.65591397849</v>
      </c>
      <c r="H20" s="15">
        <v>0</v>
      </c>
      <c r="I20" s="35"/>
    </row>
    <row r="21" ht="16" customHeight="1" spans="1:9">
      <c r="A21" s="25"/>
      <c r="B21" s="26" t="s">
        <v>17</v>
      </c>
      <c r="C21" s="27"/>
      <c r="D21" s="27"/>
      <c r="E21" s="27"/>
      <c r="F21" s="27"/>
      <c r="G21" s="28">
        <f>AVERAGE(G16:G20)</f>
        <v>2581.94449958644</v>
      </c>
      <c r="H21" s="28">
        <v>0</v>
      </c>
      <c r="I21" s="37"/>
    </row>
    <row r="22" ht="16" customHeight="1" spans="1:9">
      <c r="A22" s="29" t="s">
        <v>38</v>
      </c>
      <c r="B22" s="30" t="s">
        <v>31</v>
      </c>
      <c r="C22" s="31">
        <v>2.19</v>
      </c>
      <c r="D22" s="31">
        <v>2.04</v>
      </c>
      <c r="E22" s="31">
        <v>2.71</v>
      </c>
      <c r="F22" s="31">
        <v>2.32</v>
      </c>
      <c r="G22" s="32">
        <v>2318.6</v>
      </c>
      <c r="H22" s="32">
        <f>(G22/G28-1)*100</f>
        <v>19.8552597570432</v>
      </c>
      <c r="I22" s="38"/>
    </row>
    <row r="23" ht="16" customHeight="1" spans="1:9">
      <c r="A23" s="29"/>
      <c r="B23" s="17" t="s">
        <v>32</v>
      </c>
      <c r="C23" s="14">
        <v>3.13709677419355</v>
      </c>
      <c r="D23" s="14">
        <v>3.28225806451613</v>
      </c>
      <c r="E23" s="14">
        <v>3.20967741935484</v>
      </c>
      <c r="F23" s="14">
        <v>3.20967741935484</v>
      </c>
      <c r="G23" s="15">
        <v>3209.67741935484</v>
      </c>
      <c r="H23" s="15">
        <f t="shared" ref="H23:H26" si="2">(G23/G29-1)*100</f>
        <v>0.251889168765751</v>
      </c>
      <c r="I23" s="35"/>
    </row>
    <row r="24" ht="16" customHeight="1" spans="1:9">
      <c r="A24" s="29"/>
      <c r="B24" s="18" t="s">
        <v>33</v>
      </c>
      <c r="C24" s="14">
        <v>2.26153846153846</v>
      </c>
      <c r="D24" s="14">
        <v>2.45384615384615</v>
      </c>
      <c r="E24" s="14">
        <v>2.37692307692308</v>
      </c>
      <c r="F24" s="14">
        <v>2.36410256410256</v>
      </c>
      <c r="G24" s="15">
        <v>2364.10256410256</v>
      </c>
      <c r="H24" s="15">
        <f t="shared" si="2"/>
        <v>-3.85818561001044</v>
      </c>
      <c r="I24" s="35"/>
    </row>
    <row r="25" ht="16" customHeight="1" spans="1:9">
      <c r="A25" s="29"/>
      <c r="B25" s="13" t="s">
        <v>34</v>
      </c>
      <c r="C25" s="14">
        <v>3.5417</v>
      </c>
      <c r="D25" s="14">
        <v>2.1646</v>
      </c>
      <c r="E25" s="14">
        <v>2.5275</v>
      </c>
      <c r="F25" s="14">
        <v>2.7446</v>
      </c>
      <c r="G25" s="15">
        <v>2744.6</v>
      </c>
      <c r="H25" s="15">
        <f t="shared" si="2"/>
        <v>1.81903619523418</v>
      </c>
      <c r="I25" s="35"/>
    </row>
    <row r="26" ht="16" customHeight="1" spans="1:9">
      <c r="A26" s="29"/>
      <c r="B26" s="13" t="s">
        <v>35</v>
      </c>
      <c r="C26" s="14">
        <v>1.74</v>
      </c>
      <c r="D26" s="14">
        <v>2.88338709677419</v>
      </c>
      <c r="E26" s="14">
        <v>3.43</v>
      </c>
      <c r="F26" s="14">
        <v>2.6844623655914</v>
      </c>
      <c r="G26" s="15">
        <v>2684.4623655914</v>
      </c>
      <c r="H26" s="15">
        <f t="shared" si="2"/>
        <v>9.91964777105123</v>
      </c>
      <c r="I26" s="35"/>
    </row>
    <row r="27" ht="16" customHeight="1" spans="1:9">
      <c r="A27" s="33"/>
      <c r="B27" s="20" t="s">
        <v>17</v>
      </c>
      <c r="C27" s="21"/>
      <c r="D27" s="21"/>
      <c r="E27" s="21"/>
      <c r="F27" s="21"/>
      <c r="G27" s="22">
        <v>2664.28846980976</v>
      </c>
      <c r="H27" s="22">
        <f>AVERAGE(H22:H26)</f>
        <v>5.59752945641678</v>
      </c>
      <c r="I27" s="36">
        <v>80</v>
      </c>
    </row>
    <row r="28" ht="16" customHeight="1" spans="1:9">
      <c r="A28" s="34" t="s">
        <v>39</v>
      </c>
      <c r="B28" s="13" t="s">
        <v>31</v>
      </c>
      <c r="C28" s="14">
        <v>1.75</v>
      </c>
      <c r="D28" s="14">
        <v>2.04</v>
      </c>
      <c r="E28" s="14">
        <v>2.01</v>
      </c>
      <c r="F28" s="14">
        <v>1.94</v>
      </c>
      <c r="G28" s="15">
        <v>1934.5</v>
      </c>
      <c r="H28" s="15">
        <v>0</v>
      </c>
      <c r="I28" s="35"/>
    </row>
    <row r="29" ht="16" customHeight="1" spans="1:9">
      <c r="A29" s="29"/>
      <c r="B29" s="17" t="s">
        <v>32</v>
      </c>
      <c r="C29" s="14">
        <v>3.23387096774193</v>
      </c>
      <c r="D29" s="14">
        <v>3.09677419354839</v>
      </c>
      <c r="E29" s="14">
        <v>3.2741935483871</v>
      </c>
      <c r="F29" s="14">
        <v>3.20161290322581</v>
      </c>
      <c r="G29" s="15">
        <v>3201.61290322581</v>
      </c>
      <c r="H29" s="15">
        <v>0</v>
      </c>
      <c r="I29" s="35"/>
    </row>
    <row r="30" ht="16" customHeight="1" spans="1:9">
      <c r="A30" s="29"/>
      <c r="B30" s="18" t="s">
        <v>33</v>
      </c>
      <c r="C30" s="14">
        <v>2.51538461538462</v>
      </c>
      <c r="D30" s="14">
        <v>2.40769230769231</v>
      </c>
      <c r="E30" s="14">
        <v>2.45384615384615</v>
      </c>
      <c r="F30" s="14">
        <v>2.45897435897436</v>
      </c>
      <c r="G30" s="15">
        <v>2458.97435897436</v>
      </c>
      <c r="H30" s="15">
        <v>0</v>
      </c>
      <c r="I30" s="35"/>
    </row>
    <row r="31" ht="16" customHeight="1" spans="1:9">
      <c r="A31" s="29"/>
      <c r="B31" s="13" t="s">
        <v>34</v>
      </c>
      <c r="C31" s="14">
        <v>3.0824</v>
      </c>
      <c r="D31" s="14">
        <v>2.5551</v>
      </c>
      <c r="E31" s="14">
        <v>2.4492</v>
      </c>
      <c r="F31" s="14">
        <v>2.69556666666667</v>
      </c>
      <c r="G31" s="15">
        <v>2695.56666666667</v>
      </c>
      <c r="H31" s="15">
        <v>0</v>
      </c>
      <c r="I31" s="35"/>
    </row>
    <row r="32" ht="16" customHeight="1" spans="1:9">
      <c r="A32" s="29"/>
      <c r="B32" s="13" t="s">
        <v>35</v>
      </c>
      <c r="C32" s="14">
        <v>3.03</v>
      </c>
      <c r="D32" s="14">
        <v>2.2566129032258</v>
      </c>
      <c r="E32" s="14">
        <v>2.04</v>
      </c>
      <c r="F32" s="14">
        <v>2.44220430107527</v>
      </c>
      <c r="G32" s="15">
        <v>2442.20430107527</v>
      </c>
      <c r="H32" s="15">
        <v>0</v>
      </c>
      <c r="I32" s="35"/>
    </row>
    <row r="33" ht="16" customHeight="1" spans="1:9">
      <c r="A33" s="33"/>
      <c r="B33" s="20" t="s">
        <v>17</v>
      </c>
      <c r="C33" s="21"/>
      <c r="D33" s="21"/>
      <c r="E33" s="21"/>
      <c r="F33" s="21"/>
      <c r="G33" s="22">
        <v>2546.57164598842</v>
      </c>
      <c r="H33" s="22">
        <v>0</v>
      </c>
      <c r="I33" s="39"/>
    </row>
  </sheetData>
  <mergeCells count="12">
    <mergeCell ref="A1:I1"/>
    <mergeCell ref="C2:F2"/>
    <mergeCell ref="A2:A3"/>
    <mergeCell ref="A4:A9"/>
    <mergeCell ref="A10:A15"/>
    <mergeCell ref="A16:A21"/>
    <mergeCell ref="A22:A27"/>
    <mergeCell ref="A28:A33"/>
    <mergeCell ref="B2:B3"/>
    <mergeCell ref="G2:G3"/>
    <mergeCell ref="H2:H3"/>
    <mergeCell ref="I2:I3"/>
  </mergeCells>
  <pageMargins left="0.904861111111111" right="0.393055555555556" top="0.747916666666667" bottom="0.751388888888889" header="0.298611111111111" footer="0.298611111111111"/>
  <pageSetup paperSize="9" orientation="portrait" horizontalDpi="600"/>
  <headerFooter>
    <oddFooter>&amp;C4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早熟组</vt:lpstr>
      <vt:lpstr>中熟组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文档存本地丢失不负责</cp:lastModifiedBy>
  <dcterms:created xsi:type="dcterms:W3CDTF">2006-09-16T00:00:00Z</dcterms:created>
  <cp:lastPrinted>2022-02-21T02:27:00Z</cp:lastPrinted>
  <dcterms:modified xsi:type="dcterms:W3CDTF">2023-02-21T07:28:47Z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E3528EA671E142AAB82DC6677DB6E98B</vt:lpwstr>
  </property>
</Properties>
</file>