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 activeTab="2"/>
  </bookViews>
  <sheets>
    <sheet name="极早熟组" sheetId="4" r:id="rId1"/>
    <sheet name="早熟组" sheetId="1" r:id="rId2"/>
    <sheet name="中早熟组区" sheetId="2" r:id="rId3"/>
  </sheets>
  <calcPr calcId="144525"/>
</workbook>
</file>

<file path=xl/sharedStrings.xml><?xml version="1.0" encoding="utf-8"?>
<sst xmlns="http://schemas.openxmlformats.org/spreadsheetml/2006/main" count="238" uniqueCount="62">
  <si>
    <t>2022年吉林省大豆科企联合体完成试验程序大豆品种汇总</t>
  </si>
  <si>
    <t>产量及品质分析汇总表-极早熟组</t>
  </si>
  <si>
    <t>单位:公斤/公顷</t>
  </si>
  <si>
    <t>熟期</t>
  </si>
  <si>
    <r>
      <rPr>
        <sz val="10"/>
        <rFont val="宋体"/>
        <charset val="134"/>
      </rPr>
      <t>品种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名称</t>
    </r>
  </si>
  <si>
    <t>年份</t>
  </si>
  <si>
    <t>生育期</t>
  </si>
  <si>
    <t>区      试</t>
  </si>
  <si>
    <t>生     试</t>
  </si>
  <si>
    <t>品质分析</t>
  </si>
  <si>
    <t>（天）</t>
  </si>
  <si>
    <t>产量</t>
  </si>
  <si>
    <t>比CK±％</t>
  </si>
  <si>
    <t>比CK增产点（%）</t>
  </si>
  <si>
    <t>粗蛋白（干基） （%）</t>
  </si>
  <si>
    <t>粗脂肪（干基） （%）</t>
  </si>
  <si>
    <t>蛋脂总和 （%）</t>
  </si>
  <si>
    <t>极早熟组</t>
  </si>
  <si>
    <r>
      <rPr>
        <sz val="10"/>
        <rFont val="宋体"/>
        <charset val="134"/>
      </rPr>
      <t>吉育</t>
    </r>
    <r>
      <rPr>
        <sz val="10"/>
        <rFont val="Times New Roman"/>
        <charset val="134"/>
      </rPr>
      <t>7518</t>
    </r>
  </si>
  <si>
    <t>2021-A</t>
  </si>
  <si>
    <t>2022-A</t>
  </si>
  <si>
    <t>平均</t>
  </si>
  <si>
    <r>
      <rPr>
        <sz val="10"/>
        <color theme="1"/>
        <rFont val="宋体"/>
        <charset val="134"/>
      </rPr>
      <t>吉育</t>
    </r>
    <r>
      <rPr>
        <sz val="10"/>
        <color theme="1"/>
        <rFont val="Times New Roman"/>
        <charset val="134"/>
      </rPr>
      <t>7519</t>
    </r>
  </si>
  <si>
    <r>
      <rPr>
        <sz val="10"/>
        <color theme="1"/>
        <rFont val="宋体"/>
        <charset val="134"/>
      </rPr>
      <t>平均</t>
    </r>
  </si>
  <si>
    <r>
      <rPr>
        <sz val="10"/>
        <color theme="1"/>
        <rFont val="宋体"/>
        <charset val="134"/>
      </rPr>
      <t>克山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号</t>
    </r>
  </si>
  <si>
    <t>抗病鉴定汇总表-极早熟组</t>
  </si>
  <si>
    <t>品种
名称</t>
  </si>
  <si>
    <t>花叶病毒病（人工接种）</t>
  </si>
  <si>
    <t>大豆灰斑病       （人工接种）</t>
  </si>
  <si>
    <t>1号株系</t>
  </si>
  <si>
    <t>3号株系</t>
  </si>
  <si>
    <t>极</t>
  </si>
  <si>
    <t>病情指数</t>
  </si>
  <si>
    <t>抗性评价</t>
  </si>
  <si>
    <t>MR</t>
  </si>
  <si>
    <t>R</t>
  </si>
  <si>
    <t>S</t>
  </si>
  <si>
    <r>
      <rPr>
        <sz val="10"/>
        <rFont val="宋体"/>
        <charset val="134"/>
      </rPr>
      <t>吉育</t>
    </r>
    <r>
      <rPr>
        <sz val="10"/>
        <rFont val="Times New Roman"/>
        <charset val="134"/>
      </rPr>
      <t>7519</t>
    </r>
  </si>
  <si>
    <t>产量及品质分析汇总表-早熟组</t>
  </si>
  <si>
    <t>早熟组</t>
  </si>
  <si>
    <r>
      <rPr>
        <sz val="10"/>
        <rFont val="宋体"/>
        <charset val="134"/>
      </rPr>
      <t>吉育</t>
    </r>
    <r>
      <rPr>
        <sz val="10"/>
        <rFont val="Times New Roman"/>
        <charset val="134"/>
      </rPr>
      <t>2074</t>
    </r>
  </si>
  <si>
    <t>2020-B</t>
  </si>
  <si>
    <r>
      <rPr>
        <sz val="10"/>
        <rFont val="宋体"/>
        <charset val="134"/>
      </rPr>
      <t>平均</t>
    </r>
  </si>
  <si>
    <r>
      <rPr>
        <sz val="10"/>
        <color theme="1"/>
        <rFont val="宋体"/>
        <charset val="134"/>
      </rPr>
      <t>吉育</t>
    </r>
    <r>
      <rPr>
        <sz val="10"/>
        <color theme="1"/>
        <rFont val="Times New Roman"/>
        <charset val="134"/>
      </rPr>
      <t>2517</t>
    </r>
  </si>
  <si>
    <t>2021-B</t>
  </si>
  <si>
    <r>
      <rPr>
        <sz val="10"/>
        <color theme="1"/>
        <rFont val="宋体"/>
        <charset val="134"/>
      </rPr>
      <t>东创豆</t>
    </r>
    <r>
      <rPr>
        <sz val="10"/>
        <color theme="1"/>
        <rFont val="Times New Roman"/>
        <charset val="134"/>
      </rPr>
      <t>101</t>
    </r>
  </si>
  <si>
    <r>
      <rPr>
        <sz val="10"/>
        <color theme="1"/>
        <rFont val="宋体"/>
        <charset val="134"/>
      </rPr>
      <t>吉育</t>
    </r>
    <r>
      <rPr>
        <sz val="10"/>
        <color theme="1"/>
        <rFont val="Times New Roman"/>
        <charset val="134"/>
      </rPr>
      <t>2521</t>
    </r>
  </si>
  <si>
    <t>2022-B</t>
  </si>
  <si>
    <r>
      <rPr>
        <sz val="10"/>
        <color theme="1"/>
        <rFont val="宋体"/>
        <charset val="134"/>
      </rPr>
      <t>合交</t>
    </r>
    <r>
      <rPr>
        <sz val="10"/>
        <color theme="1"/>
        <rFont val="Times New Roman"/>
        <charset val="134"/>
      </rPr>
      <t>02-69</t>
    </r>
  </si>
  <si>
    <t>抗病鉴定汇总表-早熟组</t>
  </si>
  <si>
    <r>
      <rPr>
        <sz val="10"/>
        <rFont val="宋体"/>
        <charset val="134"/>
      </rPr>
      <t>吉育</t>
    </r>
    <r>
      <rPr>
        <sz val="10"/>
        <rFont val="Times New Roman"/>
        <charset val="134"/>
      </rPr>
      <t>2517</t>
    </r>
  </si>
  <si>
    <r>
      <rPr>
        <sz val="10"/>
        <rFont val="宋体"/>
        <charset val="134"/>
      </rPr>
      <t>东创豆</t>
    </r>
    <r>
      <rPr>
        <sz val="10"/>
        <rFont val="Times New Roman"/>
        <charset val="134"/>
      </rPr>
      <t>101</t>
    </r>
  </si>
  <si>
    <r>
      <rPr>
        <sz val="10"/>
        <rFont val="宋体"/>
        <charset val="134"/>
      </rPr>
      <t>吉育</t>
    </r>
    <r>
      <rPr>
        <sz val="10"/>
        <rFont val="Times New Roman"/>
        <charset val="134"/>
      </rPr>
      <t>2521</t>
    </r>
  </si>
  <si>
    <t>HR</t>
  </si>
  <si>
    <t>产量及品质分析汇总表-中早熟组</t>
  </si>
  <si>
    <t>中早熟组</t>
  </si>
  <si>
    <r>
      <rPr>
        <sz val="10"/>
        <rFont val="宋体"/>
        <charset val="134"/>
      </rPr>
      <t>吉育</t>
    </r>
    <r>
      <rPr>
        <sz val="10"/>
        <rFont val="Times New Roman"/>
        <charset val="134"/>
      </rPr>
      <t>3102</t>
    </r>
  </si>
  <si>
    <r>
      <rPr>
        <sz val="10"/>
        <rFont val="宋体"/>
        <charset val="134"/>
      </rPr>
      <t>吉育</t>
    </r>
    <r>
      <rPr>
        <sz val="10"/>
        <rFont val="Times New Roman"/>
        <charset val="134"/>
      </rPr>
      <t>377</t>
    </r>
  </si>
  <si>
    <r>
      <rPr>
        <sz val="10"/>
        <rFont val="宋体"/>
        <charset val="134"/>
      </rPr>
      <t>雁育豆</t>
    </r>
    <r>
      <rPr>
        <sz val="10"/>
        <rFont val="Times New Roman"/>
        <charset val="134"/>
      </rPr>
      <t>26</t>
    </r>
  </si>
  <si>
    <r>
      <rPr>
        <sz val="10"/>
        <rFont val="宋体"/>
        <charset val="134"/>
      </rPr>
      <t>吉育</t>
    </r>
    <r>
      <rPr>
        <sz val="10"/>
        <rFont val="Times New Roman"/>
        <charset val="134"/>
      </rPr>
      <t>303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ck</t>
    </r>
    <r>
      <rPr>
        <sz val="10"/>
        <rFont val="宋体"/>
        <charset val="134"/>
      </rPr>
      <t>）</t>
    </r>
  </si>
  <si>
    <t xml:space="preserve">    抗病鉴定汇总表-中早熟组</t>
  </si>
  <si>
    <t>大豆灰斑病     （人工接种）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</si>
</sst>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</numFmts>
  <fonts count="4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name val="黑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9"/>
      <name val="黑体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0"/>
      <color rgb="FF000000"/>
      <name val="宋体"/>
      <charset val="134"/>
      <scheme val="minor"/>
    </font>
    <font>
      <sz val="10"/>
      <color indexed="8"/>
      <name val="黑体"/>
      <charset val="134"/>
    </font>
    <font>
      <sz val="14"/>
      <name val="Times New Roman"/>
      <charset val="134"/>
    </font>
    <font>
      <sz val="9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9"/>
      <color indexed="8"/>
      <name val="黑体"/>
      <charset val="134"/>
    </font>
    <font>
      <sz val="10"/>
      <color theme="1"/>
      <name val="Times New Roman"/>
      <charset val="0"/>
    </font>
    <font>
      <sz val="11"/>
      <color theme="1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19" applyNumberFormat="0" applyAlignment="0" applyProtection="0">
      <alignment vertical="center"/>
    </xf>
    <xf numFmtId="0" fontId="34" fillId="11" borderId="15" applyNumberFormat="0" applyAlignment="0" applyProtection="0">
      <alignment vertical="center"/>
    </xf>
    <xf numFmtId="0" fontId="35" fillId="12" borderId="20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0" fillId="0" borderId="0">
      <alignment vertical="center"/>
    </xf>
  </cellStyleXfs>
  <cellXfs count="173">
    <xf numFmtId="0" fontId="0" fillId="0" borderId="0" xfId="0">
      <alignment vertical="center"/>
    </xf>
    <xf numFmtId="0" fontId="1" fillId="0" borderId="0" xfId="0" applyFont="1">
      <alignment vertical="center"/>
    </xf>
    <xf numFmtId="177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7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77" fontId="7" fillId="0" borderId="0" xfId="0" applyNumberFormat="1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 wrapText="1"/>
    </xf>
    <xf numFmtId="176" fontId="8" fillId="0" borderId="0" xfId="0" applyNumberFormat="1" applyFont="1" applyBorder="1">
      <alignment vertical="center"/>
    </xf>
    <xf numFmtId="0" fontId="7" fillId="0" borderId="8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7" fontId="7" fillId="0" borderId="9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7" fillId="0" borderId="0" xfId="49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177" fontId="4" fillId="0" borderId="8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77" fontId="7" fillId="0" borderId="2" xfId="49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8" fontId="7" fillId="0" borderId="3" xfId="0" applyNumberFormat="1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/>
    </xf>
    <xf numFmtId="177" fontId="7" fillId="0" borderId="6" xfId="49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8" fontId="7" fillId="0" borderId="7" xfId="0" applyNumberFormat="1" applyFont="1" applyBorder="1" applyAlignment="1">
      <alignment horizontal="center" vertical="center" wrapText="1"/>
    </xf>
    <xf numFmtId="178" fontId="9" fillId="0" borderId="0" xfId="0" applyNumberFormat="1" applyFont="1" applyBorder="1" applyAlignment="1">
      <alignment horizontal="center" vertical="center"/>
    </xf>
    <xf numFmtId="178" fontId="9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78" fontId="7" fillId="0" borderId="0" xfId="49" applyNumberFormat="1" applyFont="1" applyBorder="1" applyAlignment="1">
      <alignment horizontal="center" vertical="center" wrapText="1"/>
    </xf>
    <xf numFmtId="178" fontId="7" fillId="0" borderId="10" xfId="0" applyNumberFormat="1" applyFont="1" applyBorder="1" applyAlignment="1">
      <alignment horizontal="center" vertical="center"/>
    </xf>
    <xf numFmtId="178" fontId="7" fillId="0" borderId="9" xfId="0" applyNumberFormat="1" applyFont="1" applyBorder="1" applyAlignment="1">
      <alignment horizontal="center" vertical="center" wrapText="1"/>
    </xf>
    <xf numFmtId="178" fontId="7" fillId="0" borderId="0" xfId="0" applyNumberFormat="1" applyFont="1" applyBorder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8" fillId="0" borderId="0" xfId="0" applyFont="1">
      <alignment vertical="center"/>
    </xf>
    <xf numFmtId="176" fontId="8" fillId="0" borderId="0" xfId="0" applyNumberFormat="1" applyFont="1">
      <alignment vertical="center"/>
    </xf>
    <xf numFmtId="178" fontId="0" fillId="0" borderId="0" xfId="0" applyNumberFormat="1">
      <alignment vertical="center"/>
    </xf>
    <xf numFmtId="0" fontId="14" fillId="0" borderId="0" xfId="0" applyFont="1" applyAlignment="1">
      <alignment horizontal="center" vertical="center" wrapText="1"/>
    </xf>
    <xf numFmtId="176" fontId="14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76" fontId="15" fillId="0" borderId="7" xfId="0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177" fontId="7" fillId="0" borderId="0" xfId="49" applyNumberFormat="1" applyFont="1" applyBorder="1" applyAlignment="1">
      <alignment horizontal="center" vertical="center" wrapText="1"/>
    </xf>
    <xf numFmtId="176" fontId="7" fillId="0" borderId="0" xfId="49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77" fontId="7" fillId="0" borderId="10" xfId="0" applyNumberFormat="1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0" fontId="7" fillId="0" borderId="5" xfId="49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6" fillId="0" borderId="1" xfId="49" applyFont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6" fontId="16" fillId="0" borderId="0" xfId="0" applyNumberFormat="1" applyFont="1" applyBorder="1" applyAlignment="1">
      <alignment horizontal="center" vertical="center" wrapText="1"/>
    </xf>
    <xf numFmtId="0" fontId="16" fillId="0" borderId="11" xfId="49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7" fontId="16" fillId="0" borderId="10" xfId="0" applyNumberFormat="1" applyFont="1" applyBorder="1" applyAlignment="1">
      <alignment horizontal="center" vertical="center"/>
    </xf>
    <xf numFmtId="176" fontId="16" fillId="0" borderId="10" xfId="0" applyNumberFormat="1" applyFont="1" applyBorder="1" applyAlignment="1">
      <alignment horizontal="center" vertical="center"/>
    </xf>
    <xf numFmtId="0" fontId="16" fillId="0" borderId="5" xfId="49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177" fontId="16" fillId="0" borderId="9" xfId="0" applyNumberFormat="1" applyFont="1" applyBorder="1" applyAlignment="1">
      <alignment horizontal="center" vertical="center" wrapText="1"/>
    </xf>
    <xf numFmtId="176" fontId="16" fillId="0" borderId="9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176" fontId="7" fillId="0" borderId="7" xfId="49" applyNumberFormat="1" applyFont="1" applyBorder="1" applyAlignment="1">
      <alignment horizontal="center" vertical="center" wrapText="1"/>
    </xf>
    <xf numFmtId="177" fontId="16" fillId="0" borderId="0" xfId="49" applyNumberFormat="1" applyFont="1" applyFill="1" applyBorder="1" applyAlignment="1">
      <alignment horizontal="center" vertical="center" wrapText="1"/>
    </xf>
    <xf numFmtId="176" fontId="7" fillId="0" borderId="0" xfId="49" applyNumberFormat="1" applyFont="1" applyFill="1" applyBorder="1" applyAlignment="1">
      <alignment horizontal="center" vertical="center" wrapText="1"/>
    </xf>
    <xf numFmtId="177" fontId="16" fillId="0" borderId="10" xfId="0" applyNumberFormat="1" applyFont="1" applyFill="1" applyBorder="1" applyAlignment="1">
      <alignment horizontal="center" vertical="center"/>
    </xf>
    <xf numFmtId="176" fontId="16" fillId="0" borderId="10" xfId="0" applyNumberFormat="1" applyFont="1" applyFill="1" applyBorder="1" applyAlignment="1">
      <alignment horizontal="center" vertical="center"/>
    </xf>
    <xf numFmtId="176" fontId="7" fillId="0" borderId="10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176" fontId="7" fillId="0" borderId="7" xfId="49" applyNumberFormat="1" applyFont="1" applyFill="1" applyBorder="1" applyAlignment="1">
      <alignment horizontal="center" vertical="center" wrapText="1"/>
    </xf>
    <xf numFmtId="0" fontId="17" fillId="0" borderId="11" xfId="49" applyFont="1" applyBorder="1" applyAlignment="1">
      <alignment horizontal="center" vertical="center" wrapText="1"/>
    </xf>
    <xf numFmtId="177" fontId="16" fillId="0" borderId="0" xfId="49" applyNumberFormat="1" applyFont="1" applyBorder="1" applyAlignment="1">
      <alignment horizontal="center" vertical="center" wrapText="1"/>
    </xf>
    <xf numFmtId="176" fontId="16" fillId="0" borderId="0" xfId="49" applyNumberFormat="1" applyFont="1" applyBorder="1" applyAlignment="1">
      <alignment horizontal="center" vertical="center" wrapText="1"/>
    </xf>
    <xf numFmtId="176" fontId="16" fillId="0" borderId="10" xfId="49" applyNumberFormat="1" applyFont="1" applyBorder="1" applyAlignment="1">
      <alignment horizontal="center" vertical="center" wrapText="1"/>
    </xf>
    <xf numFmtId="176" fontId="16" fillId="0" borderId="10" xfId="0" applyNumberFormat="1" applyFont="1" applyBorder="1" applyAlignment="1">
      <alignment horizontal="center" vertical="center" wrapText="1"/>
    </xf>
    <xf numFmtId="176" fontId="8" fillId="0" borderId="10" xfId="0" applyNumberFormat="1" applyFont="1" applyBorder="1">
      <alignment vertical="center"/>
    </xf>
    <xf numFmtId="0" fontId="17" fillId="0" borderId="9" xfId="0" applyFont="1" applyBorder="1" applyAlignment="1">
      <alignment horizontal="center" vertical="center" wrapText="1"/>
    </xf>
    <xf numFmtId="176" fontId="16" fillId="0" borderId="9" xfId="49" applyNumberFormat="1" applyFont="1" applyBorder="1" applyAlignment="1">
      <alignment horizontal="center" vertical="center" wrapText="1"/>
    </xf>
    <xf numFmtId="176" fontId="16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11" fillId="0" borderId="3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77" fontId="6" fillId="0" borderId="8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6" fontId="18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8" fontId="19" fillId="0" borderId="3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178" fontId="16" fillId="0" borderId="7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177" fontId="8" fillId="0" borderId="0" xfId="0" applyNumberFormat="1" applyFont="1">
      <alignment vertical="center"/>
    </xf>
    <xf numFmtId="178" fontId="2" fillId="0" borderId="0" xfId="0" applyNumberFormat="1" applyFont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/>
    </xf>
    <xf numFmtId="178" fontId="5" fillId="0" borderId="7" xfId="0" applyNumberFormat="1" applyFont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 wrapText="1"/>
    </xf>
    <xf numFmtId="178" fontId="11" fillId="0" borderId="9" xfId="0" applyNumberFormat="1" applyFont="1" applyBorder="1" applyAlignment="1">
      <alignment horizontal="center" vertical="center" wrapText="1"/>
    </xf>
    <xf numFmtId="178" fontId="11" fillId="0" borderId="9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Border="1" applyAlignment="1">
      <alignment horizontal="center" vertical="center" wrapText="1"/>
    </xf>
    <xf numFmtId="178" fontId="16" fillId="0" borderId="10" xfId="0" applyNumberFormat="1" applyFont="1" applyBorder="1" applyAlignment="1">
      <alignment horizontal="center" vertical="center" wrapText="1"/>
    </xf>
    <xf numFmtId="178" fontId="16" fillId="0" borderId="10" xfId="49" applyNumberFormat="1" applyFont="1" applyBorder="1" applyAlignment="1">
      <alignment horizontal="center" vertical="center" wrapText="1"/>
    </xf>
    <xf numFmtId="178" fontId="16" fillId="0" borderId="9" xfId="0" applyNumberFormat="1" applyFont="1" applyBorder="1" applyAlignment="1">
      <alignment horizontal="center" vertical="center" wrapText="1"/>
    </xf>
    <xf numFmtId="178" fontId="16" fillId="0" borderId="0" xfId="0" applyNumberFormat="1" applyFont="1" applyBorder="1" applyAlignment="1">
      <alignment horizontal="center" vertical="center" wrapText="1"/>
    </xf>
    <xf numFmtId="176" fontId="16" fillId="0" borderId="7" xfId="0" applyNumberFormat="1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/>
    </xf>
    <xf numFmtId="178" fontId="5" fillId="0" borderId="0" xfId="0" applyNumberFormat="1" applyFont="1" applyAlignment="1">
      <alignment horizontal="center" vertical="center" wrapText="1"/>
    </xf>
    <xf numFmtId="176" fontId="18" fillId="0" borderId="3" xfId="0" applyNumberFormat="1" applyFont="1" applyBorder="1" applyAlignment="1">
      <alignment horizontal="center" vertical="center" wrapText="1"/>
    </xf>
    <xf numFmtId="178" fontId="18" fillId="0" borderId="3" xfId="0" applyNumberFormat="1" applyFont="1" applyBorder="1" applyAlignment="1">
      <alignment horizontal="center" vertical="center" wrapText="1"/>
    </xf>
    <xf numFmtId="178" fontId="0" fillId="0" borderId="0" xfId="0" applyNumberFormat="1" applyBorder="1">
      <alignment vertical="center"/>
    </xf>
    <xf numFmtId="176" fontId="18" fillId="0" borderId="10" xfId="0" applyNumberFormat="1" applyFont="1" applyBorder="1" applyAlignment="1">
      <alignment horizontal="center" vertical="center" wrapText="1"/>
    </xf>
    <xf numFmtId="178" fontId="18" fillId="0" borderId="10" xfId="0" applyNumberFormat="1" applyFont="1" applyBorder="1" applyAlignment="1">
      <alignment horizontal="center" vertical="center" wrapText="1"/>
    </xf>
    <xf numFmtId="178" fontId="18" fillId="0" borderId="0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5" fillId="0" borderId="1" xfId="49" applyFont="1" applyBorder="1" applyAlignment="1">
      <alignment horizontal="center" vertical="center" wrapText="1"/>
    </xf>
    <xf numFmtId="176" fontId="16" fillId="0" borderId="10" xfId="0" applyNumberFormat="1" applyFont="1" applyBorder="1">
      <alignment vertical="center"/>
    </xf>
    <xf numFmtId="176" fontId="7" fillId="0" borderId="9" xfId="49" applyNumberFormat="1" applyFont="1" applyBorder="1" applyAlignment="1">
      <alignment horizontal="center" vertical="center" wrapText="1"/>
    </xf>
    <xf numFmtId="176" fontId="18" fillId="0" borderId="7" xfId="0" applyNumberFormat="1" applyFont="1" applyBorder="1" applyAlignment="1">
      <alignment horizontal="center" vertical="center" wrapText="1"/>
    </xf>
    <xf numFmtId="178" fontId="8" fillId="0" borderId="0" xfId="0" applyNumberFormat="1" applyFont="1" applyBorder="1" applyAlignment="1">
      <alignment horizontal="center" vertical="center"/>
    </xf>
    <xf numFmtId="178" fontId="20" fillId="0" borderId="7" xfId="0" applyNumberFormat="1" applyFont="1" applyFill="1" applyBorder="1" applyAlignment="1">
      <alignment horizontal="center" vertical="center"/>
    </xf>
    <xf numFmtId="177" fontId="7" fillId="0" borderId="14" xfId="49" applyNumberFormat="1" applyFont="1" applyBorder="1" applyAlignment="1">
      <alignment horizontal="center" vertical="center" wrapText="1"/>
    </xf>
    <xf numFmtId="177" fontId="7" fillId="0" borderId="12" xfId="49" applyNumberFormat="1" applyFont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178" fontId="7" fillId="0" borderId="9" xfId="0" applyNumberFormat="1" applyFont="1" applyFill="1" applyBorder="1" applyAlignment="1">
      <alignment horizontal="center" vertical="center" wrapText="1"/>
    </xf>
    <xf numFmtId="176" fontId="16" fillId="0" borderId="0" xfId="0" applyNumberFormat="1" applyFont="1" applyAlignment="1">
      <alignment horizontal="center" vertical="center"/>
    </xf>
    <xf numFmtId="178" fontId="7" fillId="0" borderId="10" xfId="49" applyNumberFormat="1" applyFont="1" applyBorder="1" applyAlignment="1">
      <alignment horizontal="center" vertical="center" wrapText="1"/>
    </xf>
    <xf numFmtId="178" fontId="18" fillId="0" borderId="7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区试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"/>
  <sheetViews>
    <sheetView topLeftCell="A24" workbookViewId="0">
      <selection activeCell="S21" sqref="S21"/>
    </sheetView>
  </sheetViews>
  <sheetFormatPr defaultColWidth="9" defaultRowHeight="14.4"/>
  <cols>
    <col min="1" max="1" width="4.25" style="1" customWidth="1"/>
    <col min="2" max="2" width="8" style="74" customWidth="1"/>
    <col min="3" max="3" width="6.62962962962963" customWidth="1"/>
    <col min="4" max="4" width="6.37962962962963" style="2" customWidth="1"/>
    <col min="5" max="10" width="6.5" style="75" customWidth="1"/>
    <col min="11" max="12" width="7.5" style="76" customWidth="1"/>
    <col min="13" max="13" width="6.62962962962963" style="76" customWidth="1"/>
  </cols>
  <sheetData>
    <row r="1" ht="23.1" customHeight="1" spans="1:13">
      <c r="A1" s="3" t="s">
        <v>0</v>
      </c>
      <c r="B1" s="77"/>
      <c r="C1" s="3"/>
      <c r="D1" s="4"/>
      <c r="E1" s="78"/>
      <c r="F1" s="78"/>
      <c r="G1" s="78"/>
      <c r="H1" s="78"/>
      <c r="I1" s="78"/>
      <c r="J1" s="78"/>
      <c r="K1" s="138"/>
      <c r="L1" s="138"/>
      <c r="M1" s="138"/>
    </row>
    <row r="2" ht="23.1" customHeight="1" spans="1:13">
      <c r="A2" s="3" t="s">
        <v>1</v>
      </c>
      <c r="B2" s="77"/>
      <c r="C2" s="3"/>
      <c r="D2" s="4"/>
      <c r="E2" s="78"/>
      <c r="F2" s="78"/>
      <c r="G2" s="78"/>
      <c r="H2" s="78"/>
      <c r="I2" s="78"/>
      <c r="J2" s="78"/>
      <c r="K2" s="138"/>
      <c r="L2" s="138"/>
      <c r="M2" s="138"/>
    </row>
    <row r="3" ht="15" customHeight="1" spans="1:12">
      <c r="A3" s="7"/>
      <c r="B3" s="25"/>
      <c r="C3" s="8"/>
      <c r="D3" s="9"/>
      <c r="E3" s="27"/>
      <c r="F3" s="27"/>
      <c r="G3" s="27"/>
      <c r="H3" s="27"/>
      <c r="I3" s="27"/>
      <c r="J3" s="139" t="s">
        <v>2</v>
      </c>
      <c r="K3" s="140"/>
      <c r="L3" s="140"/>
    </row>
    <row r="4" ht="25" customHeight="1" spans="1:13">
      <c r="A4" s="11" t="s">
        <v>3</v>
      </c>
      <c r="B4" s="79" t="s">
        <v>4</v>
      </c>
      <c r="C4" s="13" t="s">
        <v>5</v>
      </c>
      <c r="D4" s="14" t="s">
        <v>6</v>
      </c>
      <c r="E4" s="80" t="s">
        <v>7</v>
      </c>
      <c r="F4" s="80"/>
      <c r="G4" s="80"/>
      <c r="H4" s="80" t="s">
        <v>8</v>
      </c>
      <c r="I4" s="80"/>
      <c r="J4" s="80"/>
      <c r="K4" s="141" t="s">
        <v>9</v>
      </c>
      <c r="L4" s="141"/>
      <c r="M4" s="141"/>
    </row>
    <row r="5" ht="37" customHeight="1" spans="1:13">
      <c r="A5" s="17"/>
      <c r="B5" s="81"/>
      <c r="C5" s="19"/>
      <c r="D5" s="20" t="s">
        <v>10</v>
      </c>
      <c r="E5" s="82" t="s">
        <v>11</v>
      </c>
      <c r="F5" s="82" t="s">
        <v>12</v>
      </c>
      <c r="G5" s="82" t="s">
        <v>13</v>
      </c>
      <c r="H5" s="82" t="s">
        <v>11</v>
      </c>
      <c r="I5" s="82" t="s">
        <v>12</v>
      </c>
      <c r="J5" s="82" t="s">
        <v>13</v>
      </c>
      <c r="K5" s="142" t="s">
        <v>14</v>
      </c>
      <c r="L5" s="142" t="s">
        <v>15</v>
      </c>
      <c r="M5" s="143" t="s">
        <v>16</v>
      </c>
    </row>
    <row r="6" ht="15.75" customHeight="1" spans="1:13">
      <c r="A6" s="11" t="s">
        <v>17</v>
      </c>
      <c r="B6" s="159" t="s">
        <v>18</v>
      </c>
      <c r="C6" s="95" t="s">
        <v>19</v>
      </c>
      <c r="D6" s="84">
        <v>114</v>
      </c>
      <c r="E6" s="27">
        <v>2935.4</v>
      </c>
      <c r="F6" s="27">
        <v>6.3</v>
      </c>
      <c r="G6" s="27">
        <v>100</v>
      </c>
      <c r="H6" s="85"/>
      <c r="I6" s="85"/>
      <c r="J6" s="85"/>
      <c r="K6" s="167">
        <v>39.7</v>
      </c>
      <c r="L6" s="167">
        <v>20.88</v>
      </c>
      <c r="M6" s="167">
        <f t="shared" ref="M6:M11" si="0">SUM(K6:L6)</f>
        <v>60.58</v>
      </c>
    </row>
    <row r="7" ht="15.75" customHeight="1" spans="1:13">
      <c r="A7" s="43"/>
      <c r="B7" s="38"/>
      <c r="C7" s="95" t="s">
        <v>20</v>
      </c>
      <c r="D7" s="87">
        <v>113</v>
      </c>
      <c r="E7" s="88">
        <v>2882</v>
      </c>
      <c r="F7" s="88">
        <v>4.8</v>
      </c>
      <c r="G7" s="88">
        <v>85.7</v>
      </c>
      <c r="H7" s="88">
        <v>2997.9</v>
      </c>
      <c r="I7" s="88">
        <v>5</v>
      </c>
      <c r="J7" s="88">
        <v>83.3</v>
      </c>
      <c r="K7" s="168">
        <v>41.32</v>
      </c>
      <c r="L7" s="168">
        <v>20.65</v>
      </c>
      <c r="M7" s="168">
        <f t="shared" si="0"/>
        <v>61.97</v>
      </c>
    </row>
    <row r="8" ht="15.75" customHeight="1" spans="1:13">
      <c r="A8" s="43"/>
      <c r="B8" s="89"/>
      <c r="C8" s="117" t="s">
        <v>21</v>
      </c>
      <c r="D8" s="32">
        <f>AVERAGE(D6:D7)</f>
        <v>113.5</v>
      </c>
      <c r="E8" s="33">
        <f>AVERAGE(E6:E7)</f>
        <v>2908.7</v>
      </c>
      <c r="F8" s="33">
        <f>(E8-E$14)*100/E$14</f>
        <v>5.57894736842105</v>
      </c>
      <c r="G8" s="33">
        <f>AVERAGE(G6:G7)</f>
        <v>92.85</v>
      </c>
      <c r="H8" s="33"/>
      <c r="I8" s="33"/>
      <c r="J8" s="33"/>
      <c r="K8" s="169">
        <f>AVERAGE(K6:K7)</f>
        <v>40.51</v>
      </c>
      <c r="L8" s="169">
        <f>AVERAGE(L6:L7)</f>
        <v>20.765</v>
      </c>
      <c r="M8" s="169">
        <f t="shared" si="0"/>
        <v>61.275</v>
      </c>
    </row>
    <row r="9" s="72" customFormat="1" ht="15.75" customHeight="1" spans="1:13">
      <c r="A9" s="43"/>
      <c r="B9" s="91" t="s">
        <v>22</v>
      </c>
      <c r="C9" s="95" t="s">
        <v>19</v>
      </c>
      <c r="D9" s="92">
        <v>114</v>
      </c>
      <c r="E9" s="93">
        <v>2879.6</v>
      </c>
      <c r="F9" s="27">
        <v>4.3</v>
      </c>
      <c r="G9" s="27">
        <v>85.7</v>
      </c>
      <c r="H9" s="85"/>
      <c r="I9" s="85"/>
      <c r="J9" s="85"/>
      <c r="K9" s="167">
        <v>37.86</v>
      </c>
      <c r="L9" s="167">
        <v>21.37</v>
      </c>
      <c r="M9" s="167">
        <f t="shared" si="0"/>
        <v>59.23</v>
      </c>
    </row>
    <row r="10" s="72" customFormat="1" ht="15.75" customHeight="1" spans="1:13">
      <c r="A10" s="43"/>
      <c r="B10" s="94"/>
      <c r="C10" s="95" t="s">
        <v>20</v>
      </c>
      <c r="D10" s="96">
        <v>112</v>
      </c>
      <c r="E10" s="97">
        <v>2878.8</v>
      </c>
      <c r="F10" s="88">
        <v>4.7</v>
      </c>
      <c r="G10" s="88">
        <v>85.7</v>
      </c>
      <c r="H10" s="88">
        <v>3004.3</v>
      </c>
      <c r="I10" s="88">
        <v>5.3</v>
      </c>
      <c r="J10" s="88">
        <v>83.3</v>
      </c>
      <c r="K10" s="144">
        <v>43.93</v>
      </c>
      <c r="L10" s="144">
        <v>19.64</v>
      </c>
      <c r="M10" s="144">
        <f t="shared" si="0"/>
        <v>63.57</v>
      </c>
    </row>
    <row r="11" s="72" customFormat="1" ht="15.75" customHeight="1" spans="1:13">
      <c r="A11" s="43"/>
      <c r="B11" s="98"/>
      <c r="C11" s="99" t="s">
        <v>23</v>
      </c>
      <c r="D11" s="100">
        <f>AVERAGE(D9:D10)</f>
        <v>113</v>
      </c>
      <c r="E11" s="101">
        <f>AVERAGE(E9:E10)</f>
        <v>2879.2</v>
      </c>
      <c r="F11" s="33">
        <f>(E11-E$14)*100/E$14</f>
        <v>4.508166969147</v>
      </c>
      <c r="G11" s="33">
        <f>AVERAGE(G9:G10)</f>
        <v>85.7</v>
      </c>
      <c r="H11" s="33"/>
      <c r="I11" s="33"/>
      <c r="J11" s="33"/>
      <c r="K11" s="62">
        <f>AVERAGE(K9:K10)</f>
        <v>40.895</v>
      </c>
      <c r="L11" s="62">
        <f>AVERAGE(L9:L10)</f>
        <v>20.505</v>
      </c>
      <c r="M11" s="62">
        <f t="shared" si="0"/>
        <v>61.4</v>
      </c>
    </row>
    <row r="12" ht="15.75" customHeight="1" spans="1:13">
      <c r="A12" s="43"/>
      <c r="B12" s="94" t="s">
        <v>24</v>
      </c>
      <c r="C12" s="95" t="s">
        <v>19</v>
      </c>
      <c r="D12" s="112">
        <v>115</v>
      </c>
      <c r="E12" s="113">
        <v>2760.6</v>
      </c>
      <c r="F12" s="27">
        <v>0</v>
      </c>
      <c r="G12" s="27"/>
      <c r="J12" s="27"/>
      <c r="K12" s="63"/>
      <c r="L12" s="63"/>
      <c r="M12" s="63"/>
    </row>
    <row r="13" ht="15.75" customHeight="1" spans="1:13">
      <c r="A13" s="43"/>
      <c r="B13" s="94"/>
      <c r="C13" s="95" t="s">
        <v>20</v>
      </c>
      <c r="D13" s="96">
        <v>112</v>
      </c>
      <c r="E13" s="114">
        <v>2749.4</v>
      </c>
      <c r="F13" s="34">
        <v>0</v>
      </c>
      <c r="G13" s="34"/>
      <c r="H13" s="160">
        <v>2854</v>
      </c>
      <c r="I13" s="170">
        <v>0</v>
      </c>
      <c r="K13" s="144"/>
      <c r="L13" s="144"/>
      <c r="M13" s="171"/>
    </row>
    <row r="14" ht="15.75" customHeight="1" spans="1:13">
      <c r="A14" s="17"/>
      <c r="B14" s="98"/>
      <c r="C14" s="99" t="s">
        <v>23</v>
      </c>
      <c r="D14" s="100">
        <f>AVERAGE(D12:D13)</f>
        <v>113.5</v>
      </c>
      <c r="E14" s="101">
        <f>AVERAGE(E12:E13)</f>
        <v>2755</v>
      </c>
      <c r="F14" s="33">
        <v>0</v>
      </c>
      <c r="G14" s="161"/>
      <c r="H14" s="139"/>
      <c r="I14" s="33"/>
      <c r="J14" s="33"/>
      <c r="K14" s="62"/>
      <c r="L14" s="62"/>
      <c r="M14" s="62"/>
    </row>
    <row r="15" ht="24.95" customHeight="1"/>
    <row r="16" ht="24.95" customHeight="1"/>
    <row r="17" ht="23.1" customHeight="1" spans="1:13">
      <c r="A17" s="3" t="s">
        <v>0</v>
      </c>
      <c r="B17" s="77"/>
      <c r="C17" s="3"/>
      <c r="D17" s="4"/>
      <c r="E17" s="78"/>
      <c r="F17" s="78"/>
      <c r="G17" s="78"/>
      <c r="H17" s="78"/>
      <c r="I17" s="78"/>
      <c r="J17" s="78"/>
      <c r="K17" s="138"/>
      <c r="L17" s="138"/>
      <c r="M17" s="138"/>
    </row>
    <row r="18" ht="23.1" customHeight="1" spans="1:13">
      <c r="A18" s="3" t="s">
        <v>25</v>
      </c>
      <c r="B18" s="77"/>
      <c r="C18" s="3"/>
      <c r="D18" s="4"/>
      <c r="E18" s="78"/>
      <c r="F18" s="78"/>
      <c r="G18" s="78"/>
      <c r="H18" s="78"/>
      <c r="I18" s="78"/>
      <c r="J18" s="78"/>
      <c r="K18" s="138"/>
      <c r="L18" s="138"/>
      <c r="M18" s="138"/>
    </row>
    <row r="19" ht="24.95" customHeight="1"/>
    <row r="20" ht="12" customHeight="1" spans="1:11">
      <c r="A20" s="7"/>
      <c r="B20" s="25"/>
      <c r="C20" s="8"/>
      <c r="D20" s="9"/>
      <c r="E20" s="27"/>
      <c r="F20" s="27"/>
      <c r="G20" s="27"/>
      <c r="H20" s="27"/>
      <c r="I20" s="27"/>
      <c r="J20" s="150"/>
      <c r="K20" s="151"/>
    </row>
    <row r="21" ht="23.1" customHeight="1" spans="3:12">
      <c r="C21" s="120" t="s">
        <v>3</v>
      </c>
      <c r="D21" s="121" t="s">
        <v>26</v>
      </c>
      <c r="E21" s="122" t="s">
        <v>5</v>
      </c>
      <c r="F21" s="123" t="s">
        <v>27</v>
      </c>
      <c r="G21" s="123"/>
      <c r="H21" s="123"/>
      <c r="I21" s="123"/>
      <c r="J21" s="152" t="s">
        <v>28</v>
      </c>
      <c r="K21" s="153"/>
      <c r="L21" s="154"/>
    </row>
    <row r="22" ht="23.1" customHeight="1" spans="3:24">
      <c r="C22" s="124"/>
      <c r="D22" s="125"/>
      <c r="E22" s="126"/>
      <c r="F22" s="127" t="s">
        <v>29</v>
      </c>
      <c r="G22" s="127"/>
      <c r="H22" s="127" t="s">
        <v>30</v>
      </c>
      <c r="I22" s="127"/>
      <c r="J22" s="155"/>
      <c r="K22" s="156"/>
      <c r="X22" t="s">
        <v>31</v>
      </c>
    </row>
    <row r="23" ht="23.1" customHeight="1" spans="3:11">
      <c r="C23" s="128"/>
      <c r="D23" s="125"/>
      <c r="E23" s="126"/>
      <c r="F23" s="162" t="s">
        <v>32</v>
      </c>
      <c r="G23" s="162" t="s">
        <v>33</v>
      </c>
      <c r="H23" s="162" t="s">
        <v>32</v>
      </c>
      <c r="I23" s="162" t="s">
        <v>33</v>
      </c>
      <c r="J23" s="162" t="s">
        <v>32</v>
      </c>
      <c r="K23" s="172" t="s">
        <v>33</v>
      </c>
    </row>
    <row r="24" ht="30" customHeight="1" spans="3:11">
      <c r="C24" s="11" t="s">
        <v>17</v>
      </c>
      <c r="D24" s="47" t="s">
        <v>18</v>
      </c>
      <c r="E24" s="131">
        <v>2021</v>
      </c>
      <c r="F24" s="163">
        <v>37.04</v>
      </c>
      <c r="G24" s="163" t="s">
        <v>34</v>
      </c>
      <c r="H24" s="163">
        <v>37.78</v>
      </c>
      <c r="I24" s="163" t="s">
        <v>34</v>
      </c>
      <c r="J24" s="163">
        <v>21.21</v>
      </c>
      <c r="K24" s="163" t="s">
        <v>35</v>
      </c>
    </row>
    <row r="25" ht="30" customHeight="1" spans="3:11">
      <c r="C25" s="43"/>
      <c r="D25" s="51"/>
      <c r="E25" s="26">
        <v>2022</v>
      </c>
      <c r="F25" s="164">
        <v>41.1764705882353</v>
      </c>
      <c r="G25" s="164" t="s">
        <v>34</v>
      </c>
      <c r="H25" s="164">
        <v>55.5555555555556</v>
      </c>
      <c r="I25" s="164" t="s">
        <v>36</v>
      </c>
      <c r="J25" s="164">
        <v>32.5925925925926</v>
      </c>
      <c r="K25" s="164" t="s">
        <v>35</v>
      </c>
    </row>
    <row r="26" customFormat="1" ht="30" customHeight="1" spans="3:13">
      <c r="C26" s="43"/>
      <c r="D26" s="165" t="s">
        <v>37</v>
      </c>
      <c r="E26" s="131">
        <v>2021</v>
      </c>
      <c r="F26" s="163">
        <v>50</v>
      </c>
      <c r="G26" s="163" t="s">
        <v>34</v>
      </c>
      <c r="H26" s="163">
        <v>52.66</v>
      </c>
      <c r="I26" s="163" t="s">
        <v>36</v>
      </c>
      <c r="J26" s="163">
        <v>48.79</v>
      </c>
      <c r="K26" s="163" t="s">
        <v>34</v>
      </c>
      <c r="L26" s="76"/>
      <c r="M26" s="76"/>
    </row>
    <row r="27" customFormat="1" ht="30" customHeight="1" spans="3:13">
      <c r="C27" s="17"/>
      <c r="D27" s="166"/>
      <c r="E27" s="134">
        <v>2022</v>
      </c>
      <c r="F27" s="164">
        <v>39.5061728395062</v>
      </c>
      <c r="G27" s="164" t="s">
        <v>34</v>
      </c>
      <c r="H27" s="164">
        <v>69.4444444444444</v>
      </c>
      <c r="I27" s="164" t="s">
        <v>36</v>
      </c>
      <c r="J27" s="164">
        <v>31.8518518518519</v>
      </c>
      <c r="K27" s="164" t="s">
        <v>35</v>
      </c>
      <c r="L27" s="76"/>
      <c r="M27" s="76"/>
    </row>
    <row r="28" spans="4:10">
      <c r="D28" s="137"/>
      <c r="J28" s="158"/>
    </row>
  </sheetData>
  <mergeCells count="25">
    <mergeCell ref="A1:M1"/>
    <mergeCell ref="A2:M2"/>
    <mergeCell ref="J3:L3"/>
    <mergeCell ref="E4:G4"/>
    <mergeCell ref="H4:J4"/>
    <mergeCell ref="K4:M4"/>
    <mergeCell ref="A17:M17"/>
    <mergeCell ref="A18:M18"/>
    <mergeCell ref="F21:I21"/>
    <mergeCell ref="F22:G22"/>
    <mergeCell ref="H22:I22"/>
    <mergeCell ref="A4:A5"/>
    <mergeCell ref="A6:A14"/>
    <mergeCell ref="B4:B5"/>
    <mergeCell ref="B6:B8"/>
    <mergeCell ref="B9:B11"/>
    <mergeCell ref="B12:B14"/>
    <mergeCell ref="C4:C5"/>
    <mergeCell ref="C21:C23"/>
    <mergeCell ref="C24:C27"/>
    <mergeCell ref="D21:D23"/>
    <mergeCell ref="D24:D25"/>
    <mergeCell ref="D26:D27"/>
    <mergeCell ref="E21:E23"/>
    <mergeCell ref="J21:K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opLeftCell="A35" workbookViewId="0">
      <selection activeCell="K12" sqref="K12:M18"/>
    </sheetView>
  </sheetViews>
  <sheetFormatPr defaultColWidth="9" defaultRowHeight="14.4"/>
  <cols>
    <col min="1" max="1" width="4.25" style="1" customWidth="1"/>
    <col min="2" max="2" width="8" style="74" customWidth="1"/>
    <col min="3" max="3" width="6.62962962962963" customWidth="1"/>
    <col min="4" max="4" width="6.37962962962963" style="2" customWidth="1"/>
    <col min="5" max="10" width="6.5" style="75" customWidth="1"/>
    <col min="11" max="12" width="7.5" style="76" customWidth="1"/>
    <col min="13" max="13" width="6.62962962962963" style="76" customWidth="1"/>
  </cols>
  <sheetData>
    <row r="1" ht="23.1" customHeight="1" spans="1:13">
      <c r="A1" s="3" t="s">
        <v>0</v>
      </c>
      <c r="B1" s="77"/>
      <c r="C1" s="3"/>
      <c r="D1" s="4"/>
      <c r="E1" s="78"/>
      <c r="F1" s="78"/>
      <c r="G1" s="78"/>
      <c r="H1" s="78"/>
      <c r="I1" s="78"/>
      <c r="J1" s="78"/>
      <c r="K1" s="138"/>
      <c r="L1" s="138"/>
      <c r="M1" s="138"/>
    </row>
    <row r="2" ht="23.1" customHeight="1" spans="1:13">
      <c r="A2" s="3" t="s">
        <v>38</v>
      </c>
      <c r="B2" s="77"/>
      <c r="C2" s="3"/>
      <c r="D2" s="4"/>
      <c r="E2" s="78"/>
      <c r="F2" s="78"/>
      <c r="G2" s="78"/>
      <c r="H2" s="78"/>
      <c r="I2" s="78"/>
      <c r="J2" s="78"/>
      <c r="K2" s="138"/>
      <c r="L2" s="138"/>
      <c r="M2" s="138"/>
    </row>
    <row r="3" ht="15" customHeight="1" spans="1:12">
      <c r="A3" s="7"/>
      <c r="B3" s="25"/>
      <c r="C3" s="8"/>
      <c r="D3" s="9"/>
      <c r="E3" s="27"/>
      <c r="F3" s="27"/>
      <c r="G3" s="27"/>
      <c r="H3" s="27"/>
      <c r="I3" s="27"/>
      <c r="J3" s="139" t="s">
        <v>2</v>
      </c>
      <c r="K3" s="140"/>
      <c r="L3" s="140"/>
    </row>
    <row r="4" ht="25" customHeight="1" spans="1:13">
      <c r="A4" s="11" t="s">
        <v>3</v>
      </c>
      <c r="B4" s="79" t="s">
        <v>4</v>
      </c>
      <c r="C4" s="13" t="s">
        <v>5</v>
      </c>
      <c r="D4" s="14" t="s">
        <v>6</v>
      </c>
      <c r="E4" s="80" t="s">
        <v>7</v>
      </c>
      <c r="F4" s="80"/>
      <c r="G4" s="80"/>
      <c r="H4" s="80" t="s">
        <v>8</v>
      </c>
      <c r="I4" s="80"/>
      <c r="J4" s="80"/>
      <c r="K4" s="141" t="s">
        <v>9</v>
      </c>
      <c r="L4" s="141"/>
      <c r="M4" s="141"/>
    </row>
    <row r="5" ht="37" customHeight="1" spans="1:13">
      <c r="A5" s="17"/>
      <c r="B5" s="81"/>
      <c r="C5" s="19"/>
      <c r="D5" s="20" t="s">
        <v>10</v>
      </c>
      <c r="E5" s="82" t="s">
        <v>11</v>
      </c>
      <c r="F5" s="82" t="s">
        <v>12</v>
      </c>
      <c r="G5" s="82" t="s">
        <v>13</v>
      </c>
      <c r="H5" s="82" t="s">
        <v>11</v>
      </c>
      <c r="I5" s="82" t="s">
        <v>12</v>
      </c>
      <c r="J5" s="82" t="s">
        <v>13</v>
      </c>
      <c r="K5" s="142" t="s">
        <v>14</v>
      </c>
      <c r="L5" s="142" t="s">
        <v>15</v>
      </c>
      <c r="M5" s="143" t="s">
        <v>16</v>
      </c>
    </row>
    <row r="6" ht="15.75" customHeight="1" spans="1:13">
      <c r="A6" s="11" t="s">
        <v>39</v>
      </c>
      <c r="B6" s="83" t="s">
        <v>40</v>
      </c>
      <c r="C6" s="25" t="s">
        <v>41</v>
      </c>
      <c r="D6" s="84">
        <v>122</v>
      </c>
      <c r="E6" s="27">
        <v>2760.3</v>
      </c>
      <c r="F6" s="27">
        <v>3.3</v>
      </c>
      <c r="G6" s="27">
        <v>85.7</v>
      </c>
      <c r="H6" s="85"/>
      <c r="I6" s="85"/>
      <c r="J6" s="85"/>
      <c r="K6" s="63">
        <v>42.12</v>
      </c>
      <c r="L6" s="63">
        <v>21.27</v>
      </c>
      <c r="M6" s="63">
        <f t="shared" ref="M6:M20" si="0">SUM(K6:L6)</f>
        <v>63.39</v>
      </c>
    </row>
    <row r="7" ht="15.75" customHeight="1" spans="1:13">
      <c r="A7" s="43"/>
      <c r="B7" s="38"/>
      <c r="C7" s="86" t="s">
        <v>19</v>
      </c>
      <c r="D7" s="87">
        <v>121</v>
      </c>
      <c r="E7" s="88">
        <v>3115.8</v>
      </c>
      <c r="F7" s="88">
        <v>3.9</v>
      </c>
      <c r="G7" s="88">
        <v>85.7</v>
      </c>
      <c r="H7" s="88">
        <v>3184.90433333333</v>
      </c>
      <c r="I7" s="88">
        <v>3.77645907030418</v>
      </c>
      <c r="J7" s="88">
        <v>83.3</v>
      </c>
      <c r="K7" s="144">
        <v>37.66</v>
      </c>
      <c r="L7" s="144">
        <v>21.97</v>
      </c>
      <c r="M7" s="144">
        <f t="shared" si="0"/>
        <v>59.63</v>
      </c>
    </row>
    <row r="8" ht="15.75" customHeight="1" spans="1:13">
      <c r="A8" s="43"/>
      <c r="B8" s="89"/>
      <c r="C8" s="90" t="s">
        <v>42</v>
      </c>
      <c r="D8" s="32">
        <f>AVERAGE(D6:D7)</f>
        <v>121.5</v>
      </c>
      <c r="E8" s="33">
        <f>AVERAGE(E6:E7)</f>
        <v>2938.05</v>
      </c>
      <c r="F8" s="33">
        <f>(E8-E20)*100/E20</f>
        <v>3.64223225624383</v>
      </c>
      <c r="G8" s="33">
        <f>AVERAGE(G6:G7)</f>
        <v>85.7</v>
      </c>
      <c r="H8" s="33"/>
      <c r="I8" s="33"/>
      <c r="J8" s="33"/>
      <c r="K8" s="62">
        <f>AVERAGE(K6:K7)</f>
        <v>39.89</v>
      </c>
      <c r="L8" s="62">
        <f>AVERAGE(L6:L7)</f>
        <v>21.62</v>
      </c>
      <c r="M8" s="62">
        <f t="shared" si="0"/>
        <v>61.51</v>
      </c>
    </row>
    <row r="9" s="72" customFormat="1" ht="15.75" customHeight="1" spans="1:13">
      <c r="A9" s="43"/>
      <c r="B9" s="91" t="s">
        <v>43</v>
      </c>
      <c r="C9" s="25" t="s">
        <v>41</v>
      </c>
      <c r="D9" s="92">
        <v>116</v>
      </c>
      <c r="E9" s="93">
        <v>2738.4</v>
      </c>
      <c r="F9" s="27">
        <v>2.5</v>
      </c>
      <c r="G9" s="27">
        <v>71.4</v>
      </c>
      <c r="H9" s="85"/>
      <c r="I9" s="85"/>
      <c r="J9" s="85"/>
      <c r="K9" s="63">
        <v>43.91</v>
      </c>
      <c r="L9" s="63">
        <v>20.84</v>
      </c>
      <c r="M9" s="63">
        <f t="shared" si="0"/>
        <v>64.75</v>
      </c>
    </row>
    <row r="10" s="72" customFormat="1" ht="15.75" customHeight="1" spans="1:13">
      <c r="A10" s="43"/>
      <c r="B10" s="94"/>
      <c r="C10" s="95" t="s">
        <v>44</v>
      </c>
      <c r="D10" s="96">
        <v>119</v>
      </c>
      <c r="E10" s="97">
        <v>3162.4</v>
      </c>
      <c r="F10" s="88">
        <v>7.4</v>
      </c>
      <c r="G10" s="88">
        <v>85.7</v>
      </c>
      <c r="H10" s="88">
        <v>3183.85559259259</v>
      </c>
      <c r="I10" s="88">
        <v>3.74228705470619</v>
      </c>
      <c r="J10" s="88">
        <v>83.3</v>
      </c>
      <c r="K10" s="144">
        <v>42.35</v>
      </c>
      <c r="L10" s="144">
        <v>19.47</v>
      </c>
      <c r="M10" s="144">
        <f t="shared" si="0"/>
        <v>61.82</v>
      </c>
    </row>
    <row r="11" s="72" customFormat="1" ht="15.75" customHeight="1" spans="1:13">
      <c r="A11" s="43"/>
      <c r="B11" s="98"/>
      <c r="C11" s="99" t="s">
        <v>23</v>
      </c>
      <c r="D11" s="100">
        <f>AVERAGE(D9:D10)</f>
        <v>117.5</v>
      </c>
      <c r="E11" s="101">
        <f>AVERAGE(E9:E10)</f>
        <v>2950.4</v>
      </c>
      <c r="F11" s="33">
        <f>(E11-E23)*100/E23</f>
        <v>5.05813021881176</v>
      </c>
      <c r="G11" s="33">
        <f>AVERAGE(G9:G10)</f>
        <v>78.55</v>
      </c>
      <c r="H11" s="33"/>
      <c r="I11" s="33"/>
      <c r="J11" s="33"/>
      <c r="K11" s="62">
        <f>AVERAGE(K9:K10)</f>
        <v>43.13</v>
      </c>
      <c r="L11" s="62">
        <f>AVERAGE(L9:L10)</f>
        <v>20.155</v>
      </c>
      <c r="M11" s="62">
        <f t="shared" si="0"/>
        <v>63.285</v>
      </c>
    </row>
    <row r="12" ht="15.75" customHeight="1" spans="1:13">
      <c r="A12" s="43"/>
      <c r="B12" s="91" t="s">
        <v>45</v>
      </c>
      <c r="C12" s="95" t="s">
        <v>19</v>
      </c>
      <c r="D12" s="92">
        <v>120</v>
      </c>
      <c r="E12" s="93">
        <v>3235.4</v>
      </c>
      <c r="F12" s="27">
        <v>7.9</v>
      </c>
      <c r="G12" s="27">
        <v>71.4</v>
      </c>
      <c r="H12" s="85"/>
      <c r="I12" s="85"/>
      <c r="J12" s="85"/>
      <c r="K12" s="63">
        <v>37.86</v>
      </c>
      <c r="L12" s="63">
        <v>20.47</v>
      </c>
      <c r="M12" s="63">
        <f t="shared" si="0"/>
        <v>58.33</v>
      </c>
    </row>
    <row r="13" ht="15.75" customHeight="1" spans="1:13">
      <c r="A13" s="43"/>
      <c r="B13" s="94"/>
      <c r="C13" s="102" t="s">
        <v>20</v>
      </c>
      <c r="D13" s="96">
        <v>116</v>
      </c>
      <c r="E13" s="97">
        <v>3099.8</v>
      </c>
      <c r="F13" s="88">
        <v>7</v>
      </c>
      <c r="G13" s="88">
        <v>85.7</v>
      </c>
      <c r="H13" s="88">
        <v>3227.4</v>
      </c>
      <c r="I13" s="88">
        <v>5.15941198210904</v>
      </c>
      <c r="J13" s="88">
        <v>83.3</v>
      </c>
      <c r="K13" s="144">
        <v>42.91</v>
      </c>
      <c r="L13" s="144">
        <v>18.5470726937071</v>
      </c>
      <c r="M13" s="144">
        <f t="shared" si="0"/>
        <v>61.4570726937071</v>
      </c>
    </row>
    <row r="14" ht="15.75" customHeight="1" spans="1:13">
      <c r="A14" s="43"/>
      <c r="B14" s="98"/>
      <c r="C14" s="99" t="s">
        <v>23</v>
      </c>
      <c r="D14" s="100">
        <f>AVERAGE(D12:D13)</f>
        <v>118</v>
      </c>
      <c r="E14" s="101">
        <f>AVERAGE(E12:E13)</f>
        <v>3167.6</v>
      </c>
      <c r="F14" s="103">
        <f>(E14-E26)*100/E26</f>
        <v>7.47463780409189</v>
      </c>
      <c r="G14" s="33">
        <f>AVERAGE(G12:G13)</f>
        <v>78.55</v>
      </c>
      <c r="H14" s="33"/>
      <c r="I14" s="33"/>
      <c r="J14" s="33"/>
      <c r="K14" s="62">
        <f>AVERAGE(K12:K13)</f>
        <v>40.385</v>
      </c>
      <c r="L14" s="62">
        <f>AVERAGE(L12:L13)</f>
        <v>19.5085363468536</v>
      </c>
      <c r="M14" s="62">
        <f t="shared" si="0"/>
        <v>59.8935363468536</v>
      </c>
    </row>
    <row r="15" ht="15.75" customHeight="1" spans="1:13">
      <c r="A15" s="43"/>
      <c r="B15" s="91" t="s">
        <v>46</v>
      </c>
      <c r="C15" s="95" t="s">
        <v>44</v>
      </c>
      <c r="D15" s="104">
        <v>119</v>
      </c>
      <c r="E15" s="93">
        <v>3233.4</v>
      </c>
      <c r="F15" s="27">
        <v>9.8</v>
      </c>
      <c r="G15" s="27">
        <v>100</v>
      </c>
      <c r="H15" s="105"/>
      <c r="I15" s="105"/>
      <c r="J15" s="105"/>
      <c r="K15" s="63">
        <v>37.36</v>
      </c>
      <c r="L15" s="63">
        <v>21.47</v>
      </c>
      <c r="M15" s="63">
        <f t="shared" si="0"/>
        <v>58.83</v>
      </c>
    </row>
    <row r="16" ht="15.75" customHeight="1" spans="1:13">
      <c r="A16" s="43"/>
      <c r="B16" s="94"/>
      <c r="C16" s="102" t="s">
        <v>47</v>
      </c>
      <c r="D16" s="106">
        <v>116</v>
      </c>
      <c r="E16" s="107">
        <v>3080.5</v>
      </c>
      <c r="F16" s="108">
        <v>6.5</v>
      </c>
      <c r="G16" s="108">
        <v>85.7</v>
      </c>
      <c r="H16" s="88">
        <v>3199.42807407407</v>
      </c>
      <c r="I16" s="88">
        <v>4.3</v>
      </c>
      <c r="J16" s="88">
        <v>83.3</v>
      </c>
      <c r="K16" s="144">
        <v>43.05</v>
      </c>
      <c r="L16" s="144">
        <v>17.3313062394709</v>
      </c>
      <c r="M16" s="144">
        <f t="shared" si="0"/>
        <v>60.3813062394709</v>
      </c>
    </row>
    <row r="17" ht="15.75" customHeight="1" spans="1:13">
      <c r="A17" s="43"/>
      <c r="B17" s="98"/>
      <c r="C17" s="109" t="s">
        <v>23</v>
      </c>
      <c r="D17" s="100">
        <f>AVERAGE(D15:D16)</f>
        <v>117.5</v>
      </c>
      <c r="E17" s="101">
        <f>AVERAGE(E15:E16)</f>
        <v>3156.95</v>
      </c>
      <c r="F17" s="103">
        <f>(E17-E$29)*100/E$29</f>
        <v>8.14065015585927</v>
      </c>
      <c r="G17" s="33">
        <f>AVERAGE(G15:G16)</f>
        <v>92.85</v>
      </c>
      <c r="H17" s="110"/>
      <c r="I17" s="110"/>
      <c r="J17" s="110"/>
      <c r="K17" s="62">
        <f>AVERAGE(K15:K16)</f>
        <v>40.205</v>
      </c>
      <c r="L17" s="62">
        <f>AVERAGE(L15:L16)</f>
        <v>19.4006531197355</v>
      </c>
      <c r="M17" s="62">
        <f t="shared" si="0"/>
        <v>59.6056531197355</v>
      </c>
    </row>
    <row r="18" s="73" customFormat="1" ht="15.75" customHeight="1" spans="1:13">
      <c r="A18" s="43"/>
      <c r="B18" s="111" t="s">
        <v>48</v>
      </c>
      <c r="C18" s="95" t="s">
        <v>41</v>
      </c>
      <c r="D18" s="112">
        <v>118</v>
      </c>
      <c r="E18" s="113">
        <v>2671.1</v>
      </c>
      <c r="F18" s="93">
        <v>0</v>
      </c>
      <c r="G18" s="93"/>
      <c r="H18" s="75"/>
      <c r="I18" s="75"/>
      <c r="J18" s="93"/>
      <c r="K18" s="63"/>
      <c r="L18" s="63"/>
      <c r="M18" s="63"/>
    </row>
    <row r="19" s="73" customFormat="1" ht="15.75" customHeight="1" spans="1:13">
      <c r="A19" s="43"/>
      <c r="B19" s="94"/>
      <c r="C19" s="95" t="s">
        <v>19</v>
      </c>
      <c r="D19" s="96">
        <v>119</v>
      </c>
      <c r="E19" s="114">
        <v>2998.5</v>
      </c>
      <c r="F19" s="115">
        <v>0</v>
      </c>
      <c r="G19" s="115"/>
      <c r="H19" s="116"/>
      <c r="I19" s="75"/>
      <c r="J19" s="75"/>
      <c r="K19" s="145"/>
      <c r="L19" s="145"/>
      <c r="M19" s="146"/>
    </row>
    <row r="20" s="73" customFormat="1" ht="15.75" customHeight="1" spans="1:13">
      <c r="A20" s="43"/>
      <c r="B20" s="98"/>
      <c r="C20" s="117" t="s">
        <v>21</v>
      </c>
      <c r="D20" s="100">
        <f>AVERAGE(D18:D19)</f>
        <v>118.5</v>
      </c>
      <c r="E20" s="101">
        <f>AVERAGE(E18:E19)</f>
        <v>2834.8</v>
      </c>
      <c r="F20" s="101">
        <v>0</v>
      </c>
      <c r="G20" s="118"/>
      <c r="H20" s="119"/>
      <c r="I20" s="101"/>
      <c r="J20" s="101"/>
      <c r="K20" s="147"/>
      <c r="L20" s="147"/>
      <c r="M20" s="147"/>
    </row>
    <row r="21" s="73" customFormat="1" ht="15.75" customHeight="1" spans="1:13">
      <c r="A21" s="43"/>
      <c r="B21" s="111" t="s">
        <v>48</v>
      </c>
      <c r="C21" s="95" t="s">
        <v>41</v>
      </c>
      <c r="D21" s="112">
        <v>118</v>
      </c>
      <c r="E21" s="113">
        <v>2671.1</v>
      </c>
      <c r="F21" s="93">
        <v>0</v>
      </c>
      <c r="G21" s="93"/>
      <c r="H21" s="75"/>
      <c r="I21" s="75"/>
      <c r="J21" s="93"/>
      <c r="K21" s="148"/>
      <c r="L21" s="148"/>
      <c r="M21" s="148"/>
    </row>
    <row r="22" s="73" customFormat="1" ht="15.75" customHeight="1" spans="1:13">
      <c r="A22" s="43"/>
      <c r="B22" s="94"/>
      <c r="C22" s="95" t="s">
        <v>44</v>
      </c>
      <c r="D22" s="96">
        <v>120</v>
      </c>
      <c r="E22" s="114">
        <v>2945.6</v>
      </c>
      <c r="F22" s="115">
        <v>0</v>
      </c>
      <c r="G22" s="115"/>
      <c r="H22" s="97"/>
      <c r="I22" s="115"/>
      <c r="J22" s="115"/>
      <c r="K22" s="145"/>
      <c r="L22" s="145"/>
      <c r="M22" s="146"/>
    </row>
    <row r="23" s="73" customFormat="1" ht="15.75" customHeight="1" spans="1:13">
      <c r="A23" s="43"/>
      <c r="B23" s="98"/>
      <c r="C23" s="117" t="s">
        <v>21</v>
      </c>
      <c r="D23" s="100">
        <f>AVERAGE(D21:D22)</f>
        <v>119</v>
      </c>
      <c r="E23" s="101">
        <f>AVERAGE(E21:E22)</f>
        <v>2808.35</v>
      </c>
      <c r="F23" s="101">
        <v>0</v>
      </c>
      <c r="G23" s="118"/>
      <c r="H23" s="119"/>
      <c r="I23" s="149"/>
      <c r="J23" s="149"/>
      <c r="K23" s="147"/>
      <c r="L23" s="147"/>
      <c r="M23" s="147"/>
    </row>
    <row r="24" s="73" customFormat="1" ht="15.75" customHeight="1" spans="1:13">
      <c r="A24" s="43"/>
      <c r="B24" s="111" t="s">
        <v>48</v>
      </c>
      <c r="C24" s="95" t="s">
        <v>19</v>
      </c>
      <c r="D24" s="96">
        <v>119</v>
      </c>
      <c r="E24" s="114">
        <v>2998.5</v>
      </c>
      <c r="F24" s="93">
        <v>0</v>
      </c>
      <c r="G24" s="93"/>
      <c r="H24" s="75"/>
      <c r="I24" s="75"/>
      <c r="J24" s="93"/>
      <c r="K24" s="148"/>
      <c r="L24" s="148"/>
      <c r="M24" s="148"/>
    </row>
    <row r="25" s="73" customFormat="1" ht="15.75" customHeight="1" spans="1:13">
      <c r="A25" s="43"/>
      <c r="B25" s="94"/>
      <c r="C25" s="102" t="s">
        <v>20</v>
      </c>
      <c r="D25" s="96">
        <v>116</v>
      </c>
      <c r="E25" s="114">
        <v>2896.1</v>
      </c>
      <c r="F25" s="115">
        <v>0</v>
      </c>
      <c r="G25" s="115"/>
      <c r="H25" s="88">
        <v>3069.00462962963</v>
      </c>
      <c r="I25" s="88">
        <v>0</v>
      </c>
      <c r="J25" s="115"/>
      <c r="K25" s="145"/>
      <c r="L25" s="145"/>
      <c r="M25" s="146"/>
    </row>
    <row r="26" s="73" customFormat="1" ht="15.75" customHeight="1" spans="1:13">
      <c r="A26" s="43"/>
      <c r="B26" s="98"/>
      <c r="C26" s="117" t="s">
        <v>21</v>
      </c>
      <c r="D26" s="100">
        <f>AVERAGE(D24:D25)</f>
        <v>117.5</v>
      </c>
      <c r="E26" s="33">
        <f>AVERAGE(E24:E25)</f>
        <v>2947.3</v>
      </c>
      <c r="F26" s="101">
        <v>0</v>
      </c>
      <c r="G26" s="118"/>
      <c r="H26" s="119"/>
      <c r="I26" s="149"/>
      <c r="J26" s="149"/>
      <c r="K26" s="147"/>
      <c r="L26" s="147"/>
      <c r="M26" s="147"/>
    </row>
    <row r="27" s="73" customFormat="1" ht="15.75" customHeight="1" spans="1:13">
      <c r="A27" s="43"/>
      <c r="B27" s="111" t="s">
        <v>48</v>
      </c>
      <c r="C27" s="95" t="s">
        <v>44</v>
      </c>
      <c r="D27" s="96">
        <v>120</v>
      </c>
      <c r="E27" s="114">
        <v>2945.6</v>
      </c>
      <c r="F27" s="93">
        <v>0</v>
      </c>
      <c r="G27" s="93"/>
      <c r="H27" s="75"/>
      <c r="I27" s="75"/>
      <c r="J27" s="93"/>
      <c r="K27" s="148"/>
      <c r="L27" s="148"/>
      <c r="M27" s="148"/>
    </row>
    <row r="28" s="73" customFormat="1" ht="15.75" customHeight="1" spans="1:13">
      <c r="A28" s="43"/>
      <c r="B28" s="94"/>
      <c r="C28" s="102" t="s">
        <v>47</v>
      </c>
      <c r="D28" s="96">
        <v>116</v>
      </c>
      <c r="E28" s="114">
        <v>2893</v>
      </c>
      <c r="F28" s="115">
        <v>0</v>
      </c>
      <c r="G28" s="115"/>
      <c r="H28" s="88">
        <v>3069.00462962963</v>
      </c>
      <c r="I28" s="88">
        <v>0</v>
      </c>
      <c r="J28" s="115"/>
      <c r="K28" s="145"/>
      <c r="L28" s="145"/>
      <c r="M28" s="146"/>
    </row>
    <row r="29" s="73" customFormat="1" ht="15.75" customHeight="1" spans="1:13">
      <c r="A29" s="17"/>
      <c r="B29" s="98"/>
      <c r="C29" s="117" t="s">
        <v>21</v>
      </c>
      <c r="D29" s="100">
        <f>AVERAGE(D27:D28)</f>
        <v>118</v>
      </c>
      <c r="E29" s="33">
        <f>AVERAGE(E27:E28)</f>
        <v>2919.3</v>
      </c>
      <c r="F29" s="101">
        <v>0</v>
      </c>
      <c r="G29" s="118"/>
      <c r="H29" s="119"/>
      <c r="I29" s="149"/>
      <c r="J29" s="149"/>
      <c r="K29" s="147"/>
      <c r="L29" s="147"/>
      <c r="M29" s="147"/>
    </row>
    <row r="30" ht="24.95" customHeight="1"/>
    <row r="31" ht="24.95" customHeight="1"/>
    <row r="32" ht="23.1" customHeight="1" spans="1:13">
      <c r="A32" s="3" t="s">
        <v>0</v>
      </c>
      <c r="B32" s="77"/>
      <c r="C32" s="3"/>
      <c r="D32" s="4"/>
      <c r="E32" s="78"/>
      <c r="F32" s="78"/>
      <c r="G32" s="78"/>
      <c r="H32" s="78"/>
      <c r="I32" s="78"/>
      <c r="J32" s="78"/>
      <c r="K32" s="138"/>
      <c r="L32" s="138"/>
      <c r="M32" s="138"/>
    </row>
    <row r="33" ht="23.1" customHeight="1" spans="1:13">
      <c r="A33" s="3" t="s">
        <v>49</v>
      </c>
      <c r="B33" s="77"/>
      <c r="C33" s="3"/>
      <c r="D33" s="4"/>
      <c r="E33" s="78"/>
      <c r="F33" s="78"/>
      <c r="G33" s="78"/>
      <c r="H33" s="78"/>
      <c r="I33" s="78"/>
      <c r="J33" s="78"/>
      <c r="K33" s="138"/>
      <c r="L33" s="138"/>
      <c r="M33" s="138"/>
    </row>
    <row r="34" ht="24.95" customHeight="1"/>
    <row r="35" ht="12" customHeight="1" spans="1:11">
      <c r="A35" s="7"/>
      <c r="B35" s="25"/>
      <c r="C35" s="8"/>
      <c r="D35" s="9"/>
      <c r="E35" s="27"/>
      <c r="F35" s="27"/>
      <c r="G35" s="27"/>
      <c r="H35" s="27"/>
      <c r="I35" s="27"/>
      <c r="J35" s="150"/>
      <c r="K35" s="151"/>
    </row>
    <row r="36" ht="23.1" customHeight="1" spans="3:12">
      <c r="C36" s="120" t="s">
        <v>3</v>
      </c>
      <c r="D36" s="121" t="s">
        <v>26</v>
      </c>
      <c r="E36" s="122" t="s">
        <v>5</v>
      </c>
      <c r="F36" s="123" t="s">
        <v>27</v>
      </c>
      <c r="G36" s="123"/>
      <c r="H36" s="123"/>
      <c r="I36" s="123"/>
      <c r="J36" s="152" t="s">
        <v>28</v>
      </c>
      <c r="K36" s="153"/>
      <c r="L36" s="154"/>
    </row>
    <row r="37" ht="23.1" customHeight="1" spans="3:11">
      <c r="C37" s="124"/>
      <c r="D37" s="125"/>
      <c r="E37" s="126"/>
      <c r="F37" s="127" t="s">
        <v>29</v>
      </c>
      <c r="G37" s="127"/>
      <c r="H37" s="127" t="s">
        <v>30</v>
      </c>
      <c r="I37" s="127"/>
      <c r="J37" s="155"/>
      <c r="K37" s="156"/>
    </row>
    <row r="38" ht="23.1" customHeight="1" spans="3:11">
      <c r="C38" s="128"/>
      <c r="D38" s="125"/>
      <c r="E38" s="126"/>
      <c r="F38" s="129" t="s">
        <v>32</v>
      </c>
      <c r="G38" s="129" t="s">
        <v>33</v>
      </c>
      <c r="H38" s="129" t="s">
        <v>32</v>
      </c>
      <c r="I38" s="129" t="s">
        <v>33</v>
      </c>
      <c r="J38" s="129" t="s">
        <v>32</v>
      </c>
      <c r="K38" s="157" t="s">
        <v>33</v>
      </c>
    </row>
    <row r="39" ht="30" customHeight="1" spans="3:11">
      <c r="C39" s="130" t="s">
        <v>39</v>
      </c>
      <c r="D39" s="47" t="s">
        <v>40</v>
      </c>
      <c r="E39" s="131">
        <v>2020</v>
      </c>
      <c r="F39" s="132">
        <v>48.1481481481481</v>
      </c>
      <c r="G39" s="132" t="s">
        <v>34</v>
      </c>
      <c r="H39" s="132">
        <v>52.7777777777778</v>
      </c>
      <c r="I39" s="132" t="s">
        <v>36</v>
      </c>
      <c r="J39" s="132">
        <v>26.984126984127</v>
      </c>
      <c r="K39" s="132" t="s">
        <v>35</v>
      </c>
    </row>
    <row r="40" ht="30" customHeight="1" spans="3:11">
      <c r="C40" s="133"/>
      <c r="D40" s="51"/>
      <c r="E40" s="134">
        <v>2021</v>
      </c>
      <c r="F40" s="135">
        <v>36.21</v>
      </c>
      <c r="G40" s="135" t="s">
        <v>34</v>
      </c>
      <c r="H40" s="135">
        <v>50.26</v>
      </c>
      <c r="I40" s="135" t="s">
        <v>36</v>
      </c>
      <c r="J40" s="135">
        <v>39.92</v>
      </c>
      <c r="K40" s="135" t="s">
        <v>35</v>
      </c>
    </row>
    <row r="41" customFormat="1" ht="30" customHeight="1" spans="3:13">
      <c r="C41" s="133"/>
      <c r="D41" s="47" t="s">
        <v>50</v>
      </c>
      <c r="E41" s="131">
        <v>2020</v>
      </c>
      <c r="F41" s="132">
        <v>39.3939393939394</v>
      </c>
      <c r="G41" s="132" t="s">
        <v>34</v>
      </c>
      <c r="H41" s="132">
        <v>36.1111111111111</v>
      </c>
      <c r="I41" s="132" t="s">
        <v>34</v>
      </c>
      <c r="J41" s="132">
        <v>26.6666666666667</v>
      </c>
      <c r="K41" s="132" t="s">
        <v>35</v>
      </c>
      <c r="L41" s="76"/>
      <c r="M41" s="76"/>
    </row>
    <row r="42" customFormat="1" ht="30" customHeight="1" spans="3:13">
      <c r="C42" s="133"/>
      <c r="D42" s="51"/>
      <c r="E42" s="134">
        <v>2021</v>
      </c>
      <c r="F42" s="135">
        <v>49.21</v>
      </c>
      <c r="G42" s="135" t="s">
        <v>34</v>
      </c>
      <c r="H42" s="135">
        <v>64.96</v>
      </c>
      <c r="I42" s="135" t="s">
        <v>36</v>
      </c>
      <c r="J42" s="135">
        <v>45.3</v>
      </c>
      <c r="K42" s="135" t="s">
        <v>34</v>
      </c>
      <c r="L42" s="76"/>
      <c r="M42" s="76"/>
    </row>
    <row r="43" customFormat="1" ht="30" customHeight="1" spans="3:13">
      <c r="C43" s="133"/>
      <c r="D43" s="47" t="s">
        <v>51</v>
      </c>
      <c r="E43" s="26">
        <v>2021</v>
      </c>
      <c r="F43" s="132">
        <v>48</v>
      </c>
      <c r="G43" s="132" t="s">
        <v>34</v>
      </c>
      <c r="H43" s="132">
        <v>61.11</v>
      </c>
      <c r="I43" s="132" t="s">
        <v>36</v>
      </c>
      <c r="J43" s="132">
        <v>52.99</v>
      </c>
      <c r="K43" s="132" t="s">
        <v>34</v>
      </c>
      <c r="L43" s="76"/>
      <c r="M43" s="76"/>
    </row>
    <row r="44" customFormat="1" ht="30" customHeight="1" spans="3:13">
      <c r="C44" s="133"/>
      <c r="D44" s="51"/>
      <c r="E44" s="26">
        <v>2022</v>
      </c>
      <c r="F44" s="135">
        <v>50</v>
      </c>
      <c r="G44" s="135" t="s">
        <v>34</v>
      </c>
      <c r="H44" s="135">
        <v>65.6565656565657</v>
      </c>
      <c r="I44" s="135" t="s">
        <v>36</v>
      </c>
      <c r="J44" s="135">
        <v>58.5185185185185</v>
      </c>
      <c r="K44" s="135" t="s">
        <v>34</v>
      </c>
      <c r="L44" s="76"/>
      <c r="M44" s="76"/>
    </row>
    <row r="45" customFormat="1" ht="30" customHeight="1" spans="3:13">
      <c r="C45" s="133"/>
      <c r="D45" s="47" t="s">
        <v>52</v>
      </c>
      <c r="E45" s="131">
        <v>2021</v>
      </c>
      <c r="F45" s="132">
        <v>49.71</v>
      </c>
      <c r="G45" s="132" t="s">
        <v>34</v>
      </c>
      <c r="H45" s="132">
        <v>60.85</v>
      </c>
      <c r="I45" s="132" t="s">
        <v>36</v>
      </c>
      <c r="J45" s="132">
        <v>1.85</v>
      </c>
      <c r="K45" s="132" t="s">
        <v>53</v>
      </c>
      <c r="L45" s="76"/>
      <c r="M45" s="76"/>
    </row>
    <row r="46" customFormat="1" ht="30" customHeight="1" spans="3:13">
      <c r="C46" s="136"/>
      <c r="D46" s="51"/>
      <c r="E46" s="134">
        <v>2022</v>
      </c>
      <c r="F46" s="135">
        <v>49.2063492063492</v>
      </c>
      <c r="G46" s="135" t="s">
        <v>34</v>
      </c>
      <c r="H46" s="135">
        <v>42.6900584795322</v>
      </c>
      <c r="I46" s="135" t="s">
        <v>34</v>
      </c>
      <c r="J46" s="135">
        <v>3.7037037037037</v>
      </c>
      <c r="K46" s="135" t="s">
        <v>53</v>
      </c>
      <c r="L46" s="76"/>
      <c r="M46" s="76"/>
    </row>
    <row r="47" spans="4:10">
      <c r="D47" s="137"/>
      <c r="J47" s="158"/>
    </row>
  </sheetData>
  <mergeCells count="32">
    <mergeCell ref="A1:M1"/>
    <mergeCell ref="A2:M2"/>
    <mergeCell ref="J3:L3"/>
    <mergeCell ref="E4:G4"/>
    <mergeCell ref="H4:J4"/>
    <mergeCell ref="K4:M4"/>
    <mergeCell ref="A32:M32"/>
    <mergeCell ref="A33:M33"/>
    <mergeCell ref="F36:I36"/>
    <mergeCell ref="F37:G37"/>
    <mergeCell ref="H37:I37"/>
    <mergeCell ref="A4:A5"/>
    <mergeCell ref="A6:A29"/>
    <mergeCell ref="B4:B5"/>
    <mergeCell ref="B6:B8"/>
    <mergeCell ref="B9:B11"/>
    <mergeCell ref="B12:B14"/>
    <mergeCell ref="B15:B17"/>
    <mergeCell ref="B18:B20"/>
    <mergeCell ref="B21:B23"/>
    <mergeCell ref="B24:B26"/>
    <mergeCell ref="B27:B29"/>
    <mergeCell ref="C4:C5"/>
    <mergeCell ref="C36:C38"/>
    <mergeCell ref="C39:C46"/>
    <mergeCell ref="D36:D38"/>
    <mergeCell ref="D39:D40"/>
    <mergeCell ref="D41:D42"/>
    <mergeCell ref="D43:D44"/>
    <mergeCell ref="D45:D46"/>
    <mergeCell ref="E36:E38"/>
    <mergeCell ref="J36:K3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topLeftCell="A31" workbookViewId="0">
      <selection activeCell="K6" sqref="K6:M14"/>
    </sheetView>
  </sheetViews>
  <sheetFormatPr defaultColWidth="9" defaultRowHeight="14.4"/>
  <cols>
    <col min="1" max="1" width="4.25" style="1" customWidth="1"/>
    <col min="2" max="2" width="6.88888888888889" customWidth="1"/>
    <col min="3" max="3" width="7.25" customWidth="1"/>
    <col min="4" max="4" width="5.37962962962963" style="2" customWidth="1"/>
    <col min="5" max="5" width="7.62962962962963" customWidth="1"/>
    <col min="6" max="7" width="6.12962962962963" customWidth="1"/>
    <col min="8" max="8" width="7.62962962962963" customWidth="1"/>
    <col min="9" max="9" width="6.5" customWidth="1"/>
    <col min="10" max="10" width="6.37962962962963" customWidth="1"/>
    <col min="11" max="12" width="8.25" customWidth="1"/>
    <col min="13" max="13" width="7" customWidth="1"/>
  </cols>
  <sheetData>
    <row r="1" ht="18" customHeight="1" spans="1:13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</row>
    <row r="2" ht="18" customHeight="1" spans="1:13">
      <c r="A2" s="5" t="s">
        <v>54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</row>
    <row r="3" ht="18" customHeight="1" spans="1:12">
      <c r="A3" s="7"/>
      <c r="B3" s="8"/>
      <c r="C3" s="8"/>
      <c r="D3" s="9"/>
      <c r="E3" s="8"/>
      <c r="F3" s="9"/>
      <c r="G3" s="10"/>
      <c r="H3" s="8"/>
      <c r="I3" s="8"/>
      <c r="J3" s="56" t="s">
        <v>2</v>
      </c>
      <c r="K3" s="56"/>
      <c r="L3" s="56"/>
    </row>
    <row r="4" ht="32.25" customHeight="1" spans="1:13">
      <c r="A4" s="11" t="s">
        <v>3</v>
      </c>
      <c r="B4" s="12" t="s">
        <v>26</v>
      </c>
      <c r="C4" s="13" t="s">
        <v>5</v>
      </c>
      <c r="D4" s="14" t="s">
        <v>6</v>
      </c>
      <c r="E4" s="15" t="s">
        <v>7</v>
      </c>
      <c r="F4" s="15"/>
      <c r="G4" s="15"/>
      <c r="H4" s="16" t="s">
        <v>8</v>
      </c>
      <c r="I4" s="16"/>
      <c r="J4" s="16"/>
      <c r="K4" s="57" t="s">
        <v>9</v>
      </c>
      <c r="L4" s="57"/>
      <c r="M4" s="57"/>
    </row>
    <row r="5" ht="36" customHeight="1" spans="1:13">
      <c r="A5" s="17"/>
      <c r="B5" s="18"/>
      <c r="C5" s="19"/>
      <c r="D5" s="20" t="s">
        <v>10</v>
      </c>
      <c r="E5" s="21" t="s">
        <v>11</v>
      </c>
      <c r="F5" s="20" t="s">
        <v>12</v>
      </c>
      <c r="G5" s="22" t="s">
        <v>13</v>
      </c>
      <c r="H5" s="21" t="s">
        <v>11</v>
      </c>
      <c r="I5" s="21" t="s">
        <v>12</v>
      </c>
      <c r="J5" s="22" t="s">
        <v>13</v>
      </c>
      <c r="K5" s="58" t="s">
        <v>14</v>
      </c>
      <c r="L5" s="58" t="s">
        <v>15</v>
      </c>
      <c r="M5" s="59" t="s">
        <v>16</v>
      </c>
    </row>
    <row r="6" ht="21" customHeight="1" spans="1:13">
      <c r="A6" s="23" t="s">
        <v>55</v>
      </c>
      <c r="B6" s="24" t="s">
        <v>56</v>
      </c>
      <c r="C6" s="25" t="s">
        <v>44</v>
      </c>
      <c r="D6" s="26">
        <v>123</v>
      </c>
      <c r="E6" s="27">
        <v>3534.6</v>
      </c>
      <c r="F6" s="27">
        <v>2.5</v>
      </c>
      <c r="G6" s="27">
        <v>71.4</v>
      </c>
      <c r="H6" s="28"/>
      <c r="I6" s="28"/>
      <c r="J6" s="27"/>
      <c r="K6" s="60">
        <v>36.15</v>
      </c>
      <c r="L6" s="60">
        <v>23.11</v>
      </c>
      <c r="M6" s="60">
        <f t="shared" ref="M6:M17" si="0">SUM(K6:L6)</f>
        <v>59.26</v>
      </c>
    </row>
    <row r="7" ht="21" customHeight="1" spans="1:13">
      <c r="A7" s="23"/>
      <c r="B7" s="29"/>
      <c r="C7" s="25" t="s">
        <v>47</v>
      </c>
      <c r="D7" s="26">
        <v>122</v>
      </c>
      <c r="E7" s="27">
        <v>3230.7</v>
      </c>
      <c r="F7" s="27">
        <v>5.5</v>
      </c>
      <c r="G7" s="27">
        <v>85.7</v>
      </c>
      <c r="H7" s="27">
        <v>3128.1</v>
      </c>
      <c r="I7" s="27">
        <v>3.6</v>
      </c>
      <c r="J7" s="27">
        <v>83.3</v>
      </c>
      <c r="K7" s="61">
        <v>36.43</v>
      </c>
      <c r="L7" s="61">
        <v>21.396423542206</v>
      </c>
      <c r="M7" s="61">
        <f t="shared" si="0"/>
        <v>57.826423542206</v>
      </c>
    </row>
    <row r="8" ht="21" customHeight="1" spans="1:13">
      <c r="A8" s="23"/>
      <c r="B8" s="30"/>
      <c r="C8" s="31" t="s">
        <v>21</v>
      </c>
      <c r="D8" s="32">
        <f>AVERAGE(D6:D7)</f>
        <v>122.5</v>
      </c>
      <c r="E8" s="33">
        <f>AVERAGE(E6:E7)</f>
        <v>3382.65</v>
      </c>
      <c r="F8" s="33">
        <f>(E8-E$20)*100/E$20</f>
        <v>3.92804473393141</v>
      </c>
      <c r="G8" s="33">
        <f>AVERAGE(G6:G7)</f>
        <v>78.55</v>
      </c>
      <c r="H8" s="33"/>
      <c r="I8" s="33"/>
      <c r="J8" s="33"/>
      <c r="K8" s="62">
        <f>AVERAGE(K6:K7)</f>
        <v>36.29</v>
      </c>
      <c r="L8" s="62">
        <f>AVERAGE(L6:L7)</f>
        <v>22.253211771103</v>
      </c>
      <c r="M8" s="62">
        <f t="shared" si="0"/>
        <v>58.543211771103</v>
      </c>
    </row>
    <row r="9" ht="21" customHeight="1" spans="1:13">
      <c r="A9" s="23"/>
      <c r="B9" s="24" t="s">
        <v>57</v>
      </c>
      <c r="C9" s="25" t="s">
        <v>19</v>
      </c>
      <c r="D9" s="26">
        <v>122</v>
      </c>
      <c r="E9" s="27">
        <v>3603</v>
      </c>
      <c r="F9" s="27">
        <v>4.4</v>
      </c>
      <c r="G9" s="27">
        <v>71.4</v>
      </c>
      <c r="H9" s="28"/>
      <c r="I9" s="28"/>
      <c r="J9" s="27"/>
      <c r="K9" s="60">
        <v>39.88</v>
      </c>
      <c r="L9" s="60">
        <v>21.82</v>
      </c>
      <c r="M9" s="60">
        <f t="shared" si="0"/>
        <v>61.7</v>
      </c>
    </row>
    <row r="10" ht="21" customHeight="1" spans="1:13">
      <c r="A10" s="23"/>
      <c r="B10" s="29"/>
      <c r="C10" s="25" t="s">
        <v>20</v>
      </c>
      <c r="D10" s="26">
        <v>117</v>
      </c>
      <c r="E10" s="27">
        <v>3278.7</v>
      </c>
      <c r="F10" s="27">
        <v>10.4</v>
      </c>
      <c r="G10" s="27">
        <v>100</v>
      </c>
      <c r="H10" s="34">
        <v>3382.2</v>
      </c>
      <c r="I10" s="34">
        <v>12</v>
      </c>
      <c r="J10" s="34">
        <v>100</v>
      </c>
      <c r="K10" s="61">
        <v>37.5</v>
      </c>
      <c r="L10" s="61">
        <v>20.817392786208</v>
      </c>
      <c r="M10" s="61">
        <f t="shared" si="0"/>
        <v>58.317392786208</v>
      </c>
    </row>
    <row r="11" ht="21" customHeight="1" spans="1:13">
      <c r="A11" s="23"/>
      <c r="B11" s="30"/>
      <c r="C11" s="31" t="s">
        <v>21</v>
      </c>
      <c r="D11" s="32">
        <f>AVERAGE(D9:D10)</f>
        <v>119.5</v>
      </c>
      <c r="E11" s="33">
        <f>AVERAGE(E9:E10)</f>
        <v>3440.85</v>
      </c>
      <c r="F11" s="33">
        <f>(E11-E$17)*100/E$17</f>
        <v>7.18824958724026</v>
      </c>
      <c r="G11" s="33">
        <f>AVERAGE(G9:G10)</f>
        <v>85.7</v>
      </c>
      <c r="H11" s="33"/>
      <c r="I11" s="33"/>
      <c r="J11" s="33"/>
      <c r="K11" s="62">
        <f>AVERAGE(K9:K10)</f>
        <v>38.69</v>
      </c>
      <c r="L11" s="62">
        <f>AVERAGE(L9:L10)</f>
        <v>21.318696393104</v>
      </c>
      <c r="M11" s="62">
        <f t="shared" si="0"/>
        <v>60.008696393104</v>
      </c>
    </row>
    <row r="12" ht="21" customHeight="1" spans="1:13">
      <c r="A12" s="23"/>
      <c r="B12" s="35" t="s">
        <v>58</v>
      </c>
      <c r="C12" s="25" t="s">
        <v>19</v>
      </c>
      <c r="D12" s="26">
        <v>123</v>
      </c>
      <c r="E12" s="27">
        <v>3676.6</v>
      </c>
      <c r="F12" s="27">
        <v>6.5</v>
      </c>
      <c r="G12" s="27">
        <v>85.7</v>
      </c>
      <c r="H12" s="27"/>
      <c r="I12" s="27"/>
      <c r="J12" s="27"/>
      <c r="K12" s="63">
        <v>41.2</v>
      </c>
      <c r="L12" s="63">
        <v>19.78</v>
      </c>
      <c r="M12" s="63">
        <f t="shared" si="0"/>
        <v>60.98</v>
      </c>
    </row>
    <row r="13" ht="21" customHeight="1" spans="1:13">
      <c r="A13" s="23"/>
      <c r="B13" s="29"/>
      <c r="C13" s="25" t="s">
        <v>20</v>
      </c>
      <c r="D13" s="26">
        <v>124</v>
      </c>
      <c r="E13" s="27">
        <v>3167.3</v>
      </c>
      <c r="F13" s="27">
        <v>6.7</v>
      </c>
      <c r="G13" s="27">
        <v>85.7</v>
      </c>
      <c r="H13" s="34">
        <v>3249.6</v>
      </c>
      <c r="I13" s="34">
        <v>7.6</v>
      </c>
      <c r="J13" s="34">
        <v>100</v>
      </c>
      <c r="K13" s="63">
        <v>38.82</v>
      </c>
      <c r="L13" s="63">
        <v>20.96</v>
      </c>
      <c r="M13" s="63">
        <f t="shared" si="0"/>
        <v>59.78</v>
      </c>
    </row>
    <row r="14" ht="21" customHeight="1" spans="1:13">
      <c r="A14" s="23"/>
      <c r="B14" s="29"/>
      <c r="C14" s="31" t="s">
        <v>21</v>
      </c>
      <c r="D14" s="32">
        <f>AVERAGE(D12:D13)</f>
        <v>123.5</v>
      </c>
      <c r="E14" s="33">
        <f>AVERAGE(E12:E13)</f>
        <v>3421.95</v>
      </c>
      <c r="F14" s="33">
        <f>(E14-E$17)*100/E$17</f>
        <v>6.5994828821532</v>
      </c>
      <c r="G14" s="33">
        <f>AVERAGE(G12:G13)</f>
        <v>85.7</v>
      </c>
      <c r="H14" s="33"/>
      <c r="I14" s="33"/>
      <c r="J14" s="33"/>
      <c r="K14" s="62">
        <f>AVERAGE(K12:K13)</f>
        <v>40.01</v>
      </c>
      <c r="L14" s="62">
        <f>AVERAGE(L12:L13)</f>
        <v>20.37</v>
      </c>
      <c r="M14" s="62">
        <f t="shared" si="0"/>
        <v>60.38</v>
      </c>
    </row>
    <row r="15" ht="21" customHeight="1" spans="1:13">
      <c r="A15" s="23"/>
      <c r="B15" s="35" t="s">
        <v>59</v>
      </c>
      <c r="C15" s="25" t="s">
        <v>19</v>
      </c>
      <c r="D15" s="26">
        <v>122</v>
      </c>
      <c r="E15" s="27">
        <v>3451.4</v>
      </c>
      <c r="F15" s="27">
        <v>0</v>
      </c>
      <c r="G15" s="27"/>
      <c r="H15" s="27"/>
      <c r="I15" s="27"/>
      <c r="J15" s="27"/>
      <c r="K15" s="63"/>
      <c r="L15" s="63"/>
      <c r="M15" s="63"/>
    </row>
    <row r="16" ht="21" customHeight="1" spans="1:13">
      <c r="A16" s="23"/>
      <c r="B16" s="29"/>
      <c r="C16" s="25" t="s">
        <v>20</v>
      </c>
      <c r="D16" s="26">
        <v>121</v>
      </c>
      <c r="E16" s="27">
        <v>2968.8</v>
      </c>
      <c r="F16" s="27">
        <v>0</v>
      </c>
      <c r="G16" s="27"/>
      <c r="H16" s="34">
        <v>3020.2</v>
      </c>
      <c r="I16" s="34">
        <v>0</v>
      </c>
      <c r="J16" s="34"/>
      <c r="K16" s="63"/>
      <c r="L16" s="63"/>
      <c r="M16" s="63"/>
    </row>
    <row r="17" ht="21" customHeight="1" spans="1:13">
      <c r="A17" s="23"/>
      <c r="B17" s="30"/>
      <c r="C17" s="31" t="s">
        <v>21</v>
      </c>
      <c r="D17" s="32">
        <f>AVERAGE(D15:D16)</f>
        <v>121.5</v>
      </c>
      <c r="E17" s="33">
        <f>AVERAGE(E15:E16)</f>
        <v>3210.1</v>
      </c>
      <c r="F17" s="33"/>
      <c r="G17" s="33"/>
      <c r="H17" s="33"/>
      <c r="I17" s="33"/>
      <c r="J17" s="33"/>
      <c r="K17" s="62"/>
      <c r="L17" s="62"/>
      <c r="M17" s="62"/>
    </row>
    <row r="18" ht="21" customHeight="1" spans="1:13">
      <c r="A18" s="23"/>
      <c r="B18" s="35" t="s">
        <v>59</v>
      </c>
      <c r="C18" s="25" t="s">
        <v>44</v>
      </c>
      <c r="D18" s="26">
        <v>123</v>
      </c>
      <c r="E18" s="27">
        <v>3448.6</v>
      </c>
      <c r="F18" s="27">
        <v>0</v>
      </c>
      <c r="G18" s="27"/>
      <c r="H18" s="27"/>
      <c r="I18" s="27"/>
      <c r="J18" s="27"/>
      <c r="K18" s="63"/>
      <c r="L18" s="63"/>
      <c r="M18" s="63"/>
    </row>
    <row r="19" ht="21" customHeight="1" spans="1:13">
      <c r="A19" s="23"/>
      <c r="B19" s="29"/>
      <c r="C19" s="25" t="s">
        <v>47</v>
      </c>
      <c r="D19" s="26">
        <v>121</v>
      </c>
      <c r="E19" s="27">
        <v>3061</v>
      </c>
      <c r="F19" s="27">
        <v>0</v>
      </c>
      <c r="G19" s="27"/>
      <c r="H19" s="34">
        <v>3020.2</v>
      </c>
      <c r="I19" s="34">
        <v>0</v>
      </c>
      <c r="J19" s="34"/>
      <c r="K19" s="63"/>
      <c r="L19" s="63"/>
      <c r="M19" s="63"/>
    </row>
    <row r="20" ht="21" customHeight="1" spans="1:13">
      <c r="A20" s="36"/>
      <c r="B20" s="30"/>
      <c r="C20" s="31" t="s">
        <v>21</v>
      </c>
      <c r="D20" s="32">
        <f>AVERAGE(D18:D19)</f>
        <v>122</v>
      </c>
      <c r="E20" s="33">
        <f>AVERAGE(E18:E19)</f>
        <v>3254.8</v>
      </c>
      <c r="F20" s="33"/>
      <c r="G20" s="33"/>
      <c r="H20" s="33"/>
      <c r="I20" s="33"/>
      <c r="J20" s="33"/>
      <c r="K20" s="62"/>
      <c r="L20" s="62"/>
      <c r="M20" s="62"/>
    </row>
    <row r="21" ht="17" customHeight="1" spans="1:13">
      <c r="A21" s="37"/>
      <c r="B21" s="38"/>
      <c r="C21" s="8"/>
      <c r="D21" s="26"/>
      <c r="E21" s="27"/>
      <c r="F21" s="27"/>
      <c r="G21" s="27"/>
      <c r="H21" s="27"/>
      <c r="I21" s="27"/>
      <c r="J21" s="27"/>
      <c r="K21" s="63"/>
      <c r="L21" s="63"/>
      <c r="M21" s="64"/>
    </row>
    <row r="22" ht="17" customHeight="1" spans="1:13">
      <c r="A22" s="37"/>
      <c r="B22" s="38"/>
      <c r="C22" s="8"/>
      <c r="D22" s="26"/>
      <c r="E22" s="27"/>
      <c r="F22" s="27"/>
      <c r="G22" s="27"/>
      <c r="H22" s="27"/>
      <c r="I22" s="27"/>
      <c r="J22" s="27"/>
      <c r="K22" s="63"/>
      <c r="L22" s="63"/>
      <c r="M22" s="64"/>
    </row>
    <row r="23" ht="17" customHeight="1" spans="1:13">
      <c r="A23" s="37"/>
      <c r="B23" s="38"/>
      <c r="C23" s="8"/>
      <c r="D23" s="26"/>
      <c r="E23" s="27"/>
      <c r="F23" s="27"/>
      <c r="G23" s="27"/>
      <c r="H23" s="27"/>
      <c r="I23" s="27"/>
      <c r="J23" s="27"/>
      <c r="K23" s="63"/>
      <c r="L23" s="63"/>
      <c r="M23" s="64"/>
    </row>
    <row r="24" ht="17" customHeight="1" spans="1:13">
      <c r="A24" s="37"/>
      <c r="B24" s="38"/>
      <c r="C24" s="8"/>
      <c r="D24" s="26"/>
      <c r="E24" s="27"/>
      <c r="F24" s="27"/>
      <c r="G24" s="27"/>
      <c r="H24" s="27"/>
      <c r="I24" s="27"/>
      <c r="J24" s="27"/>
      <c r="K24" s="63"/>
      <c r="L24" s="63"/>
      <c r="M24" s="64"/>
    </row>
    <row r="25" ht="17" customHeight="1" spans="1:13">
      <c r="A25" s="37"/>
      <c r="B25" s="38"/>
      <c r="C25" s="8"/>
      <c r="D25" s="26"/>
      <c r="E25" s="27"/>
      <c r="F25" s="27"/>
      <c r="G25" s="27"/>
      <c r="H25" s="27"/>
      <c r="I25" s="27"/>
      <c r="J25" s="27"/>
      <c r="K25" s="63"/>
      <c r="L25" s="63"/>
      <c r="M25" s="64"/>
    </row>
    <row r="26" ht="17" customHeight="1" spans="1:13">
      <c r="A26" s="37"/>
      <c r="B26" s="38"/>
      <c r="C26" s="8"/>
      <c r="D26" s="26"/>
      <c r="E26" s="27"/>
      <c r="F26" s="27"/>
      <c r="G26" s="27"/>
      <c r="H26" s="27"/>
      <c r="I26" s="27"/>
      <c r="J26" s="27"/>
      <c r="K26" s="63"/>
      <c r="L26" s="63"/>
      <c r="M26" s="64"/>
    </row>
    <row r="27" ht="17" customHeight="1" spans="1:13">
      <c r="A27" s="37"/>
      <c r="B27" s="38"/>
      <c r="C27" s="8"/>
      <c r="D27" s="26"/>
      <c r="E27" s="27"/>
      <c r="F27" s="27"/>
      <c r="G27" s="27"/>
      <c r="H27" s="27"/>
      <c r="I27" s="27"/>
      <c r="J27" s="27"/>
      <c r="K27" s="65"/>
      <c r="L27" s="65"/>
      <c r="M27" s="66"/>
    </row>
    <row r="28" ht="24" customHeight="1" spans="3:13">
      <c r="C28" s="39" t="s">
        <v>60</v>
      </c>
      <c r="D28" s="40"/>
      <c r="E28" s="39"/>
      <c r="F28" s="39"/>
      <c r="G28" s="39"/>
      <c r="H28" s="39"/>
      <c r="I28" s="39"/>
      <c r="J28" s="39"/>
      <c r="K28" s="39"/>
      <c r="L28" s="67"/>
      <c r="M28" s="68"/>
    </row>
    <row r="29" ht="24" customHeight="1" spans="3:13">
      <c r="C29" s="11" t="s">
        <v>3</v>
      </c>
      <c r="D29" s="41" t="s">
        <v>26</v>
      </c>
      <c r="E29" s="13" t="s">
        <v>5</v>
      </c>
      <c r="F29" s="42" t="s">
        <v>27</v>
      </c>
      <c r="G29" s="42"/>
      <c r="H29" s="42"/>
      <c r="I29" s="42"/>
      <c r="J29" s="69" t="s">
        <v>61</v>
      </c>
      <c r="K29" s="69"/>
      <c r="L29" s="67"/>
      <c r="M29" s="68"/>
    </row>
    <row r="30" ht="27" customHeight="1" spans="3:13">
      <c r="C30" s="43"/>
      <c r="D30" s="44"/>
      <c r="E30" s="45"/>
      <c r="F30" s="46" t="s">
        <v>29</v>
      </c>
      <c r="G30" s="46"/>
      <c r="H30" s="46" t="s">
        <v>30</v>
      </c>
      <c r="I30" s="46"/>
      <c r="J30" s="70"/>
      <c r="K30" s="70"/>
      <c r="L30" s="67"/>
      <c r="M30" s="68"/>
    </row>
    <row r="31" ht="27" customHeight="1" spans="3:13">
      <c r="C31" s="17"/>
      <c r="D31" s="44"/>
      <c r="E31" s="45"/>
      <c r="F31" s="22" t="s">
        <v>32</v>
      </c>
      <c r="G31" s="22" t="s">
        <v>33</v>
      </c>
      <c r="H31" s="22" t="s">
        <v>32</v>
      </c>
      <c r="I31" s="22" t="s">
        <v>33</v>
      </c>
      <c r="J31" s="22" t="s">
        <v>32</v>
      </c>
      <c r="K31" s="22" t="s">
        <v>33</v>
      </c>
      <c r="L31" s="67"/>
      <c r="M31" s="68"/>
    </row>
    <row r="32" ht="27" customHeight="1" spans="3:13">
      <c r="C32" s="11" t="s">
        <v>55</v>
      </c>
      <c r="D32" s="47" t="s">
        <v>56</v>
      </c>
      <c r="E32" s="48">
        <v>2021</v>
      </c>
      <c r="F32" s="49">
        <v>12.7</v>
      </c>
      <c r="G32" s="50" t="s">
        <v>53</v>
      </c>
      <c r="H32" s="50">
        <v>16.16</v>
      </c>
      <c r="I32" s="50" t="s">
        <v>53</v>
      </c>
      <c r="J32" s="50">
        <v>56.52</v>
      </c>
      <c r="K32" s="50" t="s">
        <v>34</v>
      </c>
      <c r="L32" s="67"/>
      <c r="M32" s="68"/>
    </row>
    <row r="33" ht="27" customHeight="1" spans="3:13">
      <c r="C33" s="43"/>
      <c r="D33" s="51"/>
      <c r="E33" s="52">
        <v>2022</v>
      </c>
      <c r="F33" s="53">
        <v>16.9312169312169</v>
      </c>
      <c r="G33" s="53" t="s">
        <v>53</v>
      </c>
      <c r="H33" s="53">
        <v>34.2592592592593</v>
      </c>
      <c r="I33" s="53" t="s">
        <v>35</v>
      </c>
      <c r="J33" s="53">
        <v>51.1111111111111</v>
      </c>
      <c r="K33" s="53" t="s">
        <v>34</v>
      </c>
      <c r="L33" s="67"/>
      <c r="M33" s="68"/>
    </row>
    <row r="34" ht="27" customHeight="1" spans="3:12">
      <c r="C34" s="43"/>
      <c r="D34" s="47" t="s">
        <v>57</v>
      </c>
      <c r="E34" s="48">
        <v>2021</v>
      </c>
      <c r="F34" s="54">
        <v>45.56</v>
      </c>
      <c r="G34" s="54" t="s">
        <v>34</v>
      </c>
      <c r="H34" s="54">
        <v>46.67</v>
      </c>
      <c r="I34" s="54" t="s">
        <v>34</v>
      </c>
      <c r="J34" s="54">
        <v>55.56</v>
      </c>
      <c r="K34" s="54" t="s">
        <v>34</v>
      </c>
      <c r="L34" s="71"/>
    </row>
    <row r="35" ht="27" customHeight="1" spans="3:12">
      <c r="C35" s="43"/>
      <c r="D35" s="51"/>
      <c r="E35" s="52">
        <v>2022</v>
      </c>
      <c r="F35" s="55">
        <v>20.8333333333333</v>
      </c>
      <c r="G35" s="55" t="s">
        <v>35</v>
      </c>
      <c r="H35" s="55">
        <v>47.4358974358974</v>
      </c>
      <c r="I35" s="55" t="s">
        <v>34</v>
      </c>
      <c r="J35" s="55">
        <v>22.962962962963</v>
      </c>
      <c r="K35" s="55" t="s">
        <v>35</v>
      </c>
      <c r="L35" s="71"/>
    </row>
    <row r="36" customFormat="1" ht="27" customHeight="1" spans="1:12">
      <c r="A36" s="1"/>
      <c r="C36" s="43"/>
      <c r="D36" s="47" t="s">
        <v>58</v>
      </c>
      <c r="E36" s="48">
        <v>2021</v>
      </c>
      <c r="F36" s="54">
        <v>8.33</v>
      </c>
      <c r="G36" s="54" t="s">
        <v>53</v>
      </c>
      <c r="H36" s="54">
        <v>17.28</v>
      </c>
      <c r="I36" s="54" t="s">
        <v>53</v>
      </c>
      <c r="J36" s="54">
        <v>53.54</v>
      </c>
      <c r="K36" s="54" t="s">
        <v>34</v>
      </c>
      <c r="L36" s="71"/>
    </row>
    <row r="37" customFormat="1" ht="27" customHeight="1" spans="1:12">
      <c r="A37" s="1"/>
      <c r="C37" s="17"/>
      <c r="D37" s="51"/>
      <c r="E37" s="52">
        <v>2022</v>
      </c>
      <c r="F37" s="55">
        <v>9.52380952380952</v>
      </c>
      <c r="G37" s="55" t="s">
        <v>53</v>
      </c>
      <c r="H37" s="55">
        <v>17.2222222222222</v>
      </c>
      <c r="I37" s="55" t="s">
        <v>53</v>
      </c>
      <c r="J37" s="55">
        <v>48.1481481481481</v>
      </c>
      <c r="K37" s="55" t="s">
        <v>34</v>
      </c>
      <c r="L37" s="71"/>
    </row>
  </sheetData>
  <mergeCells count="27">
    <mergeCell ref="A1:M1"/>
    <mergeCell ref="A2:M2"/>
    <mergeCell ref="J3:L3"/>
    <mergeCell ref="E4:G4"/>
    <mergeCell ref="H4:J4"/>
    <mergeCell ref="K4:M4"/>
    <mergeCell ref="C28:K28"/>
    <mergeCell ref="F29:I29"/>
    <mergeCell ref="F30:G30"/>
    <mergeCell ref="H30:I30"/>
    <mergeCell ref="A4:A5"/>
    <mergeCell ref="A6:A20"/>
    <mergeCell ref="B4:B5"/>
    <mergeCell ref="B6:B8"/>
    <mergeCell ref="B9:B11"/>
    <mergeCell ref="B12:B14"/>
    <mergeCell ref="B15:B17"/>
    <mergeCell ref="B18:B20"/>
    <mergeCell ref="C4:C5"/>
    <mergeCell ref="C29:C31"/>
    <mergeCell ref="C32:C37"/>
    <mergeCell ref="D29:D31"/>
    <mergeCell ref="D32:D33"/>
    <mergeCell ref="D34:D35"/>
    <mergeCell ref="D36:D37"/>
    <mergeCell ref="E29:E31"/>
    <mergeCell ref="J29:K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极早熟组</vt:lpstr>
      <vt:lpstr>早熟组</vt:lpstr>
      <vt:lpstr>中早熟组区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轻松</cp:lastModifiedBy>
  <dcterms:created xsi:type="dcterms:W3CDTF">2015-11-19T11:59:00Z</dcterms:created>
  <cp:lastPrinted>2019-12-24T06:40:00Z</cp:lastPrinted>
  <dcterms:modified xsi:type="dcterms:W3CDTF">2023-03-03T08:11:09Z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1D8E9AD9623746DCBA10DBF23535120F</vt:lpwstr>
  </property>
</Properties>
</file>