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表" sheetId="17" r:id="rId1"/>
  </sheets>
  <definedNames>
    <definedName name="_xlnm.Print_Titles" localSheetId="0">品种产量汇总表!$4:$5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<sst xmlns="http://schemas.openxmlformats.org/spreadsheetml/2006/main" count="201" uniqueCount="70">
  <si>
    <t>附表1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</si>
  <si>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</si>
  <si>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</si>
  <si>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</si>
  <si>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</si>
  <si>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</si>
  <si>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</si>
  <si>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</si>
  <si>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</si>
  <si>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</si>
  <si>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</si>
  <si>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早熟</t>
  </si>
  <si>
    <t>美艺318</t>
  </si>
  <si>
    <t>7/7</t>
  </si>
  <si>
    <t>5/5</t>
  </si>
  <si>
    <t>6/6</t>
  </si>
  <si>
    <t>平均</t>
  </si>
  <si>
    <t>合计</t>
  </si>
  <si>
    <t>12/12</t>
  </si>
  <si>
    <t>吉单12</t>
  </si>
  <si>
    <t>5/7</t>
  </si>
  <si>
    <t>4/5</t>
  </si>
  <si>
    <t>5/6</t>
  </si>
  <si>
    <t>9/12</t>
  </si>
  <si>
    <t>德美亚3(ck)</t>
  </si>
  <si>
    <t>中早熟</t>
  </si>
  <si>
    <t>博泰436</t>
  </si>
  <si>
    <t>10/11</t>
  </si>
  <si>
    <t>(1)CK</t>
  </si>
  <si>
    <t>p125</t>
  </si>
  <si>
    <t>12/13</t>
  </si>
  <si>
    <t>辽科玉833</t>
  </si>
  <si>
    <t>13/13</t>
  </si>
  <si>
    <t>美艺327</t>
  </si>
  <si>
    <t>p128</t>
  </si>
  <si>
    <t>(2)CK</t>
  </si>
  <si>
    <t>ck(吉单27)</t>
  </si>
  <si>
    <t>ck(东农264)</t>
  </si>
  <si>
    <t>中熟</t>
  </si>
  <si>
    <t>通单225</t>
  </si>
  <si>
    <t>9/9</t>
  </si>
  <si>
    <t>8/8</t>
  </si>
  <si>
    <t>18/18</t>
  </si>
  <si>
    <t>先玉335(ck)</t>
  </si>
  <si>
    <t>中晚熟</t>
  </si>
  <si>
    <t>辽科玉1706</t>
  </si>
  <si>
    <t>6/10</t>
  </si>
  <si>
    <t>9/10</t>
  </si>
  <si>
    <t>15/20</t>
  </si>
  <si>
    <t>生            试</t>
  </si>
  <si>
    <t>晚熟</t>
  </si>
  <si>
    <t>丰源639</t>
  </si>
  <si>
    <t>8/9</t>
  </si>
  <si>
    <t>16/17</t>
  </si>
  <si>
    <t>先玉2118</t>
  </si>
  <si>
    <t>ck(郑单958)</t>
  </si>
  <si>
    <t>ck(东单1331)</t>
  </si>
  <si>
    <t>组别</t>
  </si>
  <si>
    <t>高密</t>
  </si>
  <si>
    <t>泽玉2115</t>
  </si>
  <si>
    <t>18/20</t>
  </si>
  <si>
    <t>吉农玉1986</t>
  </si>
  <si>
    <t>一组</t>
  </si>
  <si>
    <t>10/10</t>
  </si>
  <si>
    <t>20/20</t>
  </si>
  <si>
    <t>通育231</t>
  </si>
  <si>
    <t>JD968</t>
  </si>
  <si>
    <t>二组</t>
  </si>
  <si>
    <t>19/20</t>
  </si>
  <si>
    <t>(3)CK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</si>
</sst>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  <numFmt numFmtId="179" formatCode="0.0"/>
  </numFmts>
  <fonts count="73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>
      <alignment vertical="center"/>
    </xf>
    <xf numFmtId="0" fontId="48" fillId="0" borderId="0"/>
    <xf numFmtId="0" fontId="27" fillId="0" borderId="0"/>
    <xf numFmtId="0" fontId="49" fillId="0" borderId="0">
      <alignment vertical="center"/>
    </xf>
    <xf numFmtId="0" fontId="50" fillId="0" borderId="0"/>
    <xf numFmtId="0" fontId="47" fillId="0" borderId="0"/>
    <xf numFmtId="0" fontId="51" fillId="0" borderId="0"/>
    <xf numFmtId="0" fontId="52" fillId="6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26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7" fillId="4" borderId="11" applyNumberFormat="0" applyAlignment="0" applyProtection="0">
      <alignment vertical="center"/>
    </xf>
    <xf numFmtId="0" fontId="58" fillId="53" borderId="29" applyNumberFormat="0" applyAlignment="0" applyProtection="0">
      <alignment vertical="center"/>
    </xf>
    <xf numFmtId="0" fontId="59" fillId="41" borderId="29" applyNumberFormat="0" applyAlignment="0" applyProtection="0">
      <alignment vertical="center"/>
    </xf>
    <xf numFmtId="0" fontId="60" fillId="5" borderId="13" applyNumberFormat="0" applyAlignment="0" applyProtection="0">
      <alignment vertical="center"/>
    </xf>
    <xf numFmtId="0" fontId="60" fillId="71" borderId="30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65" fillId="0" borderId="31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4" borderId="12" applyNumberFormat="0" applyAlignment="0" applyProtection="0">
      <alignment vertical="center"/>
    </xf>
    <xf numFmtId="0" fontId="70" fillId="53" borderId="32" applyNumberFormat="0" applyAlignment="0" applyProtection="0">
      <alignment vertical="center"/>
    </xf>
    <xf numFmtId="0" fontId="70" fillId="41" borderId="32" applyNumberFormat="0" applyAlignment="0" applyProtection="0">
      <alignment vertical="center"/>
    </xf>
    <xf numFmtId="0" fontId="71" fillId="3" borderId="11" applyNumberFormat="0" applyAlignment="0" applyProtection="0">
      <alignment vertical="center"/>
    </xf>
    <xf numFmtId="0" fontId="72" fillId="45" borderId="29" applyNumberFormat="0" applyAlignment="0" applyProtection="0">
      <alignment vertical="center"/>
    </xf>
    <xf numFmtId="0" fontId="0" fillId="38" borderId="33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7" fillId="38" borderId="33" applyNumberFormat="0" applyFont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79" fontId="2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9" fontId="2" fillId="0" borderId="0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9" fontId="2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</cellXfs>
  <cellStyles count="1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" xfId="91"/>
    <cellStyle name="60% - 着色 6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10" xfId="117"/>
    <cellStyle name="常规 10 2 10" xfId="118"/>
    <cellStyle name="常规 10 2 16" xfId="119"/>
    <cellStyle name="常规 14" xfId="120"/>
    <cellStyle name="常规 2 11" xfId="121"/>
    <cellStyle name="常规 2 2 2 10" xfId="122"/>
    <cellStyle name="常规 2 3 2 10" xfId="123"/>
    <cellStyle name="常规 2 4" xfId="124"/>
    <cellStyle name="常规 2 5 2 2 2" xfId="125"/>
    <cellStyle name="常规 3 2 2 18" xfId="126"/>
    <cellStyle name="常规 3 7" xfId="127"/>
    <cellStyle name="常规 5 4 13" xfId="128"/>
    <cellStyle name="常规 5 5 11" xfId="129"/>
    <cellStyle name="好 2 2 2 2 2 2" xfId="130"/>
    <cellStyle name="好 2 2 2 3 3 2" xfId="131"/>
    <cellStyle name="好_试验数据 2" xfId="132"/>
    <cellStyle name="好_试验数据_1 2" xfId="133"/>
    <cellStyle name="汇总 2 2 2 2 3 2" xfId="134"/>
    <cellStyle name="汇总 2 2 2 3 3 2" xfId="135"/>
    <cellStyle name="汇总 5 2" xfId="136"/>
    <cellStyle name="计算 2 2 2 2 2 2" xfId="137"/>
    <cellStyle name="计算 2 2 2 3 3 2" xfId="138"/>
    <cellStyle name="计算 5 2" xfId="139"/>
    <cellStyle name="检查单元格 2 2 2 2 2 4" xfId="140"/>
    <cellStyle name="检查单元格 2 2 2 3 2 4" xfId="141"/>
    <cellStyle name="解释性文本 2 2 2 2 3 2" xfId="142"/>
    <cellStyle name="警告文本 2 2 2 2 2 4" xfId="143"/>
    <cellStyle name="链接单元格 2 2 2 2 2 2" xfId="144"/>
    <cellStyle name="链接单元格 2 2 2 3 2 4" xfId="145"/>
    <cellStyle name="链接单元格 4 2" xfId="146"/>
    <cellStyle name="千位分隔 2 3 2" xfId="147"/>
    <cellStyle name="千位分隔 4 2" xfId="148"/>
    <cellStyle name="千位分隔[0] 2" xfId="149"/>
    <cellStyle name="千位分隔[0] 2 2 2" xfId="150"/>
    <cellStyle name="强调文字颜色 1 2 2 2 2 2 4" xfId="151"/>
    <cellStyle name="强调文字颜色 1 2 2 2 3 2 4" xfId="152"/>
    <cellStyle name="强调文字颜色 1 5 2" xfId="153"/>
    <cellStyle name="强调文字颜色 2 2 2 2 2 2 4" xfId="154"/>
    <cellStyle name="强调文字颜色 2 2 2 2 3 2 4" xfId="155"/>
    <cellStyle name="强调文字颜色 2 5 2" xfId="156"/>
    <cellStyle name="强调文字颜色 3 2 2 2 2 2 4" xfId="157"/>
    <cellStyle name="强调文字颜色 3 5 2" xfId="158"/>
    <cellStyle name="强调文字颜色 4 2 2 2 2 2 4" xfId="159"/>
    <cellStyle name="强调文字颜色 4 5 2" xfId="160"/>
    <cellStyle name="强调文字颜色 5 2 2 2 2 2 4" xfId="161"/>
    <cellStyle name="强调文字颜色 5 5 2" xfId="162"/>
    <cellStyle name="强调文字颜色 6 2 2 2 2 2 4" xfId="163"/>
    <cellStyle name="适中 2 2 2 2 2 2" xfId="164"/>
    <cellStyle name="适中 2 2 2 3 2 4" xfId="165"/>
    <cellStyle name="适中 5 2" xfId="166"/>
    <cellStyle name="输出 2 2 2 2 2 2" xfId="167"/>
    <cellStyle name="输出 2 2 2 3 2 4" xfId="168"/>
    <cellStyle name="输出 5 2" xfId="169"/>
    <cellStyle name="输入 2 2 2 2 2 2" xfId="170"/>
    <cellStyle name="输入 2 2 2 3 2 4" xfId="171"/>
    <cellStyle name="注释 2 10" xfId="172"/>
    <cellStyle name="注释 2 2 2 2 3 2" xfId="173"/>
    <cellStyle name="注释 2 9" xfId="1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tabSelected="1" workbookViewId="0">
      <selection activeCell="P10" sqref="P10"/>
    </sheetView>
  </sheetViews>
  <sheetFormatPr defaultColWidth="9.375" defaultRowHeight="26.1" customHeight="1"/>
  <cols>
    <col min="1" max="1" width="8.5" style="3" customWidth="1"/>
    <col min="2" max="2" width="12.625" style="3" customWidth="1"/>
    <col min="3" max="3" width="8.375" style="3" customWidth="1"/>
    <col min="4" max="5" width="12.125" style="3" customWidth="1"/>
    <col min="6" max="7" width="12.125" style="4" customWidth="1"/>
    <col min="8" max="9" width="12.75" style="3" customWidth="1"/>
    <col min="10" max="10" width="12.75" style="4" customWidth="1"/>
    <col min="11" max="11" width="10.25" style="3" customWidth="1"/>
    <col min="12" max="16384" width="9.375" style="3"/>
  </cols>
  <sheetData>
    <row r="1" customHeight="1" spans="1:11">
      <c r="A1" s="5" t="s">
        <v>0</v>
      </c>
    </row>
    <row r="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Height="1" spans="1:11">
      <c r="I3" s="7" t="s">
        <v>2</v>
      </c>
    </row>
    <row r="4" s="1" customFormat="1" customHeight="1" spans="1:11">
      <c r="A4" s="8" t="s">
        <v>3</v>
      </c>
      <c r="B4" s="8" t="s">
        <v>4</v>
      </c>
      <c r="C4" s="8" t="s">
        <v>5</v>
      </c>
      <c r="D4" s="9" t="s">
        <v>6</v>
      </c>
      <c r="E4" s="9"/>
      <c r="F4" s="9"/>
      <c r="G4" s="8"/>
      <c r="H4" s="9" t="s">
        <v>7</v>
      </c>
      <c r="I4" s="9"/>
      <c r="J4" s="9"/>
      <c r="K4" s="3"/>
    </row>
    <row r="5" s="1" customFormat="1" customHeight="1" spans="1:11">
      <c r="A5" s="10"/>
      <c r="B5" s="10"/>
      <c r="C5" s="10"/>
      <c r="D5" s="10" t="s">
        <v>8</v>
      </c>
      <c r="E5" s="10" t="s">
        <v>9</v>
      </c>
      <c r="F5" s="11" t="s">
        <v>10</v>
      </c>
      <c r="G5" s="11"/>
      <c r="H5" s="10" t="s">
        <v>8</v>
      </c>
      <c r="I5" s="10" t="s">
        <v>9</v>
      </c>
      <c r="J5" s="11" t="s">
        <v>10</v>
      </c>
      <c r="K5" s="3"/>
    </row>
    <row r="6" s="1" customFormat="1" customHeight="1" spans="1:11">
      <c r="A6" s="12" t="s">
        <v>11</v>
      </c>
      <c r="B6" s="13" t="s">
        <v>12</v>
      </c>
      <c r="C6" s="14">
        <v>2024</v>
      </c>
      <c r="D6" s="15">
        <v>11794.6899670857</v>
      </c>
      <c r="E6" s="15">
        <v>8.52977140596134</v>
      </c>
      <c r="F6" s="16" t="s">
        <v>13</v>
      </c>
      <c r="G6" s="16"/>
      <c r="H6" s="14"/>
      <c r="I6" s="14"/>
      <c r="J6" s="14"/>
      <c r="K6" s="3"/>
    </row>
    <row r="7" s="2" customFormat="1" customHeight="1" spans="1:11">
      <c r="A7" s="3"/>
      <c r="B7" s="14"/>
      <c r="C7" s="14">
        <v>2025</v>
      </c>
      <c r="D7" s="17">
        <v>12937.5648240857</v>
      </c>
      <c r="E7" s="17">
        <v>9.47060765157148</v>
      </c>
      <c r="F7" s="16" t="s">
        <v>14</v>
      </c>
      <c r="G7" s="16"/>
      <c r="H7" s="17">
        <v>11917.1459366972</v>
      </c>
      <c r="I7" s="17">
        <v>6.28446766285127</v>
      </c>
      <c r="J7" s="16" t="s">
        <v>15</v>
      </c>
      <c r="K7" s="14"/>
    </row>
    <row r="8" s="2" customFormat="1" customHeight="1" spans="1:11">
      <c r="A8" s="3"/>
      <c r="B8" s="14"/>
      <c r="C8" s="18" t="s">
        <v>16</v>
      </c>
      <c r="D8" s="19">
        <f>(D6*7+D7*5)/12</f>
        <v>12270.887824169</v>
      </c>
      <c r="E8" s="19">
        <f>(D8/11263.8-1)*100</f>
        <v>8.9409242366608</v>
      </c>
      <c r="F8" s="20"/>
      <c r="G8" s="16"/>
      <c r="H8" s="14"/>
      <c r="I8" s="14"/>
      <c r="J8" s="16"/>
      <c r="K8" s="14"/>
    </row>
    <row r="9" s="2" customFormat="1" customHeight="1" spans="1:11">
      <c r="A9" s="3"/>
      <c r="B9" s="21"/>
      <c r="C9" s="21" t="s">
        <v>17</v>
      </c>
      <c r="D9" s="21"/>
      <c r="E9" s="21"/>
      <c r="F9" s="22" t="s">
        <v>18</v>
      </c>
      <c r="G9" s="22"/>
      <c r="H9" s="21"/>
      <c r="I9" s="21"/>
      <c r="J9" s="22"/>
      <c r="K9" s="14"/>
    </row>
    <row r="10" s="2" customFormat="1" customHeight="1" spans="1:11">
      <c r="A10" s="3"/>
      <c r="B10" s="23" t="s">
        <v>19</v>
      </c>
      <c r="C10" s="12">
        <v>2024</v>
      </c>
      <c r="D10" s="24">
        <v>11493.407989778</v>
      </c>
      <c r="E10" s="24">
        <v>5.75750149321417</v>
      </c>
      <c r="F10" s="25" t="s">
        <v>20</v>
      </c>
      <c r="G10" s="25"/>
      <c r="H10" s="12"/>
      <c r="I10" s="12"/>
      <c r="J10" s="25"/>
      <c r="K10" s="14"/>
    </row>
    <row r="11" s="2" customFormat="1" customHeight="1" spans="1:11">
      <c r="A11" s="3"/>
      <c r="B11" s="14"/>
      <c r="C11" s="14">
        <v>2025</v>
      </c>
      <c r="D11" s="17">
        <v>12509.0571354895</v>
      </c>
      <c r="E11" s="17">
        <v>5.84480962143066</v>
      </c>
      <c r="F11" s="16" t="s">
        <v>21</v>
      </c>
      <c r="G11" s="16"/>
      <c r="H11" s="17">
        <v>11484.1156050071</v>
      </c>
      <c r="I11" s="17">
        <v>2.42243571912653</v>
      </c>
      <c r="J11" s="16" t="s">
        <v>22</v>
      </c>
      <c r="K11" s="14"/>
    </row>
    <row r="12" s="2" customFormat="1" customHeight="1" spans="1:11">
      <c r="A12" s="3"/>
      <c r="B12" s="14"/>
      <c r="C12" s="18" t="s">
        <v>16</v>
      </c>
      <c r="D12" s="19">
        <f>(D10*7+D11*5)/12</f>
        <v>11916.5951338245</v>
      </c>
      <c r="E12" s="19">
        <f>(D12/11263.8-1)*100</f>
        <v>5.79551424762956</v>
      </c>
      <c r="F12" s="20"/>
      <c r="G12" s="16"/>
      <c r="H12" s="14"/>
      <c r="I12" s="14"/>
      <c r="J12" s="16"/>
      <c r="K12" s="14"/>
    </row>
    <row r="13" s="2" customFormat="1" customHeight="1" spans="1:11">
      <c r="A13" s="3"/>
      <c r="B13" s="21"/>
      <c r="C13" s="21" t="s">
        <v>17</v>
      </c>
      <c r="D13" s="21"/>
      <c r="E13" s="21"/>
      <c r="F13" s="22" t="s">
        <v>23</v>
      </c>
      <c r="G13" s="22"/>
      <c r="H13" s="21"/>
      <c r="I13" s="21"/>
      <c r="J13" s="22"/>
      <c r="K13" s="14"/>
    </row>
    <row r="14" s="2" customFormat="1" customHeight="1" spans="1:11">
      <c r="A14" s="3"/>
      <c r="B14" s="12" t="s">
        <v>24</v>
      </c>
      <c r="C14" s="14">
        <v>2024</v>
      </c>
      <c r="D14" s="15">
        <v>10867.6732353425</v>
      </c>
      <c r="E14" s="15">
        <v>-0.000246277110160786</v>
      </c>
      <c r="F14" s="16"/>
      <c r="G14" s="16"/>
      <c r="H14" s="15"/>
      <c r="I14" s="15"/>
      <c r="J14" s="16"/>
      <c r="K14" s="14"/>
    </row>
    <row r="15" s="2" customFormat="1" customHeight="1" spans="1:11">
      <c r="A15" s="3"/>
      <c r="B15" s="14"/>
      <c r="C15" s="14">
        <v>2025</v>
      </c>
      <c r="D15" s="17">
        <v>11818.287435297</v>
      </c>
      <c r="E15" s="17">
        <v>-0.000106315654813116</v>
      </c>
      <c r="F15" s="16"/>
      <c r="G15" s="14"/>
      <c r="H15" s="17">
        <v>11212.5333333333</v>
      </c>
      <c r="I15" s="17">
        <v>0.000297287253814282</v>
      </c>
      <c r="J15" s="16"/>
      <c r="K15" s="14"/>
    </row>
    <row r="16" s="2" customFormat="1" customHeight="1" spans="1:11">
      <c r="A16" s="21"/>
      <c r="B16" s="21"/>
      <c r="C16" s="21" t="s">
        <v>16</v>
      </c>
      <c r="D16" s="26">
        <f>(D14*7+D15*5)/12</f>
        <v>11263.7624853235</v>
      </c>
      <c r="E16" s="26">
        <f>(D16/11263.8-1)*100</f>
        <v>-0.000333055243106894</v>
      </c>
      <c r="F16" s="22"/>
      <c r="G16" s="22"/>
      <c r="H16" s="26"/>
      <c r="I16" s="26"/>
      <c r="J16" s="22"/>
      <c r="K16" s="14"/>
    </row>
    <row r="17" s="1" customFormat="1" customHeight="1" spans="1:11">
      <c r="A17" s="8" t="s">
        <v>3</v>
      </c>
      <c r="B17" s="8" t="s">
        <v>4</v>
      </c>
      <c r="C17" s="8" t="s">
        <v>5</v>
      </c>
      <c r="D17" s="9" t="s">
        <v>6</v>
      </c>
      <c r="E17" s="9"/>
      <c r="F17" s="9"/>
      <c r="G17" s="8"/>
      <c r="H17" s="9" t="s">
        <v>7</v>
      </c>
      <c r="I17" s="9"/>
      <c r="J17" s="9"/>
      <c r="K17" s="3"/>
    </row>
    <row r="18" customHeight="1" spans="1:11">
      <c r="A18" s="10"/>
      <c r="B18" s="10"/>
      <c r="C18" s="10"/>
      <c r="D18" s="10" t="s">
        <v>8</v>
      </c>
      <c r="E18" s="10" t="s">
        <v>9</v>
      </c>
      <c r="F18" s="11" t="s">
        <v>10</v>
      </c>
      <c r="G18" s="11"/>
      <c r="H18" s="10" t="s">
        <v>8</v>
      </c>
      <c r="I18" s="10" t="s">
        <v>9</v>
      </c>
      <c r="J18" s="11" t="s">
        <v>10</v>
      </c>
    </row>
    <row r="19" customHeight="1" spans="1:11">
      <c r="A19" s="12" t="s">
        <v>25</v>
      </c>
      <c r="B19" s="23" t="s">
        <v>26</v>
      </c>
      <c r="C19" s="12">
        <v>2023</v>
      </c>
      <c r="D19" s="24">
        <v>10937.8847361962</v>
      </c>
      <c r="E19" s="24">
        <v>13.3471303971663</v>
      </c>
      <c r="F19" s="25" t="s">
        <v>14</v>
      </c>
      <c r="G19" s="12"/>
      <c r="H19" s="12"/>
      <c r="I19" s="12"/>
      <c r="J19" s="12"/>
    </row>
    <row r="20" customHeight="1" spans="1:11">
      <c r="B20" s="14"/>
      <c r="C20" s="14">
        <v>2025</v>
      </c>
      <c r="D20" s="17">
        <v>12315.7625474594</v>
      </c>
      <c r="E20" s="17">
        <v>8.33901500254577</v>
      </c>
      <c r="F20" s="16" t="s">
        <v>22</v>
      </c>
      <c r="G20" s="14"/>
      <c r="H20" s="17">
        <v>11842.9967295885</v>
      </c>
      <c r="I20" s="17">
        <v>8.11079218210327</v>
      </c>
      <c r="J20" s="16" t="s">
        <v>15</v>
      </c>
    </row>
    <row r="21" customHeight="1" spans="1:11">
      <c r="B21" s="14"/>
      <c r="C21" s="18" t="s">
        <v>16</v>
      </c>
      <c r="D21" s="19">
        <f>(D19*5+D20*6)/11</f>
        <v>11689.4544514307</v>
      </c>
      <c r="E21" s="19">
        <f>(D21/10587-1)*100</f>
        <v>10.4132847022827</v>
      </c>
      <c r="F21" s="20"/>
      <c r="G21" s="14"/>
      <c r="H21" s="14"/>
      <c r="I21" s="14"/>
      <c r="J21" s="14"/>
    </row>
    <row r="22" customHeight="1" spans="1:11">
      <c r="B22" s="14"/>
      <c r="C22" s="14" t="s">
        <v>17</v>
      </c>
      <c r="D22" s="15"/>
      <c r="E22" s="15"/>
      <c r="F22" s="16" t="s">
        <v>27</v>
      </c>
      <c r="G22" s="14"/>
      <c r="H22" s="14"/>
      <c r="I22" s="14"/>
      <c r="J22" s="14"/>
    </row>
    <row r="23" customHeight="1" spans="1:11">
      <c r="B23" s="27" t="s">
        <v>28</v>
      </c>
      <c r="C23" s="27"/>
      <c r="D23" s="28">
        <v>10586.9724959769</v>
      </c>
      <c r="E23" s="28">
        <v>-0.000259790526635495</v>
      </c>
      <c r="F23" s="29"/>
      <c r="G23" s="27"/>
      <c r="H23" s="27"/>
      <c r="I23" s="27"/>
      <c r="J23" s="27"/>
    </row>
    <row r="24" customHeight="1" spans="1:11">
      <c r="B24" s="23" t="s">
        <v>29</v>
      </c>
      <c r="C24" s="12">
        <v>2024</v>
      </c>
      <c r="D24" s="24">
        <v>11891.2978621559</v>
      </c>
      <c r="E24" s="24">
        <v>14.2515167386228</v>
      </c>
      <c r="F24" s="25" t="s">
        <v>13</v>
      </c>
      <c r="G24" s="12"/>
      <c r="H24" s="12"/>
      <c r="I24" s="12"/>
      <c r="J24" s="12"/>
    </row>
    <row r="25" customHeight="1" spans="1:11">
      <c r="B25" s="14"/>
      <c r="C25" s="14">
        <v>2025</v>
      </c>
      <c r="D25" s="17">
        <v>12497.6392672285</v>
      </c>
      <c r="E25" s="17">
        <v>9.93894392255792</v>
      </c>
      <c r="F25" s="16" t="s">
        <v>22</v>
      </c>
      <c r="G25" s="14"/>
      <c r="H25" s="17">
        <v>11912.0276576687</v>
      </c>
      <c r="I25" s="17">
        <v>8.74095264657171</v>
      </c>
      <c r="J25" s="16" t="s">
        <v>15</v>
      </c>
    </row>
    <row r="26" customHeight="1" spans="1:11">
      <c r="B26" s="14"/>
      <c r="C26" s="18" t="s">
        <v>16</v>
      </c>
      <c r="D26" s="19">
        <f>(D24*7+D25*6)/13</f>
        <v>12171.1477414202</v>
      </c>
      <c r="E26" s="19">
        <f>(D26/10851-1)*100</f>
        <v>12.1661389864545</v>
      </c>
      <c r="F26" s="20"/>
      <c r="G26" s="14"/>
      <c r="H26" s="14"/>
      <c r="I26" s="14"/>
      <c r="J26" s="14"/>
    </row>
    <row r="27" customHeight="1" spans="1:11">
      <c r="B27" s="21"/>
      <c r="C27" s="21" t="s">
        <v>17</v>
      </c>
      <c r="D27" s="21"/>
      <c r="E27" s="21"/>
      <c r="F27" s="22" t="s">
        <v>30</v>
      </c>
      <c r="G27" s="21"/>
      <c r="H27" s="21"/>
      <c r="I27" s="21"/>
      <c r="J27" s="21"/>
    </row>
    <row r="28" customHeight="1" spans="1:11">
      <c r="B28" s="13" t="s">
        <v>31</v>
      </c>
      <c r="C28" s="14">
        <v>2024</v>
      </c>
      <c r="D28" s="15">
        <v>11768.78166539</v>
      </c>
      <c r="E28" s="15">
        <v>13.0743818734629</v>
      </c>
      <c r="F28" s="16" t="s">
        <v>13</v>
      </c>
      <c r="G28" s="14"/>
      <c r="H28" s="14"/>
      <c r="I28" s="14"/>
      <c r="J28" s="14"/>
    </row>
    <row r="29" customHeight="1" spans="1:11">
      <c r="B29" s="14"/>
      <c r="C29" s="14">
        <v>2025</v>
      </c>
      <c r="D29" s="17">
        <v>12291.0820140016</v>
      </c>
      <c r="E29" s="17">
        <v>8.12190585690768</v>
      </c>
      <c r="F29" s="16" t="s">
        <v>15</v>
      </c>
      <c r="G29" s="14"/>
      <c r="H29" s="17">
        <v>11808.0530493</v>
      </c>
      <c r="I29" s="17">
        <v>7.79180290565527</v>
      </c>
      <c r="J29" s="16" t="s">
        <v>15</v>
      </c>
    </row>
    <row r="30" customHeight="1" spans="1:11">
      <c r="B30" s="14"/>
      <c r="C30" s="18" t="s">
        <v>16</v>
      </c>
      <c r="D30" s="19">
        <f>(D28*7+D29*6)/13</f>
        <v>12009.8433647492</v>
      </c>
      <c r="E30" s="19">
        <f>(D30/10851-1)*100</f>
        <v>10.6795997120007</v>
      </c>
      <c r="F30" s="20"/>
      <c r="G30" s="14"/>
      <c r="H30" s="14"/>
      <c r="I30" s="14"/>
      <c r="J30" s="14"/>
    </row>
    <row r="31" customHeight="1" spans="1:11">
      <c r="B31" s="14"/>
      <c r="C31" s="14" t="s">
        <v>17</v>
      </c>
      <c r="D31" s="15"/>
      <c r="E31" s="15"/>
      <c r="F31" s="16" t="s">
        <v>32</v>
      </c>
      <c r="G31" s="14"/>
      <c r="H31" s="14"/>
      <c r="I31" s="14"/>
      <c r="J31" s="14"/>
    </row>
    <row r="32" customHeight="1" spans="1:11">
      <c r="B32" s="23" t="s">
        <v>33</v>
      </c>
      <c r="C32" s="12">
        <v>2024</v>
      </c>
      <c r="D32" s="24">
        <v>11729.1553123511</v>
      </c>
      <c r="E32" s="24">
        <v>12.6936521171318</v>
      </c>
      <c r="F32" s="25" t="s">
        <v>13</v>
      </c>
      <c r="G32" s="12"/>
      <c r="H32" s="12"/>
      <c r="I32" s="12"/>
      <c r="J32" s="12"/>
    </row>
    <row r="33" customHeight="1" spans="1:10">
      <c r="B33" s="14"/>
      <c r="C33" s="14">
        <v>2025</v>
      </c>
      <c r="D33" s="17">
        <v>12540.2333938598</v>
      </c>
      <c r="E33" s="17">
        <v>10.3136349501206</v>
      </c>
      <c r="F33" s="16" t="s">
        <v>15</v>
      </c>
      <c r="G33" s="14"/>
      <c r="H33" s="17">
        <v>12032.354469329</v>
      </c>
      <c r="I33" s="17">
        <v>9.83937623195017</v>
      </c>
      <c r="J33" s="16" t="s">
        <v>15</v>
      </c>
    </row>
    <row r="34" customHeight="1" spans="1:10">
      <c r="B34" s="14"/>
      <c r="C34" s="18" t="s">
        <v>16</v>
      </c>
      <c r="D34" s="19">
        <f>(D32*7+D33*6)/13</f>
        <v>12103.4990422782</v>
      </c>
      <c r="E34" s="19">
        <f>(D34/10851-1)*100</f>
        <v>11.5427061310312</v>
      </c>
      <c r="F34" s="20"/>
      <c r="G34" s="14"/>
      <c r="H34" s="14"/>
      <c r="I34" s="14"/>
      <c r="J34" s="14"/>
    </row>
    <row r="35" customHeight="1" spans="1:10">
      <c r="B35" s="21"/>
      <c r="C35" s="21" t="s">
        <v>17</v>
      </c>
      <c r="D35" s="26"/>
      <c r="E35" s="26"/>
      <c r="F35" s="22" t="s">
        <v>32</v>
      </c>
      <c r="G35" s="21"/>
      <c r="H35" s="26"/>
      <c r="I35" s="26"/>
      <c r="J35" s="22"/>
    </row>
    <row r="36" customHeight="1" spans="1:10">
      <c r="B36" s="23" t="s">
        <v>34</v>
      </c>
      <c r="C36" s="12">
        <v>2024</v>
      </c>
      <c r="D36" s="24">
        <v>11443.3317971252</v>
      </c>
      <c r="E36" s="24">
        <v>9.9474615404032</v>
      </c>
      <c r="F36" s="25" t="s">
        <v>13</v>
      </c>
      <c r="G36" s="12"/>
      <c r="H36" s="24"/>
      <c r="I36" s="24"/>
      <c r="J36" s="25"/>
    </row>
    <row r="37" customHeight="1" spans="1:10">
      <c r="B37" s="14"/>
      <c r="C37" s="14">
        <v>2025</v>
      </c>
      <c r="D37" s="17">
        <v>12590.8869046247</v>
      </c>
      <c r="E37" s="17">
        <v>10.7592225815434</v>
      </c>
      <c r="F37" s="16" t="s">
        <v>15</v>
      </c>
      <c r="G37" s="15"/>
      <c r="H37" s="17">
        <v>11394.7918644337</v>
      </c>
      <c r="I37" s="17">
        <v>4.01927851050856</v>
      </c>
      <c r="J37" s="16" t="s">
        <v>22</v>
      </c>
    </row>
    <row r="38" customHeight="1" spans="1:10">
      <c r="B38" s="14"/>
      <c r="C38" s="18" t="s">
        <v>16</v>
      </c>
      <c r="D38" s="19">
        <f>(D36*7+D37*6)/13</f>
        <v>11972.9726159711</v>
      </c>
      <c r="E38" s="19">
        <f>(D38/10851-1)*100</f>
        <v>10.3398084597836</v>
      </c>
      <c r="F38" s="20"/>
      <c r="G38" s="14"/>
      <c r="H38" s="15"/>
      <c r="I38" s="15"/>
      <c r="J38" s="16"/>
    </row>
    <row r="39" customHeight="1" spans="1:10">
      <c r="B39" s="21"/>
      <c r="C39" s="21" t="s">
        <v>17</v>
      </c>
      <c r="D39" s="21"/>
      <c r="E39" s="21"/>
      <c r="F39" s="22" t="s">
        <v>32</v>
      </c>
      <c r="G39" s="21"/>
      <c r="H39" s="26"/>
      <c r="I39" s="26"/>
      <c r="J39" s="22"/>
    </row>
    <row r="40" customHeight="1" spans="1:10">
      <c r="B40" s="27" t="s">
        <v>35</v>
      </c>
      <c r="C40" s="27"/>
      <c r="D40" s="30">
        <v>10851.0003965856</v>
      </c>
      <c r="E40" s="30">
        <v>3.65482957231933e-6</v>
      </c>
      <c r="F40" s="29"/>
      <c r="G40" s="27"/>
      <c r="H40" s="28"/>
      <c r="I40" s="28"/>
      <c r="J40" s="29"/>
    </row>
    <row r="41" customHeight="1" spans="1:10">
      <c r="B41" s="14" t="s">
        <v>36</v>
      </c>
      <c r="C41" s="14">
        <v>2023</v>
      </c>
      <c r="D41" s="15">
        <v>9649.94916292723</v>
      </c>
      <c r="E41" s="15">
        <v>0.000509465665210485</v>
      </c>
      <c r="F41" s="16"/>
      <c r="G41" s="16"/>
      <c r="H41" s="15"/>
      <c r="I41" s="15"/>
      <c r="J41" s="16"/>
    </row>
    <row r="42" customHeight="1" spans="1:10">
      <c r="B42" s="14"/>
      <c r="C42" s="14">
        <v>2024</v>
      </c>
      <c r="D42" s="15">
        <v>10408.0076449289</v>
      </c>
      <c r="E42" s="15">
        <v>7.34524294498939e-5</v>
      </c>
      <c r="F42" s="16"/>
      <c r="G42" s="16"/>
      <c r="H42" s="15"/>
      <c r="I42" s="15"/>
      <c r="J42" s="16"/>
    </row>
    <row r="43" customHeight="1" spans="1:10">
      <c r="A43" s="21"/>
      <c r="B43" s="21" t="s">
        <v>37</v>
      </c>
      <c r="C43" s="21">
        <v>2025</v>
      </c>
      <c r="D43" s="31">
        <v>11367.8252735184</v>
      </c>
      <c r="E43" s="31">
        <v>0.000222325501653131</v>
      </c>
      <c r="F43" s="22"/>
      <c r="G43" s="21"/>
      <c r="H43" s="31">
        <v>10954.5</v>
      </c>
      <c r="I43" s="31">
        <v>0</v>
      </c>
      <c r="J43" s="22"/>
    </row>
    <row r="44" customHeight="1" spans="1:10">
      <c r="A44" s="8" t="s">
        <v>3</v>
      </c>
      <c r="B44" s="8" t="s">
        <v>4</v>
      </c>
      <c r="C44" s="8" t="s">
        <v>5</v>
      </c>
      <c r="D44" s="9" t="s">
        <v>6</v>
      </c>
      <c r="E44" s="9"/>
      <c r="F44" s="9"/>
      <c r="G44" s="8"/>
      <c r="H44" s="9" t="s">
        <v>7</v>
      </c>
      <c r="I44" s="9"/>
      <c r="J44" s="9"/>
    </row>
    <row r="45" customHeight="1" spans="1:10">
      <c r="A45" s="10"/>
      <c r="B45" s="10"/>
      <c r="C45" s="10"/>
      <c r="D45" s="10" t="s">
        <v>8</v>
      </c>
      <c r="E45" s="10" t="s">
        <v>9</v>
      </c>
      <c r="F45" s="11" t="s">
        <v>10</v>
      </c>
      <c r="G45" s="11"/>
      <c r="H45" s="10" t="s">
        <v>8</v>
      </c>
      <c r="I45" s="10" t="s">
        <v>9</v>
      </c>
      <c r="J45" s="11" t="s">
        <v>10</v>
      </c>
    </row>
    <row r="46" customHeight="1" spans="1:10">
      <c r="A46" s="12" t="s">
        <v>38</v>
      </c>
      <c r="B46" s="32" t="s">
        <v>39</v>
      </c>
      <c r="C46" s="14">
        <v>2023</v>
      </c>
      <c r="D46" s="15">
        <v>13592.9952883375</v>
      </c>
      <c r="E46" s="15">
        <v>7.71336086989716</v>
      </c>
      <c r="F46" s="16" t="s">
        <v>40</v>
      </c>
      <c r="G46" s="16"/>
      <c r="H46" s="14"/>
      <c r="I46" s="14"/>
      <c r="J46" s="14"/>
    </row>
    <row r="47" customHeight="1" spans="1:10">
      <c r="B47" s="14"/>
      <c r="C47" s="14">
        <v>2024</v>
      </c>
      <c r="D47" s="15">
        <v>13769.7338597853</v>
      </c>
      <c r="E47" s="15">
        <v>7.13661824380711</v>
      </c>
      <c r="F47" s="16" t="s">
        <v>40</v>
      </c>
      <c r="G47" s="16"/>
      <c r="H47" s="15">
        <v>12777.6253050409</v>
      </c>
      <c r="I47" s="15">
        <v>6.80954029123906</v>
      </c>
      <c r="J47" s="16" t="s">
        <v>41</v>
      </c>
    </row>
    <row r="48" customHeight="1" spans="1:10">
      <c r="B48" s="14"/>
      <c r="C48" s="18" t="s">
        <v>16</v>
      </c>
      <c r="D48" s="19">
        <v>13681.3645740614</v>
      </c>
      <c r="E48" s="19">
        <v>7.42193115680172</v>
      </c>
      <c r="F48" s="20"/>
      <c r="G48" s="16"/>
      <c r="H48" s="14"/>
      <c r="I48" s="14"/>
      <c r="J48" s="16"/>
    </row>
    <row r="49" customHeight="1" spans="1:10">
      <c r="B49" s="21"/>
      <c r="C49" s="21" t="s">
        <v>17</v>
      </c>
      <c r="D49" s="21"/>
      <c r="E49" s="21"/>
      <c r="F49" s="22" t="s">
        <v>42</v>
      </c>
      <c r="G49" s="22"/>
      <c r="H49" s="21"/>
      <c r="I49" s="21"/>
      <c r="J49" s="22"/>
    </row>
    <row r="50" customHeight="1" spans="1:10">
      <c r="B50" s="14" t="s">
        <v>43</v>
      </c>
      <c r="C50" s="14">
        <v>2023</v>
      </c>
      <c r="D50" s="15">
        <v>12619.6350904307</v>
      </c>
      <c r="E50" s="15">
        <v>0.00027806293949606</v>
      </c>
      <c r="F50" s="16"/>
      <c r="G50" s="16"/>
      <c r="H50" s="14"/>
      <c r="I50" s="14"/>
      <c r="J50" s="16"/>
    </row>
    <row r="51" customHeight="1" spans="1:10">
      <c r="B51" s="14"/>
      <c r="C51" s="14">
        <v>2024</v>
      </c>
      <c r="D51" s="15">
        <v>12852.5039595362</v>
      </c>
      <c r="E51" s="15">
        <v>3.08075173371947e-5</v>
      </c>
      <c r="F51" s="16"/>
      <c r="G51" s="16"/>
      <c r="H51" s="15">
        <v>11963.0486111111</v>
      </c>
      <c r="I51" s="15">
        <v>0.000406345491166249</v>
      </c>
      <c r="J51" s="16"/>
    </row>
    <row r="52" customHeight="1" spans="1:10">
      <c r="A52" s="21"/>
      <c r="B52" s="21"/>
      <c r="C52" s="33" t="s">
        <v>16</v>
      </c>
      <c r="D52" s="34">
        <v>12736.0695249834</v>
      </c>
      <c r="E52" s="34">
        <v>-0.000239280600500269</v>
      </c>
      <c r="F52" s="35"/>
      <c r="G52" s="22"/>
      <c r="H52" s="26"/>
      <c r="I52" s="26"/>
      <c r="J52" s="22"/>
    </row>
    <row r="53" customHeight="1" spans="1:10">
      <c r="A53" s="8" t="s">
        <v>3</v>
      </c>
      <c r="B53" s="8" t="s">
        <v>4</v>
      </c>
      <c r="C53" s="8" t="s">
        <v>5</v>
      </c>
      <c r="D53" s="9" t="s">
        <v>6</v>
      </c>
      <c r="E53" s="9"/>
      <c r="F53" s="9"/>
      <c r="G53" s="8"/>
      <c r="H53" s="9" t="s">
        <v>7</v>
      </c>
      <c r="I53" s="9"/>
      <c r="J53" s="9"/>
    </row>
    <row r="54" customHeight="1" spans="1:10">
      <c r="A54" s="10"/>
      <c r="B54" s="10"/>
      <c r="C54" s="10"/>
      <c r="D54" s="10" t="s">
        <v>8</v>
      </c>
      <c r="E54" s="10" t="s">
        <v>9</v>
      </c>
      <c r="F54" s="11" t="s">
        <v>10</v>
      </c>
      <c r="G54" s="11"/>
      <c r="H54" s="10" t="s">
        <v>8</v>
      </c>
      <c r="I54" s="10" t="s">
        <v>9</v>
      </c>
      <c r="J54" s="11" t="s">
        <v>10</v>
      </c>
    </row>
    <row r="55" customHeight="1" spans="1:10">
      <c r="A55" s="3" t="s">
        <v>44</v>
      </c>
      <c r="B55" s="23" t="s">
        <v>45</v>
      </c>
      <c r="C55" s="12">
        <v>2024</v>
      </c>
      <c r="D55" s="24">
        <v>13102.7959247288</v>
      </c>
      <c r="E55" s="24">
        <v>4.18807042508282</v>
      </c>
      <c r="F55" s="25" t="s">
        <v>46</v>
      </c>
      <c r="G55" s="25"/>
      <c r="H55" s="12"/>
      <c r="I55" s="12"/>
      <c r="J55" s="36"/>
    </row>
    <row r="56" customHeight="1" spans="1:10">
      <c r="B56" s="14"/>
      <c r="C56" s="14">
        <v>2025</v>
      </c>
      <c r="D56" s="17">
        <v>14628.3412030834</v>
      </c>
      <c r="E56" s="17">
        <v>6.05703806366584</v>
      </c>
      <c r="F56" s="16" t="s">
        <v>47</v>
      </c>
      <c r="G56" s="16"/>
      <c r="H56" s="17">
        <v>14011.1021993124</v>
      </c>
      <c r="I56" s="17">
        <v>3.47093071694655</v>
      </c>
      <c r="J56" s="37" t="s">
        <v>41</v>
      </c>
    </row>
    <row r="57" customHeight="1" spans="1:10">
      <c r="B57" s="14"/>
      <c r="C57" s="18" t="s">
        <v>16</v>
      </c>
      <c r="D57" s="19">
        <f>(D55*10+D56*10)/20</f>
        <v>13865.5685639061</v>
      </c>
      <c r="E57" s="19">
        <f>(D57/13184.5-1)*100</f>
        <v>5.16567608863514</v>
      </c>
      <c r="F57" s="20"/>
      <c r="G57" s="16"/>
      <c r="H57" s="14"/>
      <c r="I57" s="14"/>
      <c r="J57" s="16"/>
    </row>
    <row r="58" customHeight="1" spans="1:10">
      <c r="B58" s="21"/>
      <c r="C58" s="21" t="s">
        <v>17</v>
      </c>
      <c r="D58" s="21"/>
      <c r="E58" s="21"/>
      <c r="F58" s="22" t="s">
        <v>48</v>
      </c>
      <c r="G58" s="22"/>
      <c r="H58" s="21"/>
      <c r="I58" s="21"/>
      <c r="J58" s="22"/>
    </row>
    <row r="59" customHeight="1" spans="1:10">
      <c r="B59" s="14" t="s">
        <v>43</v>
      </c>
      <c r="C59" s="14">
        <v>2024</v>
      </c>
      <c r="D59" s="15">
        <v>12576.1372251387</v>
      </c>
      <c r="E59" s="15">
        <v>0.000295999067256858</v>
      </c>
      <c r="F59" s="38"/>
      <c r="G59" s="38"/>
      <c r="H59" s="14"/>
      <c r="I59" s="14"/>
      <c r="J59" s="16"/>
    </row>
    <row r="60" customHeight="1" spans="1:10">
      <c r="B60" s="14"/>
      <c r="C60" s="14">
        <v>2025</v>
      </c>
      <c r="D60" s="17">
        <v>13792.9413099678</v>
      </c>
      <c r="E60" s="17">
        <v>0.000299501684342118</v>
      </c>
      <c r="F60" s="38"/>
      <c r="G60" s="38"/>
      <c r="H60" s="17">
        <v>13541.1375</v>
      </c>
      <c r="I60" s="17">
        <v>0.000276934665555117</v>
      </c>
      <c r="J60" s="16"/>
    </row>
    <row r="61" customHeight="1" spans="1:10">
      <c r="A61" s="21"/>
      <c r="B61" s="21"/>
      <c r="C61" s="33" t="s">
        <v>16</v>
      </c>
      <c r="D61" s="34">
        <f>(D59*10+D60*10)/20</f>
        <v>13184.5392675532</v>
      </c>
      <c r="E61" s="34">
        <f>(D61/13184.5-1)*100</f>
        <v>0.000297831190021469</v>
      </c>
      <c r="F61" s="35"/>
      <c r="G61" s="22"/>
      <c r="H61" s="26"/>
      <c r="I61" s="26"/>
      <c r="J61" s="22"/>
    </row>
    <row r="62" customHeight="1" spans="1:10">
      <c r="A62" s="8" t="s">
        <v>3</v>
      </c>
      <c r="B62" s="8" t="s">
        <v>4</v>
      </c>
      <c r="C62" s="8" t="s">
        <v>5</v>
      </c>
      <c r="D62" s="9" t="s">
        <v>6</v>
      </c>
      <c r="E62" s="9"/>
      <c r="F62" s="9"/>
      <c r="G62" s="8"/>
      <c r="H62" s="9" t="s">
        <v>49</v>
      </c>
      <c r="I62" s="9"/>
      <c r="J62" s="9"/>
    </row>
    <row r="63" customHeight="1" spans="1:10">
      <c r="A63" s="10"/>
      <c r="B63" s="10"/>
      <c r="C63" s="10"/>
      <c r="D63" s="10" t="s">
        <v>8</v>
      </c>
      <c r="E63" s="10" t="s">
        <v>9</v>
      </c>
      <c r="F63" s="11" t="s">
        <v>10</v>
      </c>
      <c r="G63" s="11"/>
      <c r="H63" s="10" t="s">
        <v>8</v>
      </c>
      <c r="I63" s="10" t="s">
        <v>9</v>
      </c>
      <c r="J63" s="11" t="s">
        <v>10</v>
      </c>
    </row>
    <row r="64" customHeight="1" spans="1:10">
      <c r="A64" s="3" t="s">
        <v>50</v>
      </c>
      <c r="B64" s="13" t="s">
        <v>51</v>
      </c>
      <c r="C64" s="14">
        <v>2024</v>
      </c>
      <c r="D64" s="15">
        <v>13089.9215558454</v>
      </c>
      <c r="E64" s="15">
        <v>11.9954958191409</v>
      </c>
      <c r="F64" s="16" t="s">
        <v>41</v>
      </c>
      <c r="G64" s="16"/>
      <c r="H64" s="14"/>
      <c r="I64" s="14"/>
      <c r="J64" s="16"/>
    </row>
    <row r="65" customHeight="1" spans="1:11">
      <c r="B65" s="14"/>
      <c r="C65" s="14">
        <v>2025</v>
      </c>
      <c r="D65" s="17">
        <v>14679.4124231093</v>
      </c>
      <c r="E65" s="17">
        <v>7.49738146335066</v>
      </c>
      <c r="F65" s="16" t="s">
        <v>52</v>
      </c>
      <c r="G65" s="16"/>
      <c r="H65" s="39">
        <v>13575.4075951502</v>
      </c>
      <c r="I65" s="39">
        <v>6.85511114290398</v>
      </c>
      <c r="J65" s="37" t="s">
        <v>40</v>
      </c>
    </row>
    <row r="66" customHeight="1" spans="1:11">
      <c r="B66" s="14"/>
      <c r="C66" s="18" t="s">
        <v>16</v>
      </c>
      <c r="D66" s="19">
        <f>(D64*8+D65*9)/17</f>
        <v>13931.4167208675</v>
      </c>
      <c r="E66" s="19">
        <f>(D66/12729.6-1)*100</f>
        <v>9.44111928786029</v>
      </c>
      <c r="F66" s="20"/>
      <c r="G66" s="16"/>
      <c r="H66" s="14"/>
      <c r="I66" s="14"/>
      <c r="J66" s="14"/>
    </row>
    <row r="67" customHeight="1" spans="1:11">
      <c r="B67" s="21"/>
      <c r="C67" s="14" t="s">
        <v>17</v>
      </c>
      <c r="D67" s="21"/>
      <c r="E67" s="21"/>
      <c r="F67" s="22" t="s">
        <v>53</v>
      </c>
      <c r="G67" s="22"/>
      <c r="H67" s="21"/>
      <c r="I67" s="21"/>
      <c r="J67" s="22"/>
    </row>
    <row r="68" customHeight="1" spans="1:11">
      <c r="B68" s="40" t="s">
        <v>54</v>
      </c>
      <c r="C68" s="12">
        <v>2024</v>
      </c>
      <c r="D68" s="24">
        <v>12726.0680614953</v>
      </c>
      <c r="E68" s="15">
        <v>8.88241738460527</v>
      </c>
      <c r="F68" s="16" t="s">
        <v>41</v>
      </c>
      <c r="G68" s="25"/>
      <c r="H68" s="12"/>
      <c r="I68" s="12"/>
      <c r="J68" s="25"/>
    </row>
    <row r="69" customHeight="1" spans="1:11">
      <c r="B69" s="14"/>
      <c r="C69" s="14">
        <v>2025</v>
      </c>
      <c r="D69" s="17">
        <v>14279.6274471476</v>
      </c>
      <c r="E69" s="17">
        <v>4.56975487820055</v>
      </c>
      <c r="F69" s="16" t="s">
        <v>52</v>
      </c>
      <c r="G69" s="16"/>
      <c r="H69" s="39">
        <v>13252.6648187617</v>
      </c>
      <c r="I69" s="39">
        <v>4.31472957425851</v>
      </c>
      <c r="J69" s="37" t="s">
        <v>52</v>
      </c>
    </row>
    <row r="70" customHeight="1" spans="1:11">
      <c r="B70" s="14"/>
      <c r="C70" s="18" t="s">
        <v>16</v>
      </c>
      <c r="D70" s="19">
        <f>(D68*8+D69*9)/17</f>
        <v>13548.5406774289</v>
      </c>
      <c r="E70" s="19">
        <f>(D70/12729.6-1)*100</f>
        <v>6.43335750871097</v>
      </c>
      <c r="F70" s="20"/>
      <c r="G70" s="16"/>
      <c r="H70" s="14"/>
      <c r="I70" s="14"/>
      <c r="J70" s="14"/>
    </row>
    <row r="71" customHeight="1" spans="1:11">
      <c r="B71" s="21"/>
      <c r="C71" s="21" t="s">
        <v>17</v>
      </c>
      <c r="D71" s="21"/>
      <c r="E71" s="21"/>
      <c r="F71" s="22" t="s">
        <v>53</v>
      </c>
      <c r="G71" s="22"/>
      <c r="H71" s="21"/>
      <c r="I71" s="21"/>
      <c r="J71" s="22"/>
    </row>
    <row r="72" customHeight="1" spans="1:11">
      <c r="B72" s="14" t="s">
        <v>55</v>
      </c>
      <c r="C72" s="14">
        <v>2024</v>
      </c>
      <c r="D72" s="15">
        <v>11687.882633438</v>
      </c>
      <c r="E72" s="15">
        <v>-0.000148585819681468</v>
      </c>
      <c r="F72" s="16"/>
      <c r="G72" s="16"/>
      <c r="H72" s="14"/>
      <c r="I72" s="14"/>
      <c r="J72" s="16"/>
    </row>
    <row r="73" customHeight="1" spans="1:11">
      <c r="B73" s="14" t="s">
        <v>56</v>
      </c>
      <c r="C73" s="41">
        <v>2025</v>
      </c>
      <c r="D73" s="42">
        <v>13655.6260015826</v>
      </c>
      <c r="E73" s="42">
        <v>0.000190409667855107</v>
      </c>
      <c r="F73" s="43"/>
      <c r="G73" s="16"/>
      <c r="H73" s="39">
        <v>12704.4666666667</v>
      </c>
      <c r="I73" s="39">
        <v>-0.000262374224357931</v>
      </c>
      <c r="J73" s="16"/>
    </row>
    <row r="74" customHeight="1" spans="1:11">
      <c r="A74" s="21"/>
      <c r="B74" s="21"/>
      <c r="C74" s="21"/>
      <c r="D74" s="26">
        <v>12729.6291224557</v>
      </c>
      <c r="E74" s="26">
        <v>0.000228777461375174</v>
      </c>
      <c r="F74" s="22"/>
      <c r="G74" s="22"/>
      <c r="H74" s="26"/>
      <c r="I74" s="26"/>
      <c r="J74" s="22"/>
    </row>
    <row r="75" customHeight="1" spans="1:11">
      <c r="A75" s="8"/>
      <c r="B75" s="8" t="s">
        <v>4</v>
      </c>
      <c r="C75" s="8" t="s">
        <v>5</v>
      </c>
      <c r="D75" s="8" t="s">
        <v>57</v>
      </c>
      <c r="E75" s="9" t="s">
        <v>6</v>
      </c>
      <c r="F75" s="9"/>
      <c r="G75" s="9"/>
      <c r="H75" s="8"/>
      <c r="I75" s="9" t="s">
        <v>49</v>
      </c>
      <c r="J75" s="9"/>
      <c r="K75" s="9"/>
    </row>
    <row r="76" customHeight="1" spans="1:11">
      <c r="A76" s="10"/>
      <c r="B76" s="10"/>
      <c r="C76" s="10"/>
      <c r="D76" s="10"/>
      <c r="E76" s="10" t="s">
        <v>8</v>
      </c>
      <c r="F76" s="10" t="s">
        <v>9</v>
      </c>
      <c r="G76" s="11" t="s">
        <v>10</v>
      </c>
      <c r="H76" s="11"/>
      <c r="I76" s="10" t="s">
        <v>8</v>
      </c>
      <c r="J76" s="10" t="s">
        <v>9</v>
      </c>
      <c r="K76" s="11" t="s">
        <v>10</v>
      </c>
    </row>
    <row r="77" customHeight="1" spans="1:11">
      <c r="A77" s="12" t="s">
        <v>58</v>
      </c>
      <c r="B77" s="32" t="s">
        <v>59</v>
      </c>
      <c r="C77" s="14">
        <v>2023</v>
      </c>
      <c r="D77" s="15"/>
      <c r="E77" s="15">
        <v>13578.5457151188</v>
      </c>
      <c r="F77" s="15">
        <v>8.23611802921218</v>
      </c>
      <c r="G77" s="16" t="s">
        <v>47</v>
      </c>
      <c r="H77" s="16"/>
      <c r="I77" s="14"/>
      <c r="J77" s="14"/>
      <c r="K77" s="14"/>
    </row>
    <row r="78" customHeight="1" spans="1:11">
      <c r="B78" s="14"/>
      <c r="C78" s="14">
        <v>2024</v>
      </c>
      <c r="D78" s="15"/>
      <c r="E78" s="15">
        <v>13777.5981769929</v>
      </c>
      <c r="F78" s="15">
        <v>7.07617238533085</v>
      </c>
      <c r="G78" s="16" t="s">
        <v>47</v>
      </c>
      <c r="H78" s="16"/>
      <c r="I78" s="15">
        <v>13572.5329704864</v>
      </c>
      <c r="J78" s="15">
        <v>8.07103305613084</v>
      </c>
      <c r="K78" s="16" t="s">
        <v>40</v>
      </c>
    </row>
    <row r="79" customHeight="1" spans="1:11">
      <c r="B79" s="14"/>
      <c r="C79" s="18" t="s">
        <v>16</v>
      </c>
      <c r="D79" s="19"/>
      <c r="E79" s="19">
        <f>(E77*10+E78*10)/20</f>
        <v>13678.0719460559</v>
      </c>
      <c r="F79" s="19">
        <f>(E79/12706.2-1)*100</f>
        <v>7.64880094800844</v>
      </c>
      <c r="G79" s="20"/>
      <c r="H79" s="16"/>
      <c r="I79" s="14"/>
      <c r="J79" s="14"/>
      <c r="K79" s="14"/>
    </row>
    <row r="80" customHeight="1" spans="1:11">
      <c r="B80" s="14"/>
      <c r="C80" s="14" t="s">
        <v>17</v>
      </c>
      <c r="D80" s="14"/>
      <c r="E80" s="14"/>
      <c r="F80" s="14"/>
      <c r="G80" s="16" t="s">
        <v>60</v>
      </c>
      <c r="H80" s="16"/>
      <c r="I80" s="14"/>
      <c r="J80" s="14"/>
      <c r="K80" s="16"/>
    </row>
    <row r="81" customHeight="1" spans="2:11">
      <c r="B81" s="27" t="s">
        <v>28</v>
      </c>
      <c r="C81" s="27"/>
      <c r="D81" s="27"/>
      <c r="E81" s="30">
        <v>12706.2196021128</v>
      </c>
      <c r="F81" s="30">
        <v>0.000154272030905567</v>
      </c>
      <c r="G81" s="29"/>
      <c r="H81" s="29"/>
      <c r="I81" s="27"/>
      <c r="J81" s="27"/>
      <c r="K81" s="29"/>
    </row>
    <row r="82" customHeight="1" spans="2:11">
      <c r="B82" s="13" t="s">
        <v>61</v>
      </c>
      <c r="C82" s="14">
        <v>2024</v>
      </c>
      <c r="D82" s="15" t="s">
        <v>62</v>
      </c>
      <c r="E82" s="15">
        <v>14060.6617043016</v>
      </c>
      <c r="F82" s="15">
        <v>9.2760738962284</v>
      </c>
      <c r="G82" s="16" t="s">
        <v>63</v>
      </c>
      <c r="H82" s="16"/>
      <c r="I82" s="14"/>
      <c r="J82" s="14"/>
      <c r="K82" s="14"/>
    </row>
    <row r="83" customHeight="1" spans="2:11">
      <c r="B83" s="14"/>
      <c r="C83" s="14">
        <v>2025</v>
      </c>
      <c r="D83" s="15"/>
      <c r="E83" s="17">
        <v>15470.0334230541</v>
      </c>
      <c r="F83" s="17">
        <v>11.5930535678258</v>
      </c>
      <c r="G83" s="16" t="s">
        <v>63</v>
      </c>
      <c r="H83" s="16"/>
      <c r="I83" s="17">
        <v>14355.4997338453</v>
      </c>
      <c r="J83" s="17">
        <v>6.21979987898744</v>
      </c>
      <c r="K83" s="16" t="s">
        <v>40</v>
      </c>
    </row>
    <row r="84" customHeight="1" spans="2:11">
      <c r="B84" s="14"/>
      <c r="C84" s="18" t="s">
        <v>16</v>
      </c>
      <c r="D84" s="19"/>
      <c r="E84" s="19">
        <f>(E82*10+E83*10)/20</f>
        <v>14765.3475636778</v>
      </c>
      <c r="F84" s="19">
        <f>(E84/13365-1)*100</f>
        <v>10.4777221375073</v>
      </c>
      <c r="G84" s="20"/>
      <c r="H84" s="16"/>
      <c r="I84" s="14"/>
      <c r="J84" s="14"/>
      <c r="K84" s="14"/>
    </row>
    <row r="85" customHeight="1" spans="2:11">
      <c r="B85" s="14"/>
      <c r="C85" s="14" t="s">
        <v>17</v>
      </c>
      <c r="D85" s="14"/>
      <c r="E85" s="14"/>
      <c r="F85" s="14"/>
      <c r="G85" s="16" t="s">
        <v>64</v>
      </c>
      <c r="H85" s="16"/>
      <c r="I85" s="14"/>
      <c r="J85" s="14"/>
      <c r="K85" s="16"/>
    </row>
    <row r="86" customHeight="1" spans="2:11">
      <c r="B86" s="23" t="s">
        <v>65</v>
      </c>
      <c r="C86" s="12">
        <v>2024</v>
      </c>
      <c r="D86" s="24" t="s">
        <v>62</v>
      </c>
      <c r="E86" s="24">
        <v>13657.5972482034</v>
      </c>
      <c r="F86" s="24">
        <v>6.14355408913767</v>
      </c>
      <c r="G86" s="25" t="s">
        <v>47</v>
      </c>
      <c r="H86" s="25"/>
      <c r="I86" s="12"/>
      <c r="J86" s="12"/>
      <c r="K86" s="12"/>
    </row>
    <row r="87" customHeight="1" spans="2:11">
      <c r="B87" s="14"/>
      <c r="C87" s="14">
        <v>2025</v>
      </c>
      <c r="D87" s="15"/>
      <c r="E87" s="17">
        <v>14831.5573995686</v>
      </c>
      <c r="F87" s="17">
        <v>6.98740811495864</v>
      </c>
      <c r="G87" s="16" t="s">
        <v>47</v>
      </c>
      <c r="H87" s="16"/>
      <c r="I87" s="17">
        <v>14628.3157467638</v>
      </c>
      <c r="J87" s="17">
        <v>8.23843126300467</v>
      </c>
      <c r="K87" s="16" t="s">
        <v>40</v>
      </c>
    </row>
    <row r="88" customHeight="1" spans="2:11">
      <c r="B88" s="14"/>
      <c r="C88" s="18" t="s">
        <v>16</v>
      </c>
      <c r="D88" s="19"/>
      <c r="E88" s="19">
        <f>(E86*10+E87*10)/20</f>
        <v>14244.577323886</v>
      </c>
      <c r="F88" s="19">
        <f>(E88/13365-1)*100</f>
        <v>6.58119958014218</v>
      </c>
      <c r="G88" s="20"/>
      <c r="H88" s="16"/>
      <c r="I88" s="14"/>
      <c r="J88" s="14"/>
      <c r="K88" s="16"/>
    </row>
    <row r="89" customHeight="1" spans="2:11">
      <c r="B89" s="21"/>
      <c r="C89" s="21" t="s">
        <v>17</v>
      </c>
      <c r="D89" s="21"/>
      <c r="E89" s="21"/>
      <c r="F89" s="21"/>
      <c r="G89" s="22" t="s">
        <v>60</v>
      </c>
      <c r="H89" s="22"/>
      <c r="I89" s="21"/>
      <c r="J89" s="21"/>
      <c r="K89" s="22"/>
    </row>
    <row r="90" customHeight="1" spans="2:11">
      <c r="B90" s="27" t="s">
        <v>35</v>
      </c>
      <c r="C90" s="27"/>
      <c r="D90" s="27"/>
      <c r="E90" s="30">
        <v>13364.9870819286</v>
      </c>
      <c r="F90" s="30">
        <v>-9.66559776216513e-5</v>
      </c>
      <c r="G90" s="29"/>
      <c r="H90" s="29"/>
      <c r="I90" s="27"/>
      <c r="J90" s="27"/>
      <c r="K90" s="29"/>
    </row>
    <row r="91" customHeight="1" spans="2:11">
      <c r="B91" s="40" t="s">
        <v>66</v>
      </c>
      <c r="C91" s="12">
        <v>2024</v>
      </c>
      <c r="D91" s="24" t="s">
        <v>67</v>
      </c>
      <c r="E91" s="15">
        <v>13515.042848362</v>
      </c>
      <c r="F91" s="15">
        <v>5.54504372012488</v>
      </c>
      <c r="G91" s="16" t="s">
        <v>47</v>
      </c>
      <c r="H91" s="16"/>
      <c r="I91" s="14"/>
      <c r="J91" s="14"/>
      <c r="K91" s="16"/>
    </row>
    <row r="92" customHeight="1" spans="2:11">
      <c r="B92" s="14"/>
      <c r="C92" s="14">
        <v>2025</v>
      </c>
      <c r="D92" s="15"/>
      <c r="E92" s="17">
        <v>15285.2248445125</v>
      </c>
      <c r="F92" s="17">
        <v>10.2599372751195</v>
      </c>
      <c r="G92" s="16" t="s">
        <v>63</v>
      </c>
      <c r="H92" s="16"/>
      <c r="I92" s="17">
        <v>14614.5782996926</v>
      </c>
      <c r="J92" s="17">
        <v>8.13678458362672</v>
      </c>
      <c r="K92" s="16" t="s">
        <v>40</v>
      </c>
    </row>
    <row r="93" customHeight="1" spans="2:11">
      <c r="B93" s="14"/>
      <c r="C93" s="18" t="s">
        <v>16</v>
      </c>
      <c r="D93" s="19"/>
      <c r="E93" s="19">
        <f>(E91*10+E92*10)/20</f>
        <v>14400.1338464372</v>
      </c>
      <c r="F93" s="19">
        <f>(E93/13334-1)*100</f>
        <v>7.99560406807596</v>
      </c>
      <c r="G93" s="20"/>
      <c r="H93" s="16"/>
      <c r="I93" s="14"/>
      <c r="J93" s="14"/>
      <c r="K93" s="16"/>
    </row>
    <row r="94" customHeight="1" spans="2:11">
      <c r="B94" s="14"/>
      <c r="C94" s="14" t="s">
        <v>17</v>
      </c>
      <c r="D94" s="21"/>
      <c r="E94" s="21"/>
      <c r="F94" s="21"/>
      <c r="G94" s="22" t="s">
        <v>68</v>
      </c>
      <c r="H94" s="16"/>
      <c r="I94" s="14"/>
      <c r="J94" s="14"/>
      <c r="K94" s="16"/>
    </row>
    <row r="95" customHeight="1" spans="2:11">
      <c r="B95" s="27" t="s">
        <v>69</v>
      </c>
      <c r="C95" s="27"/>
      <c r="D95" s="27"/>
      <c r="E95" s="30">
        <v>13333.9539653657</v>
      </c>
      <c r="F95" s="30">
        <v>-0.000345242494947939</v>
      </c>
      <c r="G95" s="29"/>
      <c r="H95" s="29"/>
      <c r="I95" s="27"/>
      <c r="J95" s="27"/>
      <c r="K95" s="29"/>
    </row>
    <row r="96" customHeight="1" spans="2:11">
      <c r="B96" s="12" t="s">
        <v>43</v>
      </c>
      <c r="C96" s="12">
        <v>2023</v>
      </c>
      <c r="D96" s="12"/>
      <c r="E96" s="24">
        <v>12545.3260710448</v>
      </c>
      <c r="F96" s="24">
        <v>0.000207815235864217</v>
      </c>
      <c r="G96" s="25"/>
      <c r="H96" s="25"/>
      <c r="I96" s="24"/>
      <c r="J96" s="24"/>
      <c r="K96" s="25"/>
    </row>
    <row r="97" customHeight="1" spans="2:11">
      <c r="B97" s="14"/>
      <c r="C97" s="14">
        <v>2024</v>
      </c>
      <c r="D97" s="14" t="s">
        <v>62</v>
      </c>
      <c r="E97" s="15">
        <v>12867.1131331808</v>
      </c>
      <c r="F97" s="15">
        <v>0.000102067915874748</v>
      </c>
      <c r="G97" s="16"/>
      <c r="H97" s="16"/>
      <c r="I97" s="15">
        <v>12558.9111111111</v>
      </c>
      <c r="J97" s="15">
        <v>8.8472008763496e-5</v>
      </c>
      <c r="K97" s="16"/>
    </row>
    <row r="98" customHeight="1" spans="2:11">
      <c r="B98" s="14"/>
      <c r="C98" s="14">
        <v>2024</v>
      </c>
      <c r="D98" s="14" t="s">
        <v>67</v>
      </c>
      <c r="E98" s="15">
        <v>12805.0469000551</v>
      </c>
      <c r="F98" s="15">
        <v>0.000366263608442274</v>
      </c>
      <c r="G98" s="16"/>
      <c r="H98" s="16"/>
      <c r="I98" s="15"/>
      <c r="J98" s="15"/>
      <c r="K98" s="16"/>
    </row>
    <row r="99" customHeight="1" spans="2:11">
      <c r="B99" s="21"/>
      <c r="C99" s="21">
        <v>2025</v>
      </c>
      <c r="D99" s="21"/>
      <c r="E99" s="31">
        <v>13862.8610306764</v>
      </c>
      <c r="F99" s="31">
        <v>-0.000281105133970172</v>
      </c>
      <c r="G99" s="22"/>
      <c r="H99" s="22"/>
      <c r="I99" s="31">
        <v>13514.8555555556</v>
      </c>
      <c r="J99" s="31">
        <v>-0.000328855148346019</v>
      </c>
      <c r="K99" s="22"/>
    </row>
  </sheetData>
  <mergeCells count="38">
    <mergeCell ref="A2:J2"/>
    <mergeCell ref="D4:F4"/>
    <mergeCell ref="H4:J4"/>
    <mergeCell ref="D17:F17"/>
    <mergeCell ref="H17:J17"/>
    <mergeCell ref="D44:F44"/>
    <mergeCell ref="H44:J44"/>
    <mergeCell ref="D53:F53"/>
    <mergeCell ref="H53:J53"/>
    <mergeCell ref="D62:F62"/>
    <mergeCell ref="H62:J62"/>
    <mergeCell ref="E75:G75"/>
    <mergeCell ref="I75:K75"/>
    <mergeCell ref="A4:A5"/>
    <mergeCell ref="A6:A16"/>
    <mergeCell ref="A17:A18"/>
    <mergeCell ref="A19:A43"/>
    <mergeCell ref="A44:A45"/>
    <mergeCell ref="A46:A52"/>
    <mergeCell ref="A53:A54"/>
    <mergeCell ref="A55:A61"/>
    <mergeCell ref="A62:A63"/>
    <mergeCell ref="A64:A74"/>
    <mergeCell ref="A75:A76"/>
    <mergeCell ref="A77:A99"/>
    <mergeCell ref="B4:B5"/>
    <mergeCell ref="B17:B18"/>
    <mergeCell ref="B44:B45"/>
    <mergeCell ref="B53:B54"/>
    <mergeCell ref="B62:B63"/>
    <mergeCell ref="B75:B76"/>
    <mergeCell ref="C4:C5"/>
    <mergeCell ref="C17:C18"/>
    <mergeCell ref="C44:C45"/>
    <mergeCell ref="C53:C54"/>
    <mergeCell ref="C62:C63"/>
    <mergeCell ref="C75:C76"/>
    <mergeCell ref="D75:D76"/>
  </mergeCells>
  <pageMargins left="0.551181102362205" right="0.15748031496063" top="0.590551181102362" bottom="0.393700787401575" header="0.511811023622047" footer="0.19685039370078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2017-12-11T07:58:00Z</cp:lastPrinted>
  <dcterms:modified xsi:type="dcterms:W3CDTF">2026-01-15T07:47:46Z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A8810FC955C24C56A1C347E6B38360E7_12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