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 品种区域试验主要特征特性汇总" sheetId="1" r:id="rId1"/>
  </sheets>
  <definedNames>
    <definedName name="_xlnm.Print_Titles" localSheetId="0">' 品种区域试验主要特征特性汇总'!$B:$C,' 品种区域试验主要特征特性汇总'!$3:$3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<sst xmlns="http://schemas.openxmlformats.org/spreadsheetml/2006/main" count="941" uniqueCount="175">
  <si>
    <t>附表2</t>
  </si>
  <si>
    <t xml:space="preserve">   品种区域试验主要特征特性汇总表</t>
  </si>
  <si>
    <t>熟期</t>
  </si>
  <si>
    <t>品种名称</t>
  </si>
  <si>
    <t>年份</t>
  </si>
  <si>
    <t>抽丝期(月.日)</t>
  </si>
  <si>
    <t>生育   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</si>
  <si>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</si>
  <si>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</si>
  <si>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</si>
  <si>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</si>
  <si>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</si>
  <si>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</si>
  <si>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</si>
  <si>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</si>
  <si>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</si>
  <si>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</si>
  <si>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</si>
  <si>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轴色</t>
  </si>
  <si>
    <t>粒色</t>
  </si>
  <si>
    <t>籽粒外观品质</t>
  </si>
  <si>
    <t>叶斑    (级)</t>
  </si>
  <si>
    <t>丝黑穗    (%)</t>
  </si>
  <si>
    <t>丝黑穗超10%点次(个)</t>
  </si>
  <si>
    <t xml:space="preserve">茎腐    (%) </t>
  </si>
  <si>
    <t xml:space="preserve">穗腐       (%) </t>
  </si>
  <si>
    <t xml:space="preserve"> 倒折    (%) </t>
  </si>
  <si>
    <t xml:space="preserve">倒伏%   </t>
  </si>
  <si>
    <t>倒伏、倒折之和&gt;30%点次(个)</t>
  </si>
  <si>
    <t>矮化苗        （%）</t>
  </si>
  <si>
    <t>螟虫折茎   (%)</t>
  </si>
  <si>
    <t>黑粉     (%)</t>
  </si>
  <si>
    <t>畸型穗     （%）</t>
  </si>
  <si>
    <t>收获含水量（%）</t>
  </si>
  <si>
    <t>早熟</t>
  </si>
  <si>
    <t>美艺318</t>
  </si>
  <si>
    <t>16</t>
  </si>
  <si>
    <t>粉</t>
  </si>
  <si>
    <t>黄</t>
  </si>
  <si>
    <t>上</t>
  </si>
  <si>
    <t>1-3</t>
  </si>
  <si>
    <t>0</t>
  </si>
  <si>
    <t>0-3.7</t>
  </si>
  <si>
    <t>0-0.7</t>
  </si>
  <si>
    <t>0-1.2</t>
  </si>
  <si>
    <t>0-9</t>
  </si>
  <si>
    <t>0-0.2</t>
  </si>
  <si>
    <t>平均</t>
  </si>
  <si>
    <t>吉单12</t>
  </si>
  <si>
    <t>红</t>
  </si>
  <si>
    <t>中上</t>
  </si>
  <si>
    <t>1-5</t>
  </si>
  <si>
    <t>0-6.2</t>
  </si>
  <si>
    <t>16-18</t>
  </si>
  <si>
    <t>粉红</t>
  </si>
  <si>
    <t>0-0.5</t>
  </si>
  <si>
    <t>0-15</t>
  </si>
  <si>
    <t>德美亚3号(ck)</t>
  </si>
  <si>
    <t>14</t>
  </si>
  <si>
    <t>白</t>
  </si>
  <si>
    <t>0-34.7</t>
  </si>
  <si>
    <t>0-0.4</t>
  </si>
  <si>
    <t>0-1.5</t>
  </si>
  <si>
    <t>中早熟</t>
  </si>
  <si>
    <t>博泰436</t>
  </si>
  <si>
    <t>0-2.3</t>
  </si>
  <si>
    <t>0-0.9</t>
  </si>
  <si>
    <t>18</t>
  </si>
  <si>
    <t>0-1</t>
  </si>
  <si>
    <t>0-1.6</t>
  </si>
  <si>
    <t>p125</t>
  </si>
  <si>
    <t>0-4</t>
  </si>
  <si>
    <t>0-6</t>
  </si>
  <si>
    <t>0-1.3</t>
  </si>
  <si>
    <t>0-1.7</t>
  </si>
  <si>
    <t>0-4.2</t>
  </si>
  <si>
    <t>辽科玉833</t>
  </si>
  <si>
    <t>0-2</t>
  </si>
  <si>
    <t>0-0.8</t>
  </si>
  <si>
    <t>美艺327</t>
  </si>
  <si>
    <t>0-3</t>
  </si>
  <si>
    <t>0-8</t>
  </si>
  <si>
    <t>p128</t>
  </si>
  <si>
    <t>CK(吉单27)</t>
  </si>
  <si>
    <t>14-16</t>
  </si>
  <si>
    <t>3-7</t>
  </si>
  <si>
    <t>0-5.9</t>
  </si>
  <si>
    <t>0-5</t>
  </si>
  <si>
    <t>1-7</t>
  </si>
  <si>
    <t>0-1.9</t>
  </si>
  <si>
    <t>0-10</t>
  </si>
  <si>
    <t>CK(东农264)</t>
  </si>
  <si>
    <t>1-9</t>
  </si>
  <si>
    <t>0-3.3</t>
  </si>
  <si>
    <t>0-3.1</t>
  </si>
  <si>
    <t>CK</t>
  </si>
  <si>
    <t>2023、2025平均</t>
  </si>
  <si>
    <t>白、红</t>
  </si>
  <si>
    <t>2024-2025平均</t>
  </si>
  <si>
    <t>中熟</t>
  </si>
  <si>
    <t>通单225</t>
  </si>
  <si>
    <t>0-0.3</t>
  </si>
  <si>
    <t>0-6.6</t>
  </si>
  <si>
    <t>0-2.9</t>
  </si>
  <si>
    <t>0-4.9</t>
  </si>
  <si>
    <t>先玉335(ck)</t>
  </si>
  <si>
    <t>0-2.7</t>
  </si>
  <si>
    <t>0-21</t>
  </si>
  <si>
    <t>0-16</t>
  </si>
  <si>
    <t>0-13.2</t>
  </si>
  <si>
    <t>0-4.7</t>
  </si>
  <si>
    <t>0-9.7</t>
  </si>
  <si>
    <t>0-8.3</t>
  </si>
  <si>
    <t>中晚熟</t>
  </si>
  <si>
    <t>辽科玉1706</t>
  </si>
  <si>
    <t>0-3.5</t>
  </si>
  <si>
    <t>0-12.2</t>
  </si>
  <si>
    <t>0-2.5</t>
  </si>
  <si>
    <t>0-1.4</t>
  </si>
  <si>
    <t>0-35.7</t>
  </si>
  <si>
    <t>1</t>
  </si>
  <si>
    <t>0-8.2</t>
  </si>
  <si>
    <t>0-6.9</t>
  </si>
  <si>
    <t>0-8.8</t>
  </si>
  <si>
    <t>0-31.2</t>
  </si>
  <si>
    <t>晚熟</t>
  </si>
  <si>
    <t>丰源639</t>
  </si>
  <si>
    <t>0-2.1</t>
  </si>
  <si>
    <t>0-5.2</t>
  </si>
  <si>
    <t>0-5.8</t>
  </si>
  <si>
    <t>先玉2118</t>
  </si>
  <si>
    <t>0-0.6</t>
  </si>
  <si>
    <t>0-5.5</t>
  </si>
  <si>
    <t>CK(郑单958)</t>
  </si>
  <si>
    <t>3-5</t>
  </si>
  <si>
    <t>0-6.1</t>
  </si>
  <si>
    <t>0-4.4</t>
  </si>
  <si>
    <t>0-5.1</t>
  </si>
  <si>
    <t>0-5.4</t>
  </si>
  <si>
    <t>CK(东单1331)</t>
  </si>
  <si>
    <t>18-20</t>
  </si>
  <si>
    <t>白、粉红</t>
  </si>
  <si>
    <t>高密</t>
  </si>
  <si>
    <t>泽玉2115</t>
  </si>
  <si>
    <t>0-6.5</t>
  </si>
  <si>
    <t>0-1.1</t>
  </si>
  <si>
    <t>2024#</t>
  </si>
  <si>
    <t>0-4.8</t>
  </si>
  <si>
    <t>吉农玉1986</t>
  </si>
  <si>
    <t>0-2.2</t>
  </si>
  <si>
    <t>0-8.7</t>
  </si>
  <si>
    <t>0-7.1</t>
  </si>
  <si>
    <t>0-4.1</t>
  </si>
  <si>
    <t>通育231</t>
  </si>
  <si>
    <t>0-5.6</t>
  </si>
  <si>
    <t>0-6.3</t>
  </si>
  <si>
    <t>0-36.4</t>
  </si>
  <si>
    <t>JD968</t>
  </si>
  <si>
    <t>2024*</t>
  </si>
  <si>
    <t>0-3.9</t>
  </si>
  <si>
    <t>0-6.8</t>
  </si>
  <si>
    <t>0-4.3</t>
  </si>
  <si>
    <t>0-25.7</t>
  </si>
  <si>
    <t>0-2.6</t>
  </si>
  <si>
    <t>0-7.8</t>
  </si>
  <si>
    <t>0-13.1</t>
  </si>
  <si>
    <t>0-24.7</t>
  </si>
  <si>
    <t>0-4.6</t>
  </si>
  <si>
    <t>0-2.8</t>
  </si>
  <si>
    <t>0-8.4</t>
  </si>
  <si>
    <t>0-90.7</t>
  </si>
  <si>
    <t>2</t>
  </si>
  <si>
    <t>2023-2024#平均</t>
  </si>
  <si>
    <t>2024#-2025平均</t>
  </si>
  <si>
    <t>2024*-2025平均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</si>
</sst>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"/>
    <numFmt numFmtId="180" formatCode="0.0;_唀"/>
    <numFmt numFmtId="181" formatCode="0;__xd8ff_"/>
    <numFmt numFmtId="182" formatCode="0.0;__xd8ff_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178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79" fontId="2" fillId="0" borderId="0" xfId="0" applyNumberFormat="1" applyFont="1" applyBorder="1" applyAlignment="1">
      <alignment horizontal="center" vertical="center" wrapText="1"/>
    </xf>
    <xf numFmtId="180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178" fontId="3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79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7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81" fontId="2" fillId="0" borderId="0" xfId="0" applyNumberFormat="1" applyFont="1" applyBorder="1" applyAlignment="1">
      <alignment horizontal="center" vertical="center" wrapText="1"/>
    </xf>
    <xf numFmtId="182" fontId="2" fillId="0" borderId="0" xfId="0" applyNumberFormat="1" applyFont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10" xfId="49"/>
    <cellStyle name="常规 10 2 10 2 4" xfId="50"/>
    <cellStyle name="常规 106" xfId="51"/>
    <cellStyle name="常规 110" xfId="52"/>
    <cellStyle name="常规 111" xfId="53"/>
    <cellStyle name="常规 112 10" xfId="54"/>
    <cellStyle name="常规 112 19" xfId="55"/>
    <cellStyle name="常规 112 2" xfId="56"/>
    <cellStyle name="常规 112 21" xfId="57"/>
    <cellStyle name="常规 112 36" xfId="58"/>
    <cellStyle name="常规 112 5" xfId="59"/>
    <cellStyle name="常规 114 15" xfId="60"/>
    <cellStyle name="常规 117 12" xfId="61"/>
    <cellStyle name="常规 126 2" xfId="62"/>
    <cellStyle name="常规 2 10" xfId="63"/>
    <cellStyle name="常规 2 11 12" xfId="64"/>
    <cellStyle name="常规 2 2 3" xfId="65"/>
    <cellStyle name="常规 2 5" xfId="66"/>
    <cellStyle name="常规 24" xfId="67"/>
    <cellStyle name="常规 3 2" xfId="68"/>
    <cellStyle name="常规 44" xfId="69"/>
    <cellStyle name="常规 46" xfId="70"/>
    <cellStyle name="常规 5 7" xfId="71"/>
    <cellStyle name="常规 60" xfId="72"/>
    <cellStyle name="常规 72" xfId="73"/>
    <cellStyle name="常规 8 2" xfId="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74"/>
  <sheetViews>
    <sheetView tabSelected="1" workbookViewId="0">
      <selection activeCell="L23" sqref="L23"/>
    </sheetView>
  </sheetViews>
  <sheetFormatPr defaultColWidth="9" defaultRowHeight="19.5" customHeight="1"/>
  <cols>
    <col min="1" max="1" width="6.625" style="5" customWidth="1"/>
    <col min="2" max="2" width="17.75" style="3" customWidth="1"/>
    <col min="3" max="3" width="13.625" style="6" customWidth="1"/>
    <col min="4" max="4" width="7.75" style="6" customWidth="1"/>
    <col min="5" max="5" width="5.125" style="6" customWidth="1"/>
    <col min="6" max="6" width="7" style="6" customWidth="1"/>
    <col min="7" max="7" width="6.25" style="6" customWidth="1"/>
    <col min="8" max="9" width="5.875" style="6" customWidth="1"/>
    <col min="10" max="10" width="6.375" style="6" customWidth="1"/>
    <col min="11" max="12" width="6.125" style="6" customWidth="1"/>
    <col min="13" max="13" width="6.875" style="7" customWidth="1"/>
    <col min="14" max="16" width="6.875" style="6" customWidth="1"/>
    <col min="17" max="17" width="6.75" style="6" customWidth="1"/>
    <col min="18" max="18" width="5.375" style="6" customWidth="1"/>
    <col min="19" max="19" width="7.125" style="7" customWidth="1"/>
    <col min="20" max="20" width="6.125" style="7" customWidth="1"/>
    <col min="21" max="21" width="7.75" style="7" customWidth="1"/>
    <col min="22" max="22" width="11" style="7" customWidth="1"/>
    <col min="23" max="26" width="7.75" style="7" customWidth="1"/>
    <col min="27" max="27" width="13.5" style="7" customWidth="1"/>
    <col min="28" max="28" width="7.75" style="7" customWidth="1"/>
    <col min="29" max="29" width="8.25" style="7" customWidth="1"/>
    <col min="30" max="31" width="7.75" style="7" customWidth="1"/>
    <col min="32" max="32" width="9.625" style="6" customWidth="1"/>
    <col min="33" max="33" width="2.125" style="6" customWidth="1"/>
    <col min="34" max="16384" width="9" style="6"/>
  </cols>
  <sheetData>
    <row r="1" customHeight="1" spans="1:32">
      <c r="A1" s="8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9"/>
      <c r="N1" s="2"/>
      <c r="O1" s="2"/>
      <c r="P1" s="2"/>
      <c r="Q1" s="2"/>
      <c r="R1" s="2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2"/>
    </row>
    <row r="2" s="1" customFormat="1" ht="26.25" customHeight="1" spans="1:3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</row>
    <row r="3" s="2" customFormat="1" ht="32.25" customHeight="1" spans="1:3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2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1" t="s">
        <v>19</v>
      </c>
      <c r="S3" s="11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  <c r="AD3" s="12" t="s">
        <v>31</v>
      </c>
      <c r="AE3" s="12" t="s">
        <v>32</v>
      </c>
      <c r="AF3" s="11" t="s">
        <v>33</v>
      </c>
    </row>
    <row r="4" s="3" customFormat="1" ht="24.95" customHeight="1" spans="1:32">
      <c r="A4" s="13" t="s">
        <v>34</v>
      </c>
      <c r="B4" s="13" t="s">
        <v>35</v>
      </c>
      <c r="C4" s="3">
        <v>2024</v>
      </c>
      <c r="D4" s="14">
        <v>7.25571428571429</v>
      </c>
      <c r="E4" s="15">
        <v>120</v>
      </c>
      <c r="F4" s="15">
        <v>0</v>
      </c>
      <c r="G4" s="15">
        <v>7.57142857142857</v>
      </c>
      <c r="H4" s="15">
        <v>285.2</v>
      </c>
      <c r="I4" s="15">
        <v>117.628571428571</v>
      </c>
      <c r="J4" s="16">
        <v>0</v>
      </c>
      <c r="K4" s="16">
        <v>17.9142857142857</v>
      </c>
      <c r="L4" s="16">
        <v>0.0142857142857143</v>
      </c>
      <c r="M4" s="17" t="s">
        <v>36</v>
      </c>
      <c r="N4" s="16">
        <v>214.271428571429</v>
      </c>
      <c r="O4" s="16">
        <v>83.3750469504951</v>
      </c>
      <c r="P4" s="16">
        <v>36.0825541528239</v>
      </c>
      <c r="Q4" s="3" t="s">
        <v>37</v>
      </c>
      <c r="R4" s="3" t="s">
        <v>38</v>
      </c>
      <c r="S4" s="3" t="s">
        <v>39</v>
      </c>
      <c r="T4" s="17" t="s">
        <v>40</v>
      </c>
      <c r="U4" s="17">
        <v>0</v>
      </c>
      <c r="V4" s="17" t="s">
        <v>41</v>
      </c>
      <c r="W4" s="17">
        <v>0</v>
      </c>
      <c r="X4" s="17" t="s">
        <v>42</v>
      </c>
      <c r="Y4" s="17">
        <v>0</v>
      </c>
      <c r="Z4" s="17">
        <v>0</v>
      </c>
      <c r="AA4" s="17" t="s">
        <v>41</v>
      </c>
      <c r="AB4" s="17">
        <v>0</v>
      </c>
      <c r="AC4" s="17">
        <v>0</v>
      </c>
      <c r="AD4" s="17">
        <v>0</v>
      </c>
      <c r="AE4" s="17">
        <v>0</v>
      </c>
      <c r="AF4" s="16">
        <v>30.1266666666667</v>
      </c>
    </row>
    <row r="5" s="3" customFormat="1" ht="24.95" customHeight="1" spans="1:32">
      <c r="C5" s="3">
        <v>2025</v>
      </c>
      <c r="D5" s="18">
        <v>7.236</v>
      </c>
      <c r="E5" s="19">
        <v>117</v>
      </c>
      <c r="F5" s="19">
        <v>0</v>
      </c>
      <c r="G5" s="19">
        <v>8</v>
      </c>
      <c r="H5" s="19">
        <v>322.9</v>
      </c>
      <c r="I5" s="19">
        <v>127.54</v>
      </c>
      <c r="J5" s="20">
        <v>0.14</v>
      </c>
      <c r="K5" s="20">
        <v>18.38</v>
      </c>
      <c r="L5" s="20">
        <v>0</v>
      </c>
      <c r="M5" s="17" t="s">
        <v>36</v>
      </c>
      <c r="N5" s="16">
        <v>223.966666666667</v>
      </c>
      <c r="O5" s="16">
        <v>84.9279025587203</v>
      </c>
      <c r="P5" s="16">
        <v>37.1728480620155</v>
      </c>
      <c r="Q5" s="3" t="s">
        <v>37</v>
      </c>
      <c r="R5" s="3" t="s">
        <v>38</v>
      </c>
      <c r="S5" s="3" t="s">
        <v>39</v>
      </c>
      <c r="T5" s="17" t="s">
        <v>40</v>
      </c>
      <c r="U5" s="17" t="s">
        <v>43</v>
      </c>
      <c r="V5" s="17" t="s">
        <v>41</v>
      </c>
      <c r="W5" s="17" t="s">
        <v>44</v>
      </c>
      <c r="X5" s="17" t="s">
        <v>43</v>
      </c>
      <c r="Y5" s="17">
        <v>0</v>
      </c>
      <c r="Z5" s="17" t="s">
        <v>45</v>
      </c>
      <c r="AA5" s="17">
        <v>0</v>
      </c>
      <c r="AB5" s="17">
        <v>0</v>
      </c>
      <c r="AC5" s="17">
        <v>0</v>
      </c>
      <c r="AD5" s="17">
        <v>0</v>
      </c>
      <c r="AE5" s="17" t="s">
        <v>46</v>
      </c>
      <c r="AF5" s="21">
        <v>24.4</v>
      </c>
    </row>
    <row r="6" s="3" customFormat="1" ht="24.95" customHeight="1" spans="1:32">
      <c r="B6" s="11"/>
      <c r="C6" s="22" t="s">
        <v>47</v>
      </c>
      <c r="D6" s="23">
        <f>AVERAGE(D4:D5)</f>
        <v>7.24585714285714</v>
      </c>
      <c r="E6" s="24">
        <f t="shared" ref="E6" si="0">AVERAGE(E4:E5)</f>
        <v>118.5</v>
      </c>
      <c r="F6" s="24">
        <f t="shared" ref="F6" si="1">AVERAGE(F4:F5)</f>
        <v>0</v>
      </c>
      <c r="G6" s="24">
        <f t="shared" ref="G6" si="2">AVERAGE(G4:G5)</f>
        <v>7.78571428571429</v>
      </c>
      <c r="H6" s="24">
        <f t="shared" ref="H6" si="3">AVERAGE(H4:H5)</f>
        <v>304.05</v>
      </c>
      <c r="I6" s="24">
        <f t="shared" ref="I6" si="4">AVERAGE(I4:I5)</f>
        <v>122.584285714286</v>
      </c>
      <c r="J6" s="25">
        <f t="shared" ref="J6" si="5">AVERAGE(J4:J5)</f>
        <v>0.07</v>
      </c>
      <c r="K6" s="25">
        <f t="shared" ref="K6" si="6">AVERAGE(K4:K5)</f>
        <v>18.1471428571429</v>
      </c>
      <c r="L6" s="25">
        <f t="shared" ref="L6" si="7">AVERAGE(L4:L5)</f>
        <v>0.00714285714285714</v>
      </c>
      <c r="M6" s="26" t="s">
        <v>36</v>
      </c>
      <c r="N6" s="25">
        <f t="shared" ref="N6" si="8">AVERAGE(N4:N5)</f>
        <v>219.119047619048</v>
      </c>
      <c r="O6" s="25">
        <f t="shared" ref="O6" si="9">AVERAGE(O4:O5)</f>
        <v>84.1514747546077</v>
      </c>
      <c r="P6" s="25">
        <f t="shared" ref="P6" si="10">AVERAGE(P4:P5)</f>
        <v>36.6277011074197</v>
      </c>
      <c r="Q6" s="22" t="s">
        <v>37</v>
      </c>
      <c r="R6" s="22" t="s">
        <v>38</v>
      </c>
      <c r="S6" s="22" t="s">
        <v>39</v>
      </c>
      <c r="T6" s="26" t="s">
        <v>40</v>
      </c>
      <c r="U6" s="26" t="s">
        <v>43</v>
      </c>
      <c r="V6" s="26" t="s">
        <v>41</v>
      </c>
      <c r="W6" s="26" t="s">
        <v>44</v>
      </c>
      <c r="X6" s="26" t="s">
        <v>42</v>
      </c>
      <c r="Y6" s="26">
        <v>0</v>
      </c>
      <c r="Z6" s="26" t="s">
        <v>45</v>
      </c>
      <c r="AA6" s="26">
        <v>0</v>
      </c>
      <c r="AB6" s="26">
        <v>0</v>
      </c>
      <c r="AC6" s="26">
        <v>0</v>
      </c>
      <c r="AD6" s="26">
        <v>0</v>
      </c>
      <c r="AE6" s="26" t="s">
        <v>46</v>
      </c>
      <c r="AF6" s="25">
        <f t="shared" ref="AF6" si="11">AVERAGE(AF4:AF5)</f>
        <v>27.2633333333333</v>
      </c>
    </row>
    <row r="7" s="3" customFormat="1" ht="24.95" customHeight="1" spans="1:32">
      <c r="B7" s="13" t="s">
        <v>48</v>
      </c>
      <c r="C7" s="3">
        <v>2024</v>
      </c>
      <c r="D7" s="14">
        <v>7.24571428571429</v>
      </c>
      <c r="E7" s="15">
        <v>121</v>
      </c>
      <c r="F7" s="15">
        <v>1</v>
      </c>
      <c r="G7" s="15">
        <v>7.71428571428571</v>
      </c>
      <c r="H7" s="15">
        <v>316.014285714286</v>
      </c>
      <c r="I7" s="15">
        <v>139.014285714286</v>
      </c>
      <c r="J7" s="16">
        <v>0</v>
      </c>
      <c r="K7" s="16">
        <v>18.0142857142857</v>
      </c>
      <c r="L7" s="16">
        <v>0.0714285714285714</v>
      </c>
      <c r="M7" s="17" t="s">
        <v>36</v>
      </c>
      <c r="N7" s="16">
        <v>214.161904761905</v>
      </c>
      <c r="O7" s="16">
        <v>84.1920780870887</v>
      </c>
      <c r="P7" s="16">
        <v>34.7379407530454</v>
      </c>
      <c r="Q7" s="3" t="s">
        <v>49</v>
      </c>
      <c r="R7" s="3" t="s">
        <v>38</v>
      </c>
      <c r="S7" s="3" t="s">
        <v>50</v>
      </c>
      <c r="T7" s="17" t="s">
        <v>51</v>
      </c>
      <c r="U7" s="17">
        <v>0</v>
      </c>
      <c r="V7" s="17" t="s">
        <v>41</v>
      </c>
      <c r="W7" s="17">
        <v>0</v>
      </c>
      <c r="X7" s="17" t="s">
        <v>52</v>
      </c>
      <c r="Y7" s="17">
        <v>0</v>
      </c>
      <c r="Z7" s="17">
        <v>0</v>
      </c>
      <c r="AA7" s="17" t="s">
        <v>41</v>
      </c>
      <c r="AB7" s="17">
        <v>0</v>
      </c>
      <c r="AC7" s="17">
        <v>0</v>
      </c>
      <c r="AD7" s="17">
        <v>0</v>
      </c>
      <c r="AE7" s="17">
        <v>0</v>
      </c>
      <c r="AF7" s="16">
        <v>30.64</v>
      </c>
    </row>
    <row r="8" s="3" customFormat="1" ht="24.95" customHeight="1" spans="1:32">
      <c r="C8" s="3">
        <v>2025</v>
      </c>
      <c r="D8" s="18">
        <v>7.222</v>
      </c>
      <c r="E8" s="19">
        <v>118</v>
      </c>
      <c r="F8" s="19">
        <v>1</v>
      </c>
      <c r="G8" s="19">
        <v>8</v>
      </c>
      <c r="H8" s="19">
        <v>353.82</v>
      </c>
      <c r="I8" s="19">
        <v>145.54</v>
      </c>
      <c r="J8" s="20">
        <v>0</v>
      </c>
      <c r="K8" s="20">
        <v>19.08</v>
      </c>
      <c r="L8" s="20">
        <v>0.04</v>
      </c>
      <c r="M8" s="17" t="s">
        <v>53</v>
      </c>
      <c r="N8" s="16">
        <v>227.526666666667</v>
      </c>
      <c r="O8" s="16">
        <v>84.7130249731855</v>
      </c>
      <c r="P8" s="16">
        <v>36.4918945736434</v>
      </c>
      <c r="Q8" s="3" t="s">
        <v>54</v>
      </c>
      <c r="R8" s="3" t="s">
        <v>38</v>
      </c>
      <c r="S8" s="3" t="s">
        <v>50</v>
      </c>
      <c r="T8" s="17" t="s">
        <v>40</v>
      </c>
      <c r="U8" s="17">
        <v>0</v>
      </c>
      <c r="V8" s="17" t="s">
        <v>41</v>
      </c>
      <c r="W8" s="17">
        <v>0</v>
      </c>
      <c r="X8" s="17" t="s">
        <v>55</v>
      </c>
      <c r="Y8" s="17">
        <v>0</v>
      </c>
      <c r="Z8" s="17" t="s">
        <v>56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21">
        <v>28.05</v>
      </c>
    </row>
    <row r="9" s="3" customFormat="1" ht="24.95" customHeight="1" spans="1:32">
      <c r="B9" s="11"/>
      <c r="C9" s="22" t="s">
        <v>47</v>
      </c>
      <c r="D9" s="23">
        <f>AVERAGE(D7:D8)</f>
        <v>7.23385714285714</v>
      </c>
      <c r="E9" s="24">
        <f t="shared" ref="E9" si="12">AVERAGE(E7:E8)</f>
        <v>119.5</v>
      </c>
      <c r="F9" s="24">
        <f t="shared" ref="F9" si="13">AVERAGE(F7:F8)</f>
        <v>1</v>
      </c>
      <c r="G9" s="24">
        <f t="shared" ref="G9" si="14">AVERAGE(G7:G8)</f>
        <v>7.85714285714286</v>
      </c>
      <c r="H9" s="24">
        <f t="shared" ref="H9" si="15">AVERAGE(H7:H8)</f>
        <v>334.917142857143</v>
      </c>
      <c r="I9" s="24">
        <f t="shared" ref="I9" si="16">AVERAGE(I7:I8)</f>
        <v>142.277142857143</v>
      </c>
      <c r="J9" s="25">
        <f t="shared" ref="J9" si="17">AVERAGE(J7:J8)</f>
        <v>0</v>
      </c>
      <c r="K9" s="25">
        <f t="shared" ref="K9" si="18">AVERAGE(K7:K8)</f>
        <v>18.5471428571429</v>
      </c>
      <c r="L9" s="25">
        <f t="shared" ref="L9" si="19">AVERAGE(L7:L8)</f>
        <v>0.0557142857142857</v>
      </c>
      <c r="M9" s="26" t="s">
        <v>53</v>
      </c>
      <c r="N9" s="25">
        <f t="shared" ref="N9" si="20">AVERAGE(N7:N8)</f>
        <v>220.844285714286</v>
      </c>
      <c r="O9" s="25">
        <f t="shared" ref="O9" si="21">AVERAGE(O7:O8)</f>
        <v>84.4525515301371</v>
      </c>
      <c r="P9" s="25">
        <f t="shared" ref="P9" si="22">AVERAGE(P7:P8)</f>
        <v>35.6149176633444</v>
      </c>
      <c r="Q9" s="22" t="s">
        <v>49</v>
      </c>
      <c r="R9" s="22" t="s">
        <v>38</v>
      </c>
      <c r="S9" s="22" t="s">
        <v>50</v>
      </c>
      <c r="T9" s="26" t="s">
        <v>51</v>
      </c>
      <c r="U9" s="26">
        <v>0</v>
      </c>
      <c r="V9" s="26" t="s">
        <v>41</v>
      </c>
      <c r="W9" s="26">
        <v>0</v>
      </c>
      <c r="X9" s="26" t="s">
        <v>52</v>
      </c>
      <c r="Y9" s="26">
        <v>0</v>
      </c>
      <c r="Z9" s="26" t="s">
        <v>56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5">
        <f t="shared" ref="AF9" si="23">AVERAGE(AF7:AF8)</f>
        <v>29.345</v>
      </c>
    </row>
    <row r="10" s="2" customFormat="1" ht="24.95" customHeight="1" spans="1:32">
      <c r="A10" s="3"/>
      <c r="B10" s="13" t="s">
        <v>57</v>
      </c>
      <c r="C10" s="3">
        <v>2024</v>
      </c>
      <c r="D10" s="14">
        <v>7.23857142857143</v>
      </c>
      <c r="E10" s="15">
        <v>120</v>
      </c>
      <c r="F10" s="15">
        <v>0</v>
      </c>
      <c r="G10" s="15">
        <v>7.57142857142857</v>
      </c>
      <c r="H10" s="15">
        <v>301.071428571429</v>
      </c>
      <c r="I10" s="15">
        <v>125.214285714286</v>
      </c>
      <c r="J10" s="16">
        <v>0</v>
      </c>
      <c r="K10" s="16">
        <v>18.6428571428571</v>
      </c>
      <c r="L10" s="16">
        <v>0.171428571428571</v>
      </c>
      <c r="M10" s="17" t="s">
        <v>58</v>
      </c>
      <c r="N10" s="16">
        <v>203.771428571429</v>
      </c>
      <c r="O10" s="16">
        <v>83.6247145890227</v>
      </c>
      <c r="P10" s="16">
        <v>38.2562908084164</v>
      </c>
      <c r="Q10" s="3" t="s">
        <v>59</v>
      </c>
      <c r="R10" s="3" t="s">
        <v>38</v>
      </c>
      <c r="S10" s="3" t="s">
        <v>39</v>
      </c>
      <c r="T10" s="17" t="s">
        <v>40</v>
      </c>
      <c r="U10" s="17">
        <v>0</v>
      </c>
      <c r="V10" s="17" t="s">
        <v>41</v>
      </c>
      <c r="W10" s="17" t="s">
        <v>55</v>
      </c>
      <c r="X10" s="17" t="s">
        <v>60</v>
      </c>
      <c r="Y10" s="17">
        <v>0</v>
      </c>
      <c r="Z10" s="17">
        <v>0</v>
      </c>
      <c r="AA10" s="17" t="s">
        <v>41</v>
      </c>
      <c r="AB10" s="17">
        <v>0</v>
      </c>
      <c r="AC10" s="17">
        <v>0</v>
      </c>
      <c r="AD10" s="17">
        <v>0</v>
      </c>
      <c r="AE10" s="17" t="s">
        <v>61</v>
      </c>
      <c r="AF10" s="16">
        <v>29.16</v>
      </c>
    </row>
    <row r="11" s="2" customFormat="1" ht="24.95" customHeight="1" spans="1:32">
      <c r="A11" s="3"/>
      <c r="B11" s="3"/>
      <c r="C11" s="3">
        <v>2025</v>
      </c>
      <c r="D11" s="18">
        <v>7.212</v>
      </c>
      <c r="E11" s="19">
        <v>117</v>
      </c>
      <c r="F11" s="19">
        <v>0</v>
      </c>
      <c r="G11" s="19">
        <v>8.4</v>
      </c>
      <c r="H11" s="19">
        <v>327.82</v>
      </c>
      <c r="I11" s="19">
        <v>131.54</v>
      </c>
      <c r="J11" s="20">
        <v>0.584</v>
      </c>
      <c r="K11" s="20">
        <v>19.56</v>
      </c>
      <c r="L11" s="20">
        <v>0</v>
      </c>
      <c r="M11" s="17" t="s">
        <v>58</v>
      </c>
      <c r="N11" s="16">
        <v>196.646666666667</v>
      </c>
      <c r="O11" s="16">
        <v>83.8901735847968</v>
      </c>
      <c r="P11" s="16">
        <v>38.4385404651163</v>
      </c>
      <c r="Q11" s="3" t="s">
        <v>59</v>
      </c>
      <c r="R11" s="3" t="s">
        <v>38</v>
      </c>
      <c r="S11" s="3" t="s">
        <v>50</v>
      </c>
      <c r="T11" s="17" t="s">
        <v>40</v>
      </c>
      <c r="U11" s="17">
        <v>0</v>
      </c>
      <c r="V11" s="17" t="s">
        <v>41</v>
      </c>
      <c r="W11" s="17" t="s">
        <v>62</v>
      </c>
      <c r="X11" s="17" t="s">
        <v>43</v>
      </c>
      <c r="Y11" s="17">
        <v>0</v>
      </c>
      <c r="Z11" s="17">
        <v>0</v>
      </c>
      <c r="AA11" s="17">
        <v>0</v>
      </c>
      <c r="AB11" s="17">
        <v>0</v>
      </c>
      <c r="AC11" s="17" t="s">
        <v>62</v>
      </c>
      <c r="AD11" s="17">
        <v>0</v>
      </c>
      <c r="AE11" s="17" t="s">
        <v>46</v>
      </c>
      <c r="AF11" s="21">
        <v>25.5</v>
      </c>
    </row>
    <row r="12" s="2" customFormat="1" ht="24.95" customHeight="1" spans="1:32">
      <c r="A12" s="11"/>
      <c r="B12" s="11"/>
      <c r="C12" s="22" t="s">
        <v>47</v>
      </c>
      <c r="D12" s="23">
        <f>AVERAGE(D10:D11)</f>
        <v>7.22528571428571</v>
      </c>
      <c r="E12" s="24">
        <f t="shared" ref="E12" si="24">AVERAGE(E10:E11)</f>
        <v>118.5</v>
      </c>
      <c r="F12" s="24">
        <f t="shared" ref="F12" si="25">AVERAGE(F10:F11)</f>
        <v>0</v>
      </c>
      <c r="G12" s="24">
        <f t="shared" ref="G12" si="26">AVERAGE(G10:G11)</f>
        <v>7.98571428571429</v>
      </c>
      <c r="H12" s="24">
        <f t="shared" ref="H12" si="27">AVERAGE(H10:H11)</f>
        <v>314.445714285714</v>
      </c>
      <c r="I12" s="24">
        <f t="shared" ref="I12" si="28">AVERAGE(I10:I11)</f>
        <v>128.377142857143</v>
      </c>
      <c r="J12" s="25">
        <f t="shared" ref="J12" si="29">AVERAGE(J10:J11)</f>
        <v>0.292</v>
      </c>
      <c r="K12" s="25">
        <f t="shared" ref="K12" si="30">AVERAGE(K10:K11)</f>
        <v>19.1014285714286</v>
      </c>
      <c r="L12" s="25">
        <f t="shared" ref="L12" si="31">AVERAGE(L10:L11)</f>
        <v>0.0857142857142857</v>
      </c>
      <c r="M12" s="26" t="s">
        <v>58</v>
      </c>
      <c r="N12" s="25">
        <f t="shared" ref="N12" si="32">AVERAGE(N10:N11)</f>
        <v>200.209047619048</v>
      </c>
      <c r="O12" s="25">
        <f t="shared" ref="O12" si="33">AVERAGE(O10:O11)</f>
        <v>83.7574440869097</v>
      </c>
      <c r="P12" s="25">
        <f t="shared" ref="P12" si="34">AVERAGE(P10:P11)</f>
        <v>38.3474156367663</v>
      </c>
      <c r="Q12" s="22" t="s">
        <v>59</v>
      </c>
      <c r="R12" s="22" t="s">
        <v>38</v>
      </c>
      <c r="S12" s="22" t="s">
        <v>39</v>
      </c>
      <c r="T12" s="26" t="s">
        <v>40</v>
      </c>
      <c r="U12" s="26">
        <v>0</v>
      </c>
      <c r="V12" s="26" t="s">
        <v>41</v>
      </c>
      <c r="W12" s="26" t="s">
        <v>62</v>
      </c>
      <c r="X12" s="26" t="s">
        <v>60</v>
      </c>
      <c r="Y12" s="26">
        <v>0</v>
      </c>
      <c r="Z12" s="26">
        <v>0</v>
      </c>
      <c r="AA12" s="26" t="s">
        <v>41</v>
      </c>
      <c r="AB12" s="26">
        <v>0</v>
      </c>
      <c r="AC12" s="26" t="s">
        <v>62</v>
      </c>
      <c r="AD12" s="26">
        <v>0</v>
      </c>
      <c r="AE12" s="26" t="s">
        <v>61</v>
      </c>
      <c r="AF12" s="25">
        <f t="shared" ref="AF12" si="35">AVERAGE(AF10:AF11)</f>
        <v>27.33</v>
      </c>
    </row>
    <row r="13" s="3" customFormat="1" ht="24" customHeight="1" spans="1:32">
      <c r="A13" s="13" t="s">
        <v>63</v>
      </c>
      <c r="B13" s="13" t="s">
        <v>64</v>
      </c>
      <c r="C13" s="13">
        <v>2023</v>
      </c>
      <c r="D13" s="27">
        <v>7.268</v>
      </c>
      <c r="E13" s="28">
        <v>128</v>
      </c>
      <c r="F13" s="28">
        <v>2</v>
      </c>
      <c r="G13" s="28">
        <v>7.8</v>
      </c>
      <c r="H13" s="28">
        <v>354.4</v>
      </c>
      <c r="I13" s="28">
        <v>125.2</v>
      </c>
      <c r="J13" s="29">
        <v>1.45</v>
      </c>
      <c r="K13" s="29">
        <v>18.26</v>
      </c>
      <c r="L13" s="29">
        <v>1.39333333333333</v>
      </c>
      <c r="M13" s="30" t="s">
        <v>53</v>
      </c>
      <c r="N13" s="29">
        <v>218.8</v>
      </c>
      <c r="O13" s="29">
        <v>77.7553024193548</v>
      </c>
      <c r="P13" s="29">
        <v>40.2749790697674</v>
      </c>
      <c r="Q13" s="13" t="s">
        <v>49</v>
      </c>
      <c r="R13" s="13" t="s">
        <v>38</v>
      </c>
      <c r="S13" s="13" t="s">
        <v>50</v>
      </c>
      <c r="T13" s="30" t="s">
        <v>51</v>
      </c>
      <c r="U13" s="30" t="s">
        <v>65</v>
      </c>
      <c r="V13" s="30">
        <v>0</v>
      </c>
      <c r="W13" s="30" t="s">
        <v>66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 t="s">
        <v>61</v>
      </c>
      <c r="AD13" s="30">
        <v>0</v>
      </c>
      <c r="AE13" s="30">
        <v>0</v>
      </c>
      <c r="AF13" s="29">
        <v>29.8416666666667</v>
      </c>
    </row>
    <row r="14" s="3" customFormat="1" ht="24" customHeight="1" spans="1:32">
      <c r="C14" s="3">
        <v>2025</v>
      </c>
      <c r="D14" s="18">
        <v>7.24166666666667</v>
      </c>
      <c r="E14" s="15">
        <v>126</v>
      </c>
      <c r="F14" s="19">
        <v>1</v>
      </c>
      <c r="G14" s="19">
        <v>6.83333333333333</v>
      </c>
      <c r="H14" s="19">
        <v>337.5</v>
      </c>
      <c r="I14" s="19">
        <v>115.833333333333</v>
      </c>
      <c r="J14" s="20">
        <v>1.31111111111111</v>
      </c>
      <c r="K14" s="20">
        <v>20.4333333333333</v>
      </c>
      <c r="L14" s="20">
        <v>0.433333333333333</v>
      </c>
      <c r="M14" s="17" t="s">
        <v>67</v>
      </c>
      <c r="N14" s="16">
        <v>247.191666666667</v>
      </c>
      <c r="O14" s="16">
        <v>78.4837505550088</v>
      </c>
      <c r="P14" s="16">
        <v>38.0929054263566</v>
      </c>
      <c r="Q14" s="31" t="s">
        <v>49</v>
      </c>
      <c r="R14" s="16" t="s">
        <v>38</v>
      </c>
      <c r="S14" s="3" t="s">
        <v>50</v>
      </c>
      <c r="T14" s="17" t="s">
        <v>40</v>
      </c>
      <c r="U14" s="17">
        <v>0</v>
      </c>
      <c r="V14" s="17">
        <v>0</v>
      </c>
      <c r="W14" s="17">
        <v>0</v>
      </c>
      <c r="X14" s="17" t="s">
        <v>68</v>
      </c>
      <c r="Y14" s="17">
        <v>0</v>
      </c>
      <c r="Z14" s="17" t="s">
        <v>69</v>
      </c>
      <c r="AA14" s="17">
        <v>0</v>
      </c>
      <c r="AB14" s="17">
        <v>0</v>
      </c>
      <c r="AC14" s="17">
        <v>0</v>
      </c>
      <c r="AD14" s="17">
        <v>0</v>
      </c>
      <c r="AE14" s="17" t="s">
        <v>44</v>
      </c>
      <c r="AF14" s="16">
        <v>30.76</v>
      </c>
    </row>
    <row r="15" s="3" customFormat="1" ht="24" customHeight="1" spans="1:32">
      <c r="B15" s="11"/>
      <c r="C15" s="22" t="s">
        <v>47</v>
      </c>
      <c r="D15" s="23">
        <f>AVERAGE(D13:D14)</f>
        <v>7.25483333333333</v>
      </c>
      <c r="E15" s="24">
        <f t="shared" ref="E15" si="36">AVERAGE(E13:E14)</f>
        <v>127</v>
      </c>
      <c r="F15" s="24">
        <f t="shared" ref="F15" si="37">AVERAGE(F13:F14)</f>
        <v>1.5</v>
      </c>
      <c r="G15" s="24">
        <f t="shared" ref="G15" si="38">AVERAGE(G13:G14)</f>
        <v>7.31666666666667</v>
      </c>
      <c r="H15" s="24">
        <f t="shared" ref="H15" si="39">AVERAGE(H13:H14)</f>
        <v>345.95</v>
      </c>
      <c r="I15" s="24">
        <f t="shared" ref="I15" si="40">AVERAGE(I13:I14)</f>
        <v>120.516666666667</v>
      </c>
      <c r="J15" s="25">
        <f t="shared" ref="J15" si="41">AVERAGE(J13:J14)</f>
        <v>1.38055555555556</v>
      </c>
      <c r="K15" s="25">
        <f t="shared" ref="K15" si="42">AVERAGE(K13:K14)</f>
        <v>19.3466666666667</v>
      </c>
      <c r="L15" s="25">
        <f t="shared" ref="L15" si="43">AVERAGE(L13:L14)</f>
        <v>0.913333333333333</v>
      </c>
      <c r="M15" s="26" t="s">
        <v>53</v>
      </c>
      <c r="N15" s="25">
        <f t="shared" ref="N15" si="44">AVERAGE(N13:N14)</f>
        <v>232.995833333333</v>
      </c>
      <c r="O15" s="25">
        <f t="shared" ref="O15" si="45">AVERAGE(O13:O14)</f>
        <v>78.1195264871818</v>
      </c>
      <c r="P15" s="25">
        <f t="shared" ref="P15" si="46">AVERAGE(P13:P14)</f>
        <v>39.183942248062</v>
      </c>
      <c r="Q15" s="32" t="s">
        <v>49</v>
      </c>
      <c r="R15" s="25" t="s">
        <v>38</v>
      </c>
      <c r="S15" s="22" t="s">
        <v>50</v>
      </c>
      <c r="T15" s="26" t="s">
        <v>51</v>
      </c>
      <c r="U15" s="26" t="s">
        <v>65</v>
      </c>
      <c r="V15" s="26">
        <v>0</v>
      </c>
      <c r="W15" s="26" t="s">
        <v>66</v>
      </c>
      <c r="X15" s="26" t="s">
        <v>68</v>
      </c>
      <c r="Y15" s="26">
        <v>0</v>
      </c>
      <c r="Z15" s="26" t="s">
        <v>69</v>
      </c>
      <c r="AA15" s="26">
        <v>0</v>
      </c>
      <c r="AB15" s="26">
        <v>0</v>
      </c>
      <c r="AC15" s="26" t="s">
        <v>61</v>
      </c>
      <c r="AD15" s="26">
        <v>0</v>
      </c>
      <c r="AE15" s="26" t="s">
        <v>44</v>
      </c>
      <c r="AF15" s="25">
        <f t="shared" ref="AF15" si="47">AVERAGE(AF13:AF14)</f>
        <v>30.3008333333333</v>
      </c>
    </row>
    <row r="16" s="3" customFormat="1" ht="24" customHeight="1" spans="1:32">
      <c r="B16" s="13" t="s">
        <v>70</v>
      </c>
      <c r="C16" s="3">
        <v>2024</v>
      </c>
      <c r="D16" s="14">
        <v>7.26</v>
      </c>
      <c r="E16" s="15">
        <v>127</v>
      </c>
      <c r="F16" s="15">
        <v>1</v>
      </c>
      <c r="G16" s="15">
        <v>7.28571428571429</v>
      </c>
      <c r="H16" s="15">
        <v>335.9</v>
      </c>
      <c r="I16" s="15">
        <v>134.328571428571</v>
      </c>
      <c r="J16" s="16">
        <v>0.701082251082251</v>
      </c>
      <c r="K16" s="16">
        <v>21.352380952381</v>
      </c>
      <c r="L16" s="16">
        <v>0.942857142857143</v>
      </c>
      <c r="M16" s="17" t="s">
        <v>53</v>
      </c>
      <c r="N16" s="16">
        <v>241.557142857143</v>
      </c>
      <c r="O16" s="16">
        <v>82.9520009204105</v>
      </c>
      <c r="P16" s="16">
        <v>36.9380780730897</v>
      </c>
      <c r="Q16" s="3" t="s">
        <v>49</v>
      </c>
      <c r="R16" s="3" t="s">
        <v>38</v>
      </c>
      <c r="S16" s="3" t="s">
        <v>50</v>
      </c>
      <c r="T16" s="17" t="s">
        <v>40</v>
      </c>
      <c r="U16" s="17">
        <v>0</v>
      </c>
      <c r="V16" s="17" t="s">
        <v>41</v>
      </c>
      <c r="W16" s="17">
        <v>0</v>
      </c>
      <c r="X16" s="17">
        <v>0</v>
      </c>
      <c r="Y16" s="17">
        <v>0</v>
      </c>
      <c r="Z16" s="17" t="s">
        <v>71</v>
      </c>
      <c r="AA16" s="17" t="s">
        <v>41</v>
      </c>
      <c r="AB16" s="33">
        <v>0</v>
      </c>
      <c r="AC16" s="17" t="s">
        <v>72</v>
      </c>
      <c r="AD16" s="17">
        <v>0</v>
      </c>
      <c r="AE16" s="17" t="s">
        <v>73</v>
      </c>
      <c r="AF16" s="16">
        <v>29.38</v>
      </c>
    </row>
    <row r="17" s="3" customFormat="1" ht="24" customHeight="1" spans="1:32">
      <c r="C17" s="3">
        <v>2025</v>
      </c>
      <c r="D17" s="18">
        <v>7.23333333333333</v>
      </c>
      <c r="E17" s="15">
        <v>127</v>
      </c>
      <c r="F17" s="19">
        <v>2</v>
      </c>
      <c r="G17" s="19">
        <v>8</v>
      </c>
      <c r="H17" s="19">
        <v>349.316666666667</v>
      </c>
      <c r="I17" s="19">
        <v>144.566666666667</v>
      </c>
      <c r="J17" s="20">
        <v>0.3</v>
      </c>
      <c r="K17" s="20">
        <v>21.8266666666667</v>
      </c>
      <c r="L17" s="20">
        <v>0.583333333333333</v>
      </c>
      <c r="M17" s="17" t="s">
        <v>36</v>
      </c>
      <c r="N17" s="16">
        <v>255.65</v>
      </c>
      <c r="O17" s="16">
        <v>82.5441377445681</v>
      </c>
      <c r="P17" s="16">
        <v>38.1642348837209</v>
      </c>
      <c r="Q17" s="31" t="s">
        <v>49</v>
      </c>
      <c r="R17" s="16" t="s">
        <v>38</v>
      </c>
      <c r="S17" s="3" t="s">
        <v>50</v>
      </c>
      <c r="T17" s="17" t="s">
        <v>40</v>
      </c>
      <c r="U17" s="17">
        <v>0</v>
      </c>
      <c r="V17" s="17">
        <v>0</v>
      </c>
      <c r="W17" s="17" t="s">
        <v>74</v>
      </c>
      <c r="X17" s="17" t="s">
        <v>75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 t="s">
        <v>44</v>
      </c>
      <c r="AF17" s="16">
        <v>29.72</v>
      </c>
    </row>
    <row r="18" s="3" customFormat="1" ht="24" customHeight="1" spans="1:32">
      <c r="B18" s="11"/>
      <c r="C18" s="22" t="s">
        <v>47</v>
      </c>
      <c r="D18" s="23">
        <f>AVERAGE(D16:D17)</f>
        <v>7.24666666666667</v>
      </c>
      <c r="E18" s="24">
        <f t="shared" ref="E18" si="48">AVERAGE(E16:E17)</f>
        <v>127</v>
      </c>
      <c r="F18" s="24">
        <f t="shared" ref="F18" si="49">AVERAGE(F16:F17)</f>
        <v>1.5</v>
      </c>
      <c r="G18" s="24">
        <f t="shared" ref="G18" si="50">AVERAGE(G16:G17)</f>
        <v>7.64285714285714</v>
      </c>
      <c r="H18" s="24">
        <f t="shared" ref="H18" si="51">AVERAGE(H16:H17)</f>
        <v>342.608333333333</v>
      </c>
      <c r="I18" s="24">
        <f t="shared" ref="I18" si="52">AVERAGE(I16:I17)</f>
        <v>139.447619047619</v>
      </c>
      <c r="J18" s="25">
        <f t="shared" ref="J18" si="53">AVERAGE(J16:J17)</f>
        <v>0.500541125541125</v>
      </c>
      <c r="K18" s="25">
        <f t="shared" ref="K18" si="54">AVERAGE(K16:K17)</f>
        <v>21.5895238095238</v>
      </c>
      <c r="L18" s="25">
        <f t="shared" ref="L18" si="55">AVERAGE(L16:L17)</f>
        <v>0.763095238095238</v>
      </c>
      <c r="M18" s="26" t="s">
        <v>53</v>
      </c>
      <c r="N18" s="25">
        <f t="shared" ref="N18" si="56">AVERAGE(N16:N17)</f>
        <v>248.603571428571</v>
      </c>
      <c r="O18" s="25">
        <f t="shared" ref="O18" si="57">AVERAGE(O16:O17)</f>
        <v>82.7480693324893</v>
      </c>
      <c r="P18" s="25">
        <f t="shared" ref="P18" si="58">AVERAGE(P16:P17)</f>
        <v>37.5511564784053</v>
      </c>
      <c r="Q18" s="32" t="s">
        <v>49</v>
      </c>
      <c r="R18" s="25" t="s">
        <v>38</v>
      </c>
      <c r="S18" s="22" t="s">
        <v>50</v>
      </c>
      <c r="T18" s="26" t="s">
        <v>40</v>
      </c>
      <c r="U18" s="26">
        <v>0</v>
      </c>
      <c r="V18" s="26">
        <v>0</v>
      </c>
      <c r="W18" s="26" t="s">
        <v>74</v>
      </c>
      <c r="X18" s="26" t="s">
        <v>75</v>
      </c>
      <c r="Y18" s="26">
        <v>0</v>
      </c>
      <c r="Z18" s="26" t="s">
        <v>71</v>
      </c>
      <c r="AA18" s="26" t="s">
        <v>41</v>
      </c>
      <c r="AB18" s="34">
        <v>0</v>
      </c>
      <c r="AC18" s="26" t="s">
        <v>72</v>
      </c>
      <c r="AD18" s="26">
        <v>0</v>
      </c>
      <c r="AE18" s="26" t="s">
        <v>73</v>
      </c>
      <c r="AF18" s="25">
        <f t="shared" ref="AF18" si="59">AVERAGE(AF16:AF17)</f>
        <v>29.55</v>
      </c>
    </row>
    <row r="19" s="3" customFormat="1" ht="24" customHeight="1" spans="1:32">
      <c r="B19" s="13" t="s">
        <v>76</v>
      </c>
      <c r="C19" s="3">
        <v>2024</v>
      </c>
      <c r="D19" s="14">
        <v>7.25428571428571</v>
      </c>
      <c r="E19" s="15">
        <v>126</v>
      </c>
      <c r="F19" s="15">
        <v>0</v>
      </c>
      <c r="G19" s="15">
        <v>7.85714285714286</v>
      </c>
      <c r="H19" s="15">
        <v>327.828571428571</v>
      </c>
      <c r="I19" s="15">
        <v>129.685714285714</v>
      </c>
      <c r="J19" s="16">
        <v>1.6004329004329</v>
      </c>
      <c r="K19" s="16">
        <v>19.0666666666667</v>
      </c>
      <c r="L19" s="16">
        <v>0.404761904761905</v>
      </c>
      <c r="M19" s="17" t="s">
        <v>67</v>
      </c>
      <c r="N19" s="16">
        <v>227.295238095238</v>
      </c>
      <c r="O19" s="16">
        <v>80.6704058350207</v>
      </c>
      <c r="P19" s="16">
        <v>38.2054401993355</v>
      </c>
      <c r="Q19" s="3" t="s">
        <v>49</v>
      </c>
      <c r="R19" s="3" t="s">
        <v>38</v>
      </c>
      <c r="S19" s="3" t="s">
        <v>50</v>
      </c>
      <c r="T19" s="17" t="s">
        <v>40</v>
      </c>
      <c r="U19" s="17">
        <v>0</v>
      </c>
      <c r="V19" s="17" t="s">
        <v>41</v>
      </c>
      <c r="W19" s="17">
        <v>0</v>
      </c>
      <c r="X19" s="17" t="s">
        <v>68</v>
      </c>
      <c r="Y19" s="17">
        <v>0</v>
      </c>
      <c r="Z19" s="17" t="s">
        <v>77</v>
      </c>
      <c r="AA19" s="17" t="s">
        <v>41</v>
      </c>
      <c r="AB19" s="33">
        <v>0</v>
      </c>
      <c r="AC19" s="17" t="s">
        <v>72</v>
      </c>
      <c r="AD19" s="17">
        <v>0</v>
      </c>
      <c r="AE19" s="17" t="s">
        <v>77</v>
      </c>
      <c r="AF19" s="16">
        <v>28.78</v>
      </c>
    </row>
    <row r="20" s="3" customFormat="1" ht="24" customHeight="1" spans="1:32">
      <c r="C20" s="3">
        <v>2025</v>
      </c>
      <c r="D20" s="18">
        <v>7.225</v>
      </c>
      <c r="E20" s="15">
        <v>127</v>
      </c>
      <c r="F20" s="19">
        <v>2</v>
      </c>
      <c r="G20" s="19">
        <v>6.83333333333333</v>
      </c>
      <c r="H20" s="19">
        <v>327.25</v>
      </c>
      <c r="I20" s="19">
        <v>119.416666666667</v>
      </c>
      <c r="J20" s="20">
        <v>1.53333333333333</v>
      </c>
      <c r="K20" s="20">
        <v>19.8433333333333</v>
      </c>
      <c r="L20" s="20">
        <v>0.366666666666667</v>
      </c>
      <c r="M20" s="17" t="s">
        <v>67</v>
      </c>
      <c r="N20" s="16">
        <v>251.209915611814</v>
      </c>
      <c r="O20" s="16">
        <v>81.5660854832193</v>
      </c>
      <c r="P20" s="16">
        <v>40.9416186046512</v>
      </c>
      <c r="Q20" s="31" t="s">
        <v>49</v>
      </c>
      <c r="R20" s="16" t="s">
        <v>38</v>
      </c>
      <c r="S20" s="3" t="s">
        <v>39</v>
      </c>
      <c r="T20" s="17" t="s">
        <v>51</v>
      </c>
      <c r="U20" s="17">
        <v>0</v>
      </c>
      <c r="V20" s="17">
        <v>0</v>
      </c>
      <c r="W20" s="17" t="s">
        <v>78</v>
      </c>
      <c r="X20" s="17" t="s">
        <v>68</v>
      </c>
      <c r="Y20" s="17">
        <v>0</v>
      </c>
      <c r="Z20" s="17" t="s">
        <v>78</v>
      </c>
      <c r="AA20" s="17">
        <v>0</v>
      </c>
      <c r="AB20" s="17">
        <v>0</v>
      </c>
      <c r="AC20" s="17" t="s">
        <v>69</v>
      </c>
      <c r="AD20" s="17">
        <v>0</v>
      </c>
      <c r="AE20" s="17" t="s">
        <v>44</v>
      </c>
      <c r="AF20" s="16">
        <v>29.22</v>
      </c>
    </row>
    <row r="21" s="3" customFormat="1" ht="24" customHeight="1" spans="1:32">
      <c r="B21" s="11"/>
      <c r="C21" s="22" t="s">
        <v>47</v>
      </c>
      <c r="D21" s="23">
        <f>AVERAGE(D19:D20)</f>
        <v>7.23964285714286</v>
      </c>
      <c r="E21" s="24">
        <f t="shared" ref="E21" si="60">AVERAGE(E19:E20)</f>
        <v>126.5</v>
      </c>
      <c r="F21" s="24">
        <f t="shared" ref="F21" si="61">AVERAGE(F19:F20)</f>
        <v>1</v>
      </c>
      <c r="G21" s="24">
        <f t="shared" ref="G21" si="62">AVERAGE(G19:G20)</f>
        <v>7.34523809523809</v>
      </c>
      <c r="H21" s="24">
        <f t="shared" ref="H21" si="63">AVERAGE(H19:H20)</f>
        <v>327.539285714286</v>
      </c>
      <c r="I21" s="24">
        <f t="shared" ref="I21" si="64">AVERAGE(I19:I20)</f>
        <v>124.55119047619</v>
      </c>
      <c r="J21" s="25">
        <f t="shared" ref="J21" si="65">AVERAGE(J19:J20)</f>
        <v>1.56688311688312</v>
      </c>
      <c r="K21" s="25">
        <f t="shared" ref="K21" si="66">AVERAGE(K19:K20)</f>
        <v>19.455</v>
      </c>
      <c r="L21" s="25">
        <f t="shared" ref="L21" si="67">AVERAGE(L19:L20)</f>
        <v>0.385714285714286</v>
      </c>
      <c r="M21" s="26" t="s">
        <v>67</v>
      </c>
      <c r="N21" s="25">
        <f t="shared" ref="N21" si="68">AVERAGE(N19:N20)</f>
        <v>239.252576853526</v>
      </c>
      <c r="O21" s="25">
        <f t="shared" ref="O21" si="69">AVERAGE(O19:O20)</f>
        <v>81.11824565912</v>
      </c>
      <c r="P21" s="25">
        <f t="shared" ref="P21" si="70">AVERAGE(P19:P20)</f>
        <v>39.5735294019934</v>
      </c>
      <c r="Q21" s="32" t="s">
        <v>49</v>
      </c>
      <c r="R21" s="25" t="s">
        <v>38</v>
      </c>
      <c r="S21" s="22" t="s">
        <v>39</v>
      </c>
      <c r="T21" s="26" t="s">
        <v>51</v>
      </c>
      <c r="U21" s="26">
        <v>0</v>
      </c>
      <c r="V21" s="26">
        <v>0</v>
      </c>
      <c r="W21" s="26" t="s">
        <v>78</v>
      </c>
      <c r="X21" s="26" t="s">
        <v>68</v>
      </c>
      <c r="Y21" s="26">
        <v>0</v>
      </c>
      <c r="Z21" s="26" t="s">
        <v>77</v>
      </c>
      <c r="AA21" s="26" t="s">
        <v>41</v>
      </c>
      <c r="AB21" s="34">
        <v>0</v>
      </c>
      <c r="AC21" s="26" t="s">
        <v>72</v>
      </c>
      <c r="AD21" s="26">
        <v>0</v>
      </c>
      <c r="AE21" s="26" t="s">
        <v>77</v>
      </c>
      <c r="AF21" s="25">
        <f t="shared" ref="AF21" si="71">AVERAGE(AF19:AF20)</f>
        <v>29</v>
      </c>
    </row>
    <row r="22" s="3" customFormat="1" ht="24" customHeight="1" spans="1:32">
      <c r="B22" s="13" t="s">
        <v>79</v>
      </c>
      <c r="C22" s="3">
        <v>2024</v>
      </c>
      <c r="D22" s="14">
        <v>7.23714285714286</v>
      </c>
      <c r="E22" s="15">
        <v>127</v>
      </c>
      <c r="F22" s="15">
        <v>1</v>
      </c>
      <c r="G22" s="15">
        <v>7.42857142857143</v>
      </c>
      <c r="H22" s="15">
        <v>326.057142857143</v>
      </c>
      <c r="I22" s="15">
        <v>129.485714285714</v>
      </c>
      <c r="J22" s="16">
        <v>0.200865800865801</v>
      </c>
      <c r="K22" s="16">
        <v>18.6190476190476</v>
      </c>
      <c r="L22" s="16">
        <v>0.152380952380952</v>
      </c>
      <c r="M22" s="17" t="s">
        <v>36</v>
      </c>
      <c r="N22" s="16">
        <v>217.02380952381</v>
      </c>
      <c r="O22" s="16">
        <v>85.2620729669714</v>
      </c>
      <c r="P22" s="16">
        <v>36.579049833887</v>
      </c>
      <c r="Q22" s="3" t="s">
        <v>54</v>
      </c>
      <c r="R22" s="3" t="s">
        <v>38</v>
      </c>
      <c r="S22" s="3" t="s">
        <v>50</v>
      </c>
      <c r="T22" s="17" t="s">
        <v>40</v>
      </c>
      <c r="U22" s="17">
        <v>0</v>
      </c>
      <c r="V22" s="17" t="s">
        <v>41</v>
      </c>
      <c r="W22" s="17">
        <v>0</v>
      </c>
      <c r="X22" s="17" t="s">
        <v>68</v>
      </c>
      <c r="Y22" s="17">
        <v>0</v>
      </c>
      <c r="Z22" s="17" t="s">
        <v>80</v>
      </c>
      <c r="AA22" s="17" t="s">
        <v>41</v>
      </c>
      <c r="AB22" s="33">
        <v>0</v>
      </c>
      <c r="AC22" s="17" t="s">
        <v>81</v>
      </c>
      <c r="AD22" s="17">
        <v>0</v>
      </c>
      <c r="AE22" s="17" t="s">
        <v>74</v>
      </c>
      <c r="AF22" s="16">
        <v>27.74</v>
      </c>
    </row>
    <row r="23" s="3" customFormat="1" ht="24" customHeight="1" spans="1:32">
      <c r="C23" s="3">
        <v>2025</v>
      </c>
      <c r="D23" s="18">
        <v>7.22333333333333</v>
      </c>
      <c r="E23" s="15">
        <v>127</v>
      </c>
      <c r="F23" s="19">
        <v>2</v>
      </c>
      <c r="G23" s="19">
        <v>7</v>
      </c>
      <c r="H23" s="19">
        <v>318.583333333333</v>
      </c>
      <c r="I23" s="19">
        <v>122.583333333333</v>
      </c>
      <c r="J23" s="20">
        <v>0.3</v>
      </c>
      <c r="K23" s="20">
        <v>19.0833333333333</v>
      </c>
      <c r="L23" s="20">
        <v>0.233333333333333</v>
      </c>
      <c r="M23" s="17" t="s">
        <v>53</v>
      </c>
      <c r="N23" s="16">
        <v>241.23904109589</v>
      </c>
      <c r="O23" s="16">
        <v>86.620035721695</v>
      </c>
      <c r="P23" s="16">
        <v>39.5759348837209</v>
      </c>
      <c r="Q23" s="31" t="s">
        <v>49</v>
      </c>
      <c r="R23" s="16" t="s">
        <v>38</v>
      </c>
      <c r="S23" s="3" t="s">
        <v>50</v>
      </c>
      <c r="T23" s="17" t="s">
        <v>40</v>
      </c>
      <c r="U23" s="17">
        <v>0</v>
      </c>
      <c r="V23" s="17">
        <v>0</v>
      </c>
      <c r="W23" s="17" t="s">
        <v>78</v>
      </c>
      <c r="X23" s="17" t="s">
        <v>43</v>
      </c>
      <c r="Y23" s="17" t="s">
        <v>69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 t="s">
        <v>65</v>
      </c>
      <c r="AF23" s="16">
        <v>29.24</v>
      </c>
    </row>
    <row r="24" s="3" customFormat="1" ht="24" customHeight="1" spans="1:32">
      <c r="B24" s="11"/>
      <c r="C24" s="22" t="s">
        <v>47</v>
      </c>
      <c r="D24" s="23">
        <f>AVERAGE(D22:D23)</f>
        <v>7.23023809523809</v>
      </c>
      <c r="E24" s="24">
        <f t="shared" ref="E24" si="72">AVERAGE(E22:E23)</f>
        <v>127</v>
      </c>
      <c r="F24" s="24">
        <f t="shared" ref="F24" si="73">AVERAGE(F22:F23)</f>
        <v>1.5</v>
      </c>
      <c r="G24" s="24">
        <f t="shared" ref="G24" si="74">AVERAGE(G22:G23)</f>
        <v>7.21428571428571</v>
      </c>
      <c r="H24" s="24">
        <f t="shared" ref="H24" si="75">AVERAGE(H22:H23)</f>
        <v>322.320238095238</v>
      </c>
      <c r="I24" s="24">
        <f t="shared" ref="I24" si="76">AVERAGE(I22:I23)</f>
        <v>126.034523809524</v>
      </c>
      <c r="J24" s="25">
        <f t="shared" ref="J24" si="77">AVERAGE(J22:J23)</f>
        <v>0.2504329004329</v>
      </c>
      <c r="K24" s="25">
        <f t="shared" ref="K24" si="78">AVERAGE(K22:K23)</f>
        <v>18.8511904761905</v>
      </c>
      <c r="L24" s="25">
        <f t="shared" ref="L24" si="79">AVERAGE(L22:L23)</f>
        <v>0.192857142857143</v>
      </c>
      <c r="M24" s="26" t="s">
        <v>53</v>
      </c>
      <c r="N24" s="25">
        <f t="shared" ref="N24" si="80">AVERAGE(N22:N23)</f>
        <v>229.13142530985</v>
      </c>
      <c r="O24" s="25">
        <f t="shared" ref="O24" si="81">AVERAGE(O22:O23)</f>
        <v>85.9410543443332</v>
      </c>
      <c r="P24" s="25">
        <f t="shared" ref="P24" si="82">AVERAGE(P22:P23)</f>
        <v>38.077492358804</v>
      </c>
      <c r="Q24" s="32" t="s">
        <v>49</v>
      </c>
      <c r="R24" s="25" t="s">
        <v>38</v>
      </c>
      <c r="S24" s="22" t="s">
        <v>50</v>
      </c>
      <c r="T24" s="26" t="s">
        <v>40</v>
      </c>
      <c r="U24" s="26">
        <v>0</v>
      </c>
      <c r="V24" s="26">
        <v>0</v>
      </c>
      <c r="W24" s="26" t="s">
        <v>78</v>
      </c>
      <c r="X24" s="26" t="s">
        <v>68</v>
      </c>
      <c r="Y24" s="26" t="s">
        <v>69</v>
      </c>
      <c r="Z24" s="26" t="s">
        <v>80</v>
      </c>
      <c r="AA24" s="26" t="s">
        <v>41</v>
      </c>
      <c r="AB24" s="34">
        <v>0</v>
      </c>
      <c r="AC24" s="26" t="s">
        <v>81</v>
      </c>
      <c r="AD24" s="26">
        <v>0</v>
      </c>
      <c r="AE24" s="26" t="s">
        <v>65</v>
      </c>
      <c r="AF24" s="25">
        <f t="shared" ref="AF24" si="83">AVERAGE(AF22:AF23)</f>
        <v>28.49</v>
      </c>
    </row>
    <row r="25" s="3" customFormat="1" ht="24" customHeight="1" spans="1:32">
      <c r="B25" s="13" t="s">
        <v>82</v>
      </c>
      <c r="C25" s="3">
        <v>2024</v>
      </c>
      <c r="D25" s="14">
        <v>7.26</v>
      </c>
      <c r="E25" s="15">
        <v>128</v>
      </c>
      <c r="F25" s="15">
        <v>2</v>
      </c>
      <c r="G25" s="15">
        <v>7.85714285714286</v>
      </c>
      <c r="H25" s="15">
        <v>329.2</v>
      </c>
      <c r="I25" s="15">
        <v>143.628571428571</v>
      </c>
      <c r="J25" s="16">
        <v>0.2</v>
      </c>
      <c r="K25" s="16">
        <v>19.8428571428571</v>
      </c>
      <c r="L25" s="16">
        <v>0.59047619047619</v>
      </c>
      <c r="M25" s="17" t="s">
        <v>53</v>
      </c>
      <c r="N25" s="16">
        <v>220.395238095238</v>
      </c>
      <c r="O25" s="16">
        <v>82.891682445989</v>
      </c>
      <c r="P25" s="16">
        <v>36.3456445182724</v>
      </c>
      <c r="Q25" s="3" t="s">
        <v>54</v>
      </c>
      <c r="R25" s="3" t="s">
        <v>38</v>
      </c>
      <c r="S25" s="3" t="s">
        <v>50</v>
      </c>
      <c r="T25" s="17" t="s">
        <v>51</v>
      </c>
      <c r="U25" s="17">
        <v>0</v>
      </c>
      <c r="V25" s="17" t="s">
        <v>41</v>
      </c>
      <c r="W25" s="17">
        <v>0</v>
      </c>
      <c r="X25" s="17" t="s">
        <v>55</v>
      </c>
      <c r="Y25" s="17" t="s">
        <v>61</v>
      </c>
      <c r="Z25" s="17">
        <v>0</v>
      </c>
      <c r="AA25" s="17" t="s">
        <v>41</v>
      </c>
      <c r="AB25" s="33">
        <v>0</v>
      </c>
      <c r="AC25" s="17" t="s">
        <v>61</v>
      </c>
      <c r="AD25" s="17">
        <v>0</v>
      </c>
      <c r="AE25" s="17" t="s">
        <v>77</v>
      </c>
      <c r="AF25" s="16">
        <v>27.66</v>
      </c>
    </row>
    <row r="26" s="3" customFormat="1" ht="24" customHeight="1" spans="1:32">
      <c r="C26" s="3">
        <v>2025</v>
      </c>
      <c r="D26" s="18">
        <v>7.22666666666667</v>
      </c>
      <c r="E26" s="15">
        <v>127</v>
      </c>
      <c r="F26" s="19">
        <v>2</v>
      </c>
      <c r="G26" s="19">
        <v>7.16666666666667</v>
      </c>
      <c r="H26" s="19">
        <v>326.55</v>
      </c>
      <c r="I26" s="19">
        <v>127.216666666667</v>
      </c>
      <c r="J26" s="20">
        <v>0.298148148148148</v>
      </c>
      <c r="K26" s="20">
        <v>21.2666666666667</v>
      </c>
      <c r="L26" s="20">
        <v>0.316666666666667</v>
      </c>
      <c r="M26" s="17" t="s">
        <v>53</v>
      </c>
      <c r="N26" s="16">
        <v>251.407762557078</v>
      </c>
      <c r="O26" s="16">
        <v>84.5830085001618</v>
      </c>
      <c r="P26" s="16">
        <v>37.1751007751938</v>
      </c>
      <c r="Q26" s="31" t="s">
        <v>49</v>
      </c>
      <c r="R26" s="35" t="s">
        <v>38</v>
      </c>
      <c r="S26" s="3" t="s">
        <v>50</v>
      </c>
      <c r="T26" s="17" t="s">
        <v>51</v>
      </c>
      <c r="U26" s="17">
        <v>0</v>
      </c>
      <c r="V26" s="17">
        <v>0</v>
      </c>
      <c r="W26" s="17">
        <v>0</v>
      </c>
      <c r="X26" s="17" t="s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 t="s">
        <v>65</v>
      </c>
      <c r="AF26" s="16">
        <v>29.76</v>
      </c>
    </row>
    <row r="27" s="3" customFormat="1" ht="24" customHeight="1" spans="1:32">
      <c r="B27" s="11"/>
      <c r="C27" s="22" t="s">
        <v>47</v>
      </c>
      <c r="D27" s="23">
        <f>AVERAGE(D25:D26)</f>
        <v>7.24333333333333</v>
      </c>
      <c r="E27" s="24">
        <f t="shared" ref="E27" si="84">AVERAGE(E25:E26)</f>
        <v>127.5</v>
      </c>
      <c r="F27" s="24">
        <f t="shared" ref="F27" si="85">AVERAGE(F25:F26)</f>
        <v>2</v>
      </c>
      <c r="G27" s="24">
        <f t="shared" ref="G27" si="86">AVERAGE(G25:G26)</f>
        <v>7.51190476190476</v>
      </c>
      <c r="H27" s="24">
        <f t="shared" ref="H27" si="87">AVERAGE(H25:H26)</f>
        <v>327.875</v>
      </c>
      <c r="I27" s="24">
        <f t="shared" ref="I27:J27" si="88">AVERAGE(I25:I26)</f>
        <v>135.422619047619</v>
      </c>
      <c r="J27" s="25">
        <f t="shared" si="88"/>
        <v>0.249074074074074</v>
      </c>
      <c r="K27" s="25">
        <f t="shared" ref="K27:L27" si="89">AVERAGE(K25:K26)</f>
        <v>20.5547619047619</v>
      </c>
      <c r="L27" s="25">
        <f t="shared" si="89"/>
        <v>0.453571428571429</v>
      </c>
      <c r="M27" s="26" t="s">
        <v>53</v>
      </c>
      <c r="N27" s="25">
        <f t="shared" ref="N27" si="90">AVERAGE(N25:N26)</f>
        <v>235.901500326158</v>
      </c>
      <c r="O27" s="25">
        <f t="shared" ref="O27" si="91">AVERAGE(O25:O26)</f>
        <v>83.7373454730754</v>
      </c>
      <c r="P27" s="25">
        <f t="shared" ref="P27" si="92">AVERAGE(P25:P26)</f>
        <v>36.7603726467331</v>
      </c>
      <c r="Q27" s="32" t="s">
        <v>49</v>
      </c>
      <c r="R27" s="36" t="s">
        <v>38</v>
      </c>
      <c r="S27" s="22" t="s">
        <v>50</v>
      </c>
      <c r="T27" s="26" t="s">
        <v>51</v>
      </c>
      <c r="U27" s="26">
        <v>0</v>
      </c>
      <c r="V27" s="26">
        <v>0</v>
      </c>
      <c r="W27" s="26">
        <v>0</v>
      </c>
      <c r="X27" s="26" t="s">
        <v>68</v>
      </c>
      <c r="Y27" s="26" t="s">
        <v>61</v>
      </c>
      <c r="Z27" s="26">
        <v>0</v>
      </c>
      <c r="AA27" s="26" t="s">
        <v>41</v>
      </c>
      <c r="AB27" s="34">
        <v>0</v>
      </c>
      <c r="AC27" s="26" t="s">
        <v>61</v>
      </c>
      <c r="AD27" s="26">
        <v>0</v>
      </c>
      <c r="AE27" s="26" t="s">
        <v>65</v>
      </c>
      <c r="AF27" s="25">
        <f t="shared" ref="AF27" si="93">AVERAGE(AF25:AF26)</f>
        <v>28.71</v>
      </c>
    </row>
    <row r="28" s="2" customFormat="1" ht="24" customHeight="1" spans="1:32">
      <c r="A28" s="3"/>
      <c r="B28" s="3" t="s">
        <v>83</v>
      </c>
      <c r="C28" s="3">
        <v>2023</v>
      </c>
      <c r="D28" s="14">
        <v>7.24</v>
      </c>
      <c r="E28" s="15">
        <v>126</v>
      </c>
      <c r="F28" s="15">
        <v>0</v>
      </c>
      <c r="G28" s="15">
        <v>7.4</v>
      </c>
      <c r="H28" s="15">
        <v>301.6</v>
      </c>
      <c r="I28" s="15">
        <v>115.2</v>
      </c>
      <c r="J28" s="16">
        <v>0.238095238095238</v>
      </c>
      <c r="K28" s="16">
        <v>18.4666666666667</v>
      </c>
      <c r="L28" s="16">
        <v>2.04</v>
      </c>
      <c r="M28" s="17" t="s">
        <v>84</v>
      </c>
      <c r="N28" s="16">
        <v>213.106666666667</v>
      </c>
      <c r="O28" s="16">
        <v>80.5141042315386</v>
      </c>
      <c r="P28" s="16">
        <v>41.6443798449612</v>
      </c>
      <c r="Q28" s="3" t="s">
        <v>59</v>
      </c>
      <c r="R28" s="3" t="s">
        <v>38</v>
      </c>
      <c r="S28" s="3" t="s">
        <v>50</v>
      </c>
      <c r="T28" s="17" t="s">
        <v>85</v>
      </c>
      <c r="U28" s="17" t="s">
        <v>86</v>
      </c>
      <c r="V28" s="17">
        <v>0</v>
      </c>
      <c r="W28" s="17" t="s">
        <v>87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 t="s">
        <v>68</v>
      </c>
      <c r="AF28" s="16">
        <v>27.825</v>
      </c>
    </row>
    <row r="29" s="2" customFormat="1" ht="24" customHeight="1" spans="1:32">
      <c r="A29" s="3"/>
      <c r="B29" s="3" t="s">
        <v>83</v>
      </c>
      <c r="C29" s="3">
        <v>2024</v>
      </c>
      <c r="D29" s="14">
        <v>7.24285714285714</v>
      </c>
      <c r="E29" s="15">
        <v>126</v>
      </c>
      <c r="F29" s="15">
        <v>0</v>
      </c>
      <c r="G29" s="15">
        <v>7.57142857142857</v>
      </c>
      <c r="H29" s="15">
        <v>307.8</v>
      </c>
      <c r="I29" s="15">
        <v>124.942857142857</v>
      </c>
      <c r="J29" s="16">
        <v>0.433497536945813</v>
      </c>
      <c r="K29" s="16">
        <v>18.952380952381</v>
      </c>
      <c r="L29" s="16">
        <v>1.12857142857143</v>
      </c>
      <c r="M29" s="17" t="s">
        <v>84</v>
      </c>
      <c r="N29" s="16">
        <v>214.628571428571</v>
      </c>
      <c r="O29" s="16">
        <v>81.1171416977409</v>
      </c>
      <c r="P29" s="16">
        <v>39.6508637873754</v>
      </c>
      <c r="Q29" s="3" t="s">
        <v>59</v>
      </c>
      <c r="R29" s="3" t="s">
        <v>38</v>
      </c>
      <c r="S29" s="3" t="s">
        <v>50</v>
      </c>
      <c r="T29" s="17" t="s">
        <v>88</v>
      </c>
      <c r="U29" s="17" t="s">
        <v>65</v>
      </c>
      <c r="V29" s="17" t="s">
        <v>41</v>
      </c>
      <c r="W29" s="17" t="s">
        <v>72</v>
      </c>
      <c r="X29" s="17" t="s">
        <v>68</v>
      </c>
      <c r="Y29" s="17" t="s">
        <v>89</v>
      </c>
      <c r="Z29" s="17">
        <v>0</v>
      </c>
      <c r="AA29" s="17" t="s">
        <v>41</v>
      </c>
      <c r="AB29" s="33">
        <v>0</v>
      </c>
      <c r="AC29" s="17" t="s">
        <v>90</v>
      </c>
      <c r="AD29" s="17">
        <v>0</v>
      </c>
      <c r="AE29" s="17" t="s">
        <v>80</v>
      </c>
      <c r="AF29" s="16">
        <v>27.92</v>
      </c>
    </row>
    <row r="30" s="2" customFormat="1" ht="24" customHeight="1" spans="1:32">
      <c r="A30" s="3"/>
      <c r="B30" s="3" t="s">
        <v>91</v>
      </c>
      <c r="C30" s="3">
        <v>2025</v>
      </c>
      <c r="D30" s="18">
        <v>7.19166666666667</v>
      </c>
      <c r="E30" s="15">
        <v>125</v>
      </c>
      <c r="F30" s="19">
        <v>0</v>
      </c>
      <c r="G30" s="19">
        <v>7.5</v>
      </c>
      <c r="H30" s="19">
        <v>311.833333333333</v>
      </c>
      <c r="I30" s="19">
        <v>119.75</v>
      </c>
      <c r="J30" s="20">
        <v>0.633333333333333</v>
      </c>
      <c r="K30" s="20">
        <v>20.9166666666667</v>
      </c>
      <c r="L30" s="20">
        <v>0.8</v>
      </c>
      <c r="M30" s="17" t="s">
        <v>67</v>
      </c>
      <c r="N30" s="16">
        <v>218.368888888889</v>
      </c>
      <c r="O30" s="16">
        <v>81.7574840756586</v>
      </c>
      <c r="P30" s="16">
        <v>34.141903875969</v>
      </c>
      <c r="Q30" s="31" t="s">
        <v>49</v>
      </c>
      <c r="R30" s="16" t="s">
        <v>38</v>
      </c>
      <c r="S30" s="3" t="s">
        <v>50</v>
      </c>
      <c r="T30" s="17" t="s">
        <v>92</v>
      </c>
      <c r="U30" s="17">
        <v>0</v>
      </c>
      <c r="V30" s="17">
        <v>0</v>
      </c>
      <c r="W30" s="17" t="s">
        <v>74</v>
      </c>
      <c r="X30" s="17" t="s">
        <v>93</v>
      </c>
      <c r="Y30" s="17">
        <v>0</v>
      </c>
      <c r="Z30" s="17">
        <v>0</v>
      </c>
      <c r="AA30" s="17">
        <v>0</v>
      </c>
      <c r="AB30" s="17">
        <v>0</v>
      </c>
      <c r="AC30" s="17" t="s">
        <v>78</v>
      </c>
      <c r="AD30" s="17">
        <v>0</v>
      </c>
      <c r="AE30" s="17" t="s">
        <v>94</v>
      </c>
      <c r="AF30" s="16">
        <v>28.8</v>
      </c>
    </row>
    <row r="31" s="2" customFormat="1" ht="24" customHeight="1" spans="1:32">
      <c r="A31" s="3"/>
      <c r="B31" s="3" t="s">
        <v>95</v>
      </c>
      <c r="C31" s="37" t="s">
        <v>96</v>
      </c>
      <c r="D31" s="38">
        <f t="shared" ref="D31:L31" si="94">(D28+D30)/2</f>
        <v>7.21583333333333</v>
      </c>
      <c r="E31" s="39">
        <f t="shared" si="94"/>
        <v>125.5</v>
      </c>
      <c r="F31" s="39">
        <f t="shared" si="94"/>
        <v>0</v>
      </c>
      <c r="G31" s="39">
        <f t="shared" si="94"/>
        <v>7.45</v>
      </c>
      <c r="H31" s="39">
        <f t="shared" si="94"/>
        <v>306.716666666667</v>
      </c>
      <c r="I31" s="39">
        <f t="shared" si="94"/>
        <v>117.475</v>
      </c>
      <c r="J31" s="40">
        <f t="shared" si="94"/>
        <v>0.435714285714286</v>
      </c>
      <c r="K31" s="40">
        <f t="shared" si="94"/>
        <v>19.6916666666667</v>
      </c>
      <c r="L31" s="40">
        <f t="shared" si="94"/>
        <v>1.42</v>
      </c>
      <c r="M31" s="41" t="s">
        <v>36</v>
      </c>
      <c r="N31" s="40">
        <f t="shared" ref="N31" si="95">(N28+N30)/2</f>
        <v>215.737777777778</v>
      </c>
      <c r="O31" s="40">
        <f t="shared" ref="O31:P31" si="96">(O28+O30)/2</f>
        <v>81.1357941535986</v>
      </c>
      <c r="P31" s="40">
        <f t="shared" si="96"/>
        <v>37.8931418604651</v>
      </c>
      <c r="Q31" s="37" t="s">
        <v>97</v>
      </c>
      <c r="R31" s="37" t="s">
        <v>38</v>
      </c>
      <c r="S31" s="37" t="s">
        <v>50</v>
      </c>
      <c r="T31" s="41" t="s">
        <v>92</v>
      </c>
      <c r="U31" s="41" t="s">
        <v>86</v>
      </c>
      <c r="V31" s="41">
        <v>0</v>
      </c>
      <c r="W31" s="41" t="s">
        <v>87</v>
      </c>
      <c r="X31" s="41" t="s">
        <v>93</v>
      </c>
      <c r="Y31" s="41">
        <v>0</v>
      </c>
      <c r="Z31" s="41">
        <v>0</v>
      </c>
      <c r="AA31" s="41">
        <v>0</v>
      </c>
      <c r="AB31" s="41">
        <v>0</v>
      </c>
      <c r="AC31" s="41" t="s">
        <v>78</v>
      </c>
      <c r="AD31" s="41">
        <v>0</v>
      </c>
      <c r="AE31" s="41" t="s">
        <v>94</v>
      </c>
      <c r="AF31" s="40">
        <f>(AF28+AF30)/2</f>
        <v>28.3125</v>
      </c>
    </row>
    <row r="32" s="2" customFormat="1" ht="24" customHeight="1" spans="1:32">
      <c r="A32" s="11"/>
      <c r="B32" s="11"/>
      <c r="C32" s="11" t="s">
        <v>98</v>
      </c>
      <c r="D32" s="42">
        <f>(D29+D30)/2</f>
        <v>7.21726190476191</v>
      </c>
      <c r="E32" s="43">
        <f>(E29+E30)/2</f>
        <v>125.5</v>
      </c>
      <c r="F32" s="43">
        <f t="shared" ref="F32:P32" si="97">(F29+F30)/2</f>
        <v>0</v>
      </c>
      <c r="G32" s="43">
        <f t="shared" si="97"/>
        <v>7.53571428571429</v>
      </c>
      <c r="H32" s="43">
        <f t="shared" si="97"/>
        <v>309.816666666667</v>
      </c>
      <c r="I32" s="43">
        <f t="shared" si="97"/>
        <v>122.346428571429</v>
      </c>
      <c r="J32" s="44">
        <f t="shared" si="97"/>
        <v>0.533415435139573</v>
      </c>
      <c r="K32" s="44">
        <f t="shared" si="97"/>
        <v>19.9345238095238</v>
      </c>
      <c r="L32" s="44">
        <f t="shared" si="97"/>
        <v>0.964285714285714</v>
      </c>
      <c r="M32" s="12" t="s">
        <v>36</v>
      </c>
      <c r="N32" s="44">
        <f t="shared" si="97"/>
        <v>216.49873015873</v>
      </c>
      <c r="O32" s="44">
        <f t="shared" si="97"/>
        <v>81.4373128866998</v>
      </c>
      <c r="P32" s="44">
        <f t="shared" si="97"/>
        <v>36.8963838316722</v>
      </c>
      <c r="Q32" s="11" t="s">
        <v>97</v>
      </c>
      <c r="R32" s="11" t="s">
        <v>38</v>
      </c>
      <c r="S32" s="11" t="s">
        <v>50</v>
      </c>
      <c r="T32" s="12" t="s">
        <v>92</v>
      </c>
      <c r="U32" s="12" t="s">
        <v>65</v>
      </c>
      <c r="V32" s="12" t="s">
        <v>41</v>
      </c>
      <c r="W32" s="12" t="s">
        <v>72</v>
      </c>
      <c r="X32" s="12" t="s">
        <v>93</v>
      </c>
      <c r="Y32" s="12" t="s">
        <v>89</v>
      </c>
      <c r="Z32" s="12">
        <v>0</v>
      </c>
      <c r="AA32" s="12" t="s">
        <v>41</v>
      </c>
      <c r="AB32" s="45">
        <v>0</v>
      </c>
      <c r="AC32" s="12" t="s">
        <v>90</v>
      </c>
      <c r="AD32" s="12">
        <v>0</v>
      </c>
      <c r="AE32" s="12" t="s">
        <v>94</v>
      </c>
      <c r="AF32" s="44">
        <f>(AF29+AF30)/2</f>
        <v>28.36</v>
      </c>
    </row>
    <row r="33" s="2" customFormat="1" ht="24" customHeight="1" spans="1:32">
      <c r="A33" s="3" t="s">
        <v>99</v>
      </c>
      <c r="B33" s="46" t="s">
        <v>100</v>
      </c>
      <c r="C33" s="47">
        <v>2023</v>
      </c>
      <c r="D33" s="48">
        <v>7.21</v>
      </c>
      <c r="E33" s="47">
        <v>129</v>
      </c>
      <c r="F33" s="47">
        <v>0</v>
      </c>
      <c r="G33" s="49">
        <v>7.77777777777778</v>
      </c>
      <c r="H33" s="49">
        <v>325.522222222222</v>
      </c>
      <c r="I33" s="49">
        <v>116.8</v>
      </c>
      <c r="J33" s="50">
        <v>0.55125</v>
      </c>
      <c r="K33" s="50">
        <v>19.2577777777778</v>
      </c>
      <c r="L33" s="50">
        <v>0.124444444444444</v>
      </c>
      <c r="M33" s="51" t="s">
        <v>36</v>
      </c>
      <c r="N33" s="50">
        <v>238.59226469</v>
      </c>
      <c r="O33" s="50">
        <v>83.4099778709529</v>
      </c>
      <c r="P33" s="50">
        <v>41.6749341085271</v>
      </c>
      <c r="Q33" s="47" t="s">
        <v>49</v>
      </c>
      <c r="R33" s="47" t="s">
        <v>38</v>
      </c>
      <c r="S33" s="47" t="s">
        <v>39</v>
      </c>
      <c r="T33" s="51" t="s">
        <v>51</v>
      </c>
      <c r="U33" s="51">
        <v>0</v>
      </c>
      <c r="V33" s="51">
        <v>0</v>
      </c>
      <c r="W33" s="51" t="s">
        <v>101</v>
      </c>
      <c r="X33" s="51">
        <v>0</v>
      </c>
      <c r="Y33" s="51" t="s">
        <v>73</v>
      </c>
      <c r="Z33" s="51">
        <v>0</v>
      </c>
      <c r="AA33" s="51">
        <v>0</v>
      </c>
      <c r="AB33" s="51">
        <v>0</v>
      </c>
      <c r="AC33" s="51" t="s">
        <v>102</v>
      </c>
      <c r="AD33" s="51" t="s">
        <v>66</v>
      </c>
      <c r="AE33" s="51" t="s">
        <v>69</v>
      </c>
      <c r="AF33" s="50">
        <v>26.8351793199055</v>
      </c>
    </row>
    <row r="34" s="2" customFormat="1" ht="24" customHeight="1" spans="1:32">
      <c r="A34" s="3"/>
      <c r="B34" s="3"/>
      <c r="C34" s="52">
        <v>2024</v>
      </c>
      <c r="D34" s="53">
        <v>7.22222222222222</v>
      </c>
      <c r="E34" s="54">
        <v>131</v>
      </c>
      <c r="F34" s="54">
        <v>0</v>
      </c>
      <c r="G34" s="54">
        <v>7.66666666666667</v>
      </c>
      <c r="H34" s="54">
        <v>322.777777777778</v>
      </c>
      <c r="I34" s="54">
        <v>118.222222222222</v>
      </c>
      <c r="J34" s="55">
        <v>1.17459260679897</v>
      </c>
      <c r="K34" s="55">
        <v>19.2266666666667</v>
      </c>
      <c r="L34" s="55">
        <v>0.055</v>
      </c>
      <c r="M34" s="33" t="s">
        <v>53</v>
      </c>
      <c r="N34" s="55">
        <v>241.093247096505</v>
      </c>
      <c r="O34" s="55">
        <v>83.1052897257366</v>
      </c>
      <c r="P34" s="55">
        <v>41.8306606373816</v>
      </c>
      <c r="Q34" s="31" t="s">
        <v>49</v>
      </c>
      <c r="R34" s="31" t="s">
        <v>38</v>
      </c>
      <c r="S34" s="31" t="s">
        <v>39</v>
      </c>
      <c r="T34" s="33" t="s">
        <v>40</v>
      </c>
      <c r="U34" s="33" t="s">
        <v>41</v>
      </c>
      <c r="V34" s="33" t="s">
        <v>41</v>
      </c>
      <c r="W34" s="33" t="s">
        <v>41</v>
      </c>
      <c r="X34" s="33" t="s">
        <v>103</v>
      </c>
      <c r="Y34" s="33">
        <v>0</v>
      </c>
      <c r="Z34" s="33" t="s">
        <v>72</v>
      </c>
      <c r="AA34" s="33" t="s">
        <v>41</v>
      </c>
      <c r="AB34" s="33" t="s">
        <v>61</v>
      </c>
      <c r="AC34" s="33" t="s">
        <v>104</v>
      </c>
      <c r="AD34" s="33">
        <v>0</v>
      </c>
      <c r="AE34" s="33" t="s">
        <v>73</v>
      </c>
      <c r="AF34" s="55">
        <v>28.0262439446608</v>
      </c>
    </row>
    <row r="35" s="2" customFormat="1" ht="24" customHeight="1" spans="1:32">
      <c r="A35" s="3"/>
      <c r="B35" s="3"/>
      <c r="C35" s="32" t="s">
        <v>47</v>
      </c>
      <c r="D35" s="56">
        <v>7.21611111111111</v>
      </c>
      <c r="E35" s="57">
        <v>130</v>
      </c>
      <c r="F35" s="57">
        <v>0</v>
      </c>
      <c r="G35" s="57">
        <v>7.72222222222222</v>
      </c>
      <c r="H35" s="57">
        <v>324.15</v>
      </c>
      <c r="I35" s="57">
        <v>117.511111111111</v>
      </c>
      <c r="J35" s="58">
        <v>0.862921303399484</v>
      </c>
      <c r="K35" s="58">
        <v>19.2422222222222</v>
      </c>
      <c r="L35" s="58">
        <v>0.0897222222222222</v>
      </c>
      <c r="M35" s="34" t="s">
        <v>53</v>
      </c>
      <c r="N35" s="58">
        <v>239.842755893253</v>
      </c>
      <c r="O35" s="58">
        <v>83.2576337983448</v>
      </c>
      <c r="P35" s="58">
        <v>41.7527973729543</v>
      </c>
      <c r="Q35" s="32" t="s">
        <v>49</v>
      </c>
      <c r="R35" s="32" t="s">
        <v>38</v>
      </c>
      <c r="S35" s="34" t="s">
        <v>39</v>
      </c>
      <c r="T35" s="34" t="s">
        <v>51</v>
      </c>
      <c r="U35" s="34">
        <v>0</v>
      </c>
      <c r="V35" s="34">
        <v>0</v>
      </c>
      <c r="W35" s="34" t="s">
        <v>101</v>
      </c>
      <c r="X35" s="34" t="s">
        <v>103</v>
      </c>
      <c r="Y35" s="34" t="s">
        <v>73</v>
      </c>
      <c r="Z35" s="34" t="s">
        <v>72</v>
      </c>
      <c r="AA35" s="34" t="s">
        <v>41</v>
      </c>
      <c r="AB35" s="34" t="s">
        <v>61</v>
      </c>
      <c r="AC35" s="34" t="s">
        <v>102</v>
      </c>
      <c r="AD35" s="34" t="s">
        <v>66</v>
      </c>
      <c r="AE35" s="34" t="s">
        <v>69</v>
      </c>
      <c r="AF35" s="58">
        <v>27.4307116322832</v>
      </c>
    </row>
    <row r="36" s="2" customFormat="1" ht="24" customHeight="1" spans="1:32">
      <c r="A36" s="3"/>
      <c r="B36" s="47" t="s">
        <v>105</v>
      </c>
      <c r="C36" s="47">
        <v>2023</v>
      </c>
      <c r="D36" s="48">
        <v>7.21666666666667</v>
      </c>
      <c r="E36" s="47">
        <v>129</v>
      </c>
      <c r="F36" s="47">
        <v>0</v>
      </c>
      <c r="G36" s="49">
        <v>6.77777777777778</v>
      </c>
      <c r="H36" s="54">
        <v>324.133333333333</v>
      </c>
      <c r="I36" s="49">
        <v>118.833333333333</v>
      </c>
      <c r="J36" s="50">
        <v>0.977916666666667</v>
      </c>
      <c r="K36" s="50">
        <v>20.1111111111111</v>
      </c>
      <c r="L36" s="50">
        <v>1.12111111111111</v>
      </c>
      <c r="M36" s="51" t="s">
        <v>53</v>
      </c>
      <c r="N36" s="50">
        <v>227.344219620045</v>
      </c>
      <c r="O36" s="50">
        <v>84.4903188815964</v>
      </c>
      <c r="P36" s="50">
        <v>38.7516371124031</v>
      </c>
      <c r="Q36" s="47" t="s">
        <v>49</v>
      </c>
      <c r="R36" s="47" t="s">
        <v>38</v>
      </c>
      <c r="S36" s="47" t="s">
        <v>50</v>
      </c>
      <c r="T36" s="51" t="s">
        <v>85</v>
      </c>
      <c r="U36" s="51" t="s">
        <v>106</v>
      </c>
      <c r="V36" s="51">
        <v>0</v>
      </c>
      <c r="W36" s="51" t="s">
        <v>107</v>
      </c>
      <c r="X36" s="51" t="s">
        <v>93</v>
      </c>
      <c r="Y36" s="51" t="s">
        <v>108</v>
      </c>
      <c r="Z36" s="51">
        <v>0</v>
      </c>
      <c r="AA36" s="51">
        <v>0</v>
      </c>
      <c r="AB36" s="51" t="s">
        <v>61</v>
      </c>
      <c r="AC36" s="51" t="s">
        <v>71</v>
      </c>
      <c r="AD36" s="51" t="s">
        <v>73</v>
      </c>
      <c r="AE36" s="51" t="s">
        <v>69</v>
      </c>
      <c r="AF36" s="50">
        <v>27.0917196204521</v>
      </c>
    </row>
    <row r="37" s="2" customFormat="1" ht="24" customHeight="1" spans="1:32">
      <c r="A37" s="3"/>
      <c r="B37" s="31"/>
      <c r="C37" s="52">
        <v>2024</v>
      </c>
      <c r="D37" s="53">
        <v>7.20888888888889</v>
      </c>
      <c r="E37" s="54">
        <v>131</v>
      </c>
      <c r="F37" s="54">
        <v>0</v>
      </c>
      <c r="G37" s="54">
        <v>7.44444444444444</v>
      </c>
      <c r="H37" s="54">
        <v>341.333333333333</v>
      </c>
      <c r="I37" s="54">
        <v>131.222222222222</v>
      </c>
      <c r="J37" s="55">
        <v>1.49803921568627</v>
      </c>
      <c r="K37" s="55">
        <v>20.2844444444444</v>
      </c>
      <c r="L37" s="55">
        <v>1.125</v>
      </c>
      <c r="M37" s="33" t="s">
        <v>53</v>
      </c>
      <c r="N37" s="55">
        <v>247.998778265641</v>
      </c>
      <c r="O37" s="55">
        <v>83.8670007619303</v>
      </c>
      <c r="P37" s="55">
        <v>42.205706287683</v>
      </c>
      <c r="Q37" s="31" t="s">
        <v>54</v>
      </c>
      <c r="R37" s="31" t="s">
        <v>38</v>
      </c>
      <c r="S37" s="31" t="s">
        <v>39</v>
      </c>
      <c r="T37" s="33" t="s">
        <v>51</v>
      </c>
      <c r="U37" s="33" t="s">
        <v>73</v>
      </c>
      <c r="V37" s="33" t="s">
        <v>41</v>
      </c>
      <c r="W37" s="33" t="s">
        <v>109</v>
      </c>
      <c r="X37" s="33" t="s">
        <v>110</v>
      </c>
      <c r="Y37" s="33">
        <v>0</v>
      </c>
      <c r="Z37" s="33" t="s">
        <v>111</v>
      </c>
      <c r="AA37" s="33" t="s">
        <v>41</v>
      </c>
      <c r="AB37" s="33" t="s">
        <v>78</v>
      </c>
      <c r="AC37" s="33" t="s">
        <v>112</v>
      </c>
      <c r="AD37" s="33" t="s">
        <v>41</v>
      </c>
      <c r="AE37" s="33" t="s">
        <v>69</v>
      </c>
      <c r="AF37" s="55">
        <v>29.1835324902908</v>
      </c>
    </row>
    <row r="38" s="2" customFormat="1" ht="24" customHeight="1" spans="1:32">
      <c r="A38" s="3"/>
      <c r="B38" s="59"/>
      <c r="C38" s="32" t="s">
        <v>47</v>
      </c>
      <c r="D38" s="56">
        <v>7.21277777777778</v>
      </c>
      <c r="E38" s="57">
        <v>130</v>
      </c>
      <c r="F38" s="57">
        <v>0</v>
      </c>
      <c r="G38" s="57">
        <v>7.11111111111111</v>
      </c>
      <c r="H38" s="57">
        <v>332.733333333333</v>
      </c>
      <c r="I38" s="57">
        <v>125.027777777778</v>
      </c>
      <c r="J38" s="58">
        <v>1.23797794117647</v>
      </c>
      <c r="K38" s="58">
        <v>20.1977777777778</v>
      </c>
      <c r="L38" s="58">
        <v>1.12305555555556</v>
      </c>
      <c r="M38" s="34" t="s">
        <v>53</v>
      </c>
      <c r="N38" s="58">
        <v>237.671498942843</v>
      </c>
      <c r="O38" s="58">
        <v>84.1786598217633</v>
      </c>
      <c r="P38" s="58">
        <v>40.4786717000431</v>
      </c>
      <c r="Q38" s="32" t="s">
        <v>49</v>
      </c>
      <c r="R38" s="32" t="s">
        <v>38</v>
      </c>
      <c r="S38" s="34" t="s">
        <v>39</v>
      </c>
      <c r="T38" s="34" t="s">
        <v>88</v>
      </c>
      <c r="U38" s="34" t="s">
        <v>106</v>
      </c>
      <c r="V38" s="34">
        <v>0</v>
      </c>
      <c r="W38" s="34" t="s">
        <v>107</v>
      </c>
      <c r="X38" s="34" t="s">
        <v>110</v>
      </c>
      <c r="Y38" s="34" t="s">
        <v>108</v>
      </c>
      <c r="Z38" s="34" t="s">
        <v>111</v>
      </c>
      <c r="AA38" s="34" t="s">
        <v>41</v>
      </c>
      <c r="AB38" s="34" t="s">
        <v>78</v>
      </c>
      <c r="AC38" s="34" t="s">
        <v>112</v>
      </c>
      <c r="AD38" s="34" t="s">
        <v>73</v>
      </c>
      <c r="AE38" s="34" t="s">
        <v>69</v>
      </c>
      <c r="AF38" s="58">
        <v>28.1376260553715</v>
      </c>
    </row>
    <row r="39" s="3" customFormat="1" ht="18.95" customHeight="1" spans="1:32">
      <c r="A39" s="47" t="s">
        <v>113</v>
      </c>
      <c r="B39" s="13" t="s">
        <v>114</v>
      </c>
      <c r="C39" s="3">
        <v>2024</v>
      </c>
      <c r="D39" s="14">
        <v>7.222</v>
      </c>
      <c r="E39" s="15">
        <v>131</v>
      </c>
      <c r="F39" s="15">
        <v>0</v>
      </c>
      <c r="G39" s="15">
        <v>7.1</v>
      </c>
      <c r="H39" s="15">
        <v>348.641111111111</v>
      </c>
      <c r="I39" s="15">
        <v>130.287777777778</v>
      </c>
      <c r="J39" s="16">
        <v>1.1319929316681</v>
      </c>
      <c r="K39" s="16">
        <v>19.77</v>
      </c>
      <c r="L39" s="16">
        <v>0.52</v>
      </c>
      <c r="M39" s="17" t="s">
        <v>53</v>
      </c>
      <c r="N39" s="16">
        <v>250.170182158079</v>
      </c>
      <c r="O39" s="16">
        <v>83.238462008231</v>
      </c>
      <c r="P39" s="16">
        <v>37.9288817829457</v>
      </c>
      <c r="Q39" s="3" t="s">
        <v>54</v>
      </c>
      <c r="R39" s="31" t="s">
        <v>38</v>
      </c>
      <c r="S39" s="3" t="s">
        <v>50</v>
      </c>
      <c r="T39" s="17" t="s">
        <v>51</v>
      </c>
      <c r="U39" s="17" t="s">
        <v>78</v>
      </c>
      <c r="V39" s="17" t="s">
        <v>41</v>
      </c>
      <c r="W39" s="17" t="s">
        <v>86</v>
      </c>
      <c r="X39" s="17" t="s">
        <v>68</v>
      </c>
      <c r="Y39" s="17" t="s">
        <v>115</v>
      </c>
      <c r="Z39" s="17" t="s">
        <v>90</v>
      </c>
      <c r="AA39" s="17" t="s">
        <v>41</v>
      </c>
      <c r="AB39" s="17">
        <v>0</v>
      </c>
      <c r="AC39" s="17" t="s">
        <v>80</v>
      </c>
      <c r="AD39" s="17">
        <v>0</v>
      </c>
      <c r="AE39" s="17">
        <v>0</v>
      </c>
      <c r="AF39" s="16">
        <v>31.4650101419878</v>
      </c>
    </row>
    <row r="40" s="3" customFormat="1" ht="18.95" customHeight="1" spans="1:32">
      <c r="C40" s="3">
        <v>2025</v>
      </c>
      <c r="D40" s="60">
        <v>7.204</v>
      </c>
      <c r="E40" s="19">
        <v>130</v>
      </c>
      <c r="F40" s="61">
        <v>1</v>
      </c>
      <c r="G40" s="61">
        <v>6.4</v>
      </c>
      <c r="H40" s="61">
        <v>338.667777777778</v>
      </c>
      <c r="I40" s="61">
        <v>132.364444444444</v>
      </c>
      <c r="J40" s="62">
        <v>0.89</v>
      </c>
      <c r="K40" s="62">
        <v>21.77</v>
      </c>
      <c r="L40" s="62">
        <v>1.13</v>
      </c>
      <c r="M40" s="63" t="s">
        <v>53</v>
      </c>
      <c r="N40" s="35">
        <v>282.654657220266</v>
      </c>
      <c r="O40" s="35">
        <v>83.0055428551837</v>
      </c>
      <c r="P40" s="35">
        <v>42.4791751937984</v>
      </c>
      <c r="Q40" s="64" t="s">
        <v>54</v>
      </c>
      <c r="R40" s="64" t="s">
        <v>38</v>
      </c>
      <c r="S40" s="64" t="s">
        <v>50</v>
      </c>
      <c r="T40" s="63" t="s">
        <v>51</v>
      </c>
      <c r="U40" s="63">
        <v>0</v>
      </c>
      <c r="V40" s="63">
        <v>0</v>
      </c>
      <c r="W40" s="63">
        <v>0</v>
      </c>
      <c r="X40" s="63" t="s">
        <v>77</v>
      </c>
      <c r="Y40" s="63">
        <v>0</v>
      </c>
      <c r="Z40" s="63" t="s">
        <v>116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2">
        <v>28.0711128776407</v>
      </c>
    </row>
    <row r="41" s="3" customFormat="1" ht="18.95" customHeight="1" spans="1:32">
      <c r="B41" s="11"/>
      <c r="C41" s="22" t="s">
        <v>47</v>
      </c>
      <c r="D41" s="23">
        <f>AVERAGE(D39:D40)</f>
        <v>7.213</v>
      </c>
      <c r="E41" s="24">
        <f t="shared" ref="E41" si="98">AVERAGE(E39:E40)</f>
        <v>130.5</v>
      </c>
      <c r="F41" s="24">
        <f t="shared" ref="F41" si="99">AVERAGE(F39:F40)</f>
        <v>0.5</v>
      </c>
      <c r="G41" s="24">
        <f t="shared" ref="G41" si="100">AVERAGE(G39:G40)</f>
        <v>6.75</v>
      </c>
      <c r="H41" s="24">
        <f t="shared" ref="H41" si="101">AVERAGE(H39:H40)</f>
        <v>343.654444444444</v>
      </c>
      <c r="I41" s="24">
        <f t="shared" ref="I41" si="102">AVERAGE(I39:I40)</f>
        <v>131.326111111111</v>
      </c>
      <c r="J41" s="25">
        <f t="shared" ref="J41" si="103">AVERAGE(J39:J40)</f>
        <v>1.01099646583405</v>
      </c>
      <c r="K41" s="25">
        <f t="shared" ref="K41" si="104">AVERAGE(K39:K40)</f>
        <v>20.77</v>
      </c>
      <c r="L41" s="25">
        <f t="shared" ref="L41" si="105">AVERAGE(L39:L40)</f>
        <v>0.825</v>
      </c>
      <c r="M41" s="65" t="s">
        <v>53</v>
      </c>
      <c r="N41" s="25">
        <f t="shared" ref="N41" si="106">AVERAGE(N39:N40)</f>
        <v>266.412419689172</v>
      </c>
      <c r="O41" s="25">
        <f t="shared" ref="O41" si="107">AVERAGE(O39:O40)</f>
        <v>83.1220024317074</v>
      </c>
      <c r="P41" s="25">
        <f t="shared" ref="P41" si="108">AVERAGE(P39:P40)</f>
        <v>40.2040284883721</v>
      </c>
      <c r="Q41" s="22" t="s">
        <v>54</v>
      </c>
      <c r="R41" s="32" t="s">
        <v>38</v>
      </c>
      <c r="S41" s="22" t="s">
        <v>50</v>
      </c>
      <c r="T41" s="26" t="s">
        <v>51</v>
      </c>
      <c r="U41" s="26" t="s">
        <v>78</v>
      </c>
      <c r="V41" s="26" t="s">
        <v>41</v>
      </c>
      <c r="W41" s="26" t="s">
        <v>86</v>
      </c>
      <c r="X41" s="65" t="s">
        <v>77</v>
      </c>
      <c r="Y41" s="26" t="s">
        <v>115</v>
      </c>
      <c r="Z41" s="65" t="s">
        <v>116</v>
      </c>
      <c r="AA41" s="65">
        <v>0</v>
      </c>
      <c r="AB41" s="65">
        <v>0</v>
      </c>
      <c r="AC41" s="26" t="s">
        <v>80</v>
      </c>
      <c r="AD41" s="26">
        <v>0</v>
      </c>
      <c r="AE41" s="26">
        <v>0</v>
      </c>
      <c r="AF41" s="25">
        <f t="shared" ref="AF41" si="109">AVERAGE(AF39:AF40)</f>
        <v>29.7680615098143</v>
      </c>
    </row>
    <row r="42" s="2" customFormat="1" ht="18.95" customHeight="1" spans="1:32">
      <c r="A42" s="31"/>
      <c r="B42" s="13" t="s">
        <v>105</v>
      </c>
      <c r="C42" s="3">
        <v>2024</v>
      </c>
      <c r="D42" s="14">
        <v>7.225</v>
      </c>
      <c r="E42" s="15">
        <v>131</v>
      </c>
      <c r="F42" s="15">
        <v>0</v>
      </c>
      <c r="G42" s="15">
        <v>6.7</v>
      </c>
      <c r="H42" s="15">
        <v>339.972222222222</v>
      </c>
      <c r="I42" s="15">
        <v>129.635555555556</v>
      </c>
      <c r="J42" s="16">
        <v>1.49506105339894</v>
      </c>
      <c r="K42" s="16">
        <v>20.04</v>
      </c>
      <c r="L42" s="16">
        <v>0.905</v>
      </c>
      <c r="M42" s="17" t="s">
        <v>36</v>
      </c>
      <c r="N42" s="16">
        <v>244.52747273985</v>
      </c>
      <c r="O42" s="16">
        <v>84.1929935381074</v>
      </c>
      <c r="P42" s="16">
        <v>38.8663147286822</v>
      </c>
      <c r="Q42" s="3" t="s">
        <v>49</v>
      </c>
      <c r="R42" s="31" t="s">
        <v>38</v>
      </c>
      <c r="S42" s="3" t="s">
        <v>39</v>
      </c>
      <c r="T42" s="17" t="s">
        <v>51</v>
      </c>
      <c r="U42" s="17" t="s">
        <v>117</v>
      </c>
      <c r="V42" s="17" t="s">
        <v>41</v>
      </c>
      <c r="W42" s="17" t="s">
        <v>111</v>
      </c>
      <c r="X42" s="17" t="s">
        <v>118</v>
      </c>
      <c r="Y42" s="17" t="s">
        <v>80</v>
      </c>
      <c r="Z42" s="17" t="s">
        <v>119</v>
      </c>
      <c r="AA42" s="17" t="s">
        <v>120</v>
      </c>
      <c r="AB42" s="17">
        <v>0</v>
      </c>
      <c r="AC42" s="17" t="s">
        <v>121</v>
      </c>
      <c r="AD42" s="17" t="s">
        <v>61</v>
      </c>
      <c r="AE42" s="17">
        <v>0</v>
      </c>
      <c r="AF42" s="16">
        <v>29.4766968325792</v>
      </c>
    </row>
    <row r="43" s="2" customFormat="1" ht="18.95" customHeight="1" spans="1:32">
      <c r="A43" s="3"/>
      <c r="B43" s="3"/>
      <c r="C43" s="3">
        <v>2025</v>
      </c>
      <c r="D43" s="60">
        <v>7.215</v>
      </c>
      <c r="E43" s="19">
        <v>129</v>
      </c>
      <c r="F43" s="61">
        <v>0</v>
      </c>
      <c r="G43" s="61">
        <v>6.4</v>
      </c>
      <c r="H43" s="61">
        <v>332.507777777778</v>
      </c>
      <c r="I43" s="61">
        <v>132.291111111111</v>
      </c>
      <c r="J43" s="62">
        <v>0.7</v>
      </c>
      <c r="K43" s="62">
        <v>21.54</v>
      </c>
      <c r="L43" s="62">
        <v>1.13</v>
      </c>
      <c r="M43" s="63" t="s">
        <v>36</v>
      </c>
      <c r="N43" s="35">
        <v>263.542024758954</v>
      </c>
      <c r="O43" s="35">
        <v>83.8968484641193</v>
      </c>
      <c r="P43" s="35">
        <v>41.1438624031008</v>
      </c>
      <c r="Q43" s="3" t="s">
        <v>49</v>
      </c>
      <c r="R43" s="3" t="s">
        <v>38</v>
      </c>
      <c r="S43" s="3" t="s">
        <v>39</v>
      </c>
      <c r="T43" s="63" t="s">
        <v>51</v>
      </c>
      <c r="U43" s="63" t="s">
        <v>118</v>
      </c>
      <c r="V43" s="63">
        <v>0</v>
      </c>
      <c r="W43" s="63" t="s">
        <v>122</v>
      </c>
      <c r="X43" s="63" t="s">
        <v>103</v>
      </c>
      <c r="Y43" s="63" t="s">
        <v>123</v>
      </c>
      <c r="Z43" s="63" t="s">
        <v>124</v>
      </c>
      <c r="AA43" s="63">
        <v>1</v>
      </c>
      <c r="AB43" s="63">
        <v>0</v>
      </c>
      <c r="AC43" s="63" t="s">
        <v>78</v>
      </c>
      <c r="AD43" s="63">
        <v>0</v>
      </c>
      <c r="AE43" s="63" t="s">
        <v>118</v>
      </c>
      <c r="AF43" s="62">
        <v>27.4046834807595</v>
      </c>
    </row>
    <row r="44" s="2" customFormat="1" ht="18.95" customHeight="1" spans="1:32">
      <c r="A44" s="11"/>
      <c r="B44" s="11"/>
      <c r="C44" s="22" t="s">
        <v>47</v>
      </c>
      <c r="D44" s="23">
        <f>AVERAGE(D42:D43)</f>
        <v>7.22</v>
      </c>
      <c r="E44" s="24">
        <f t="shared" ref="E44" si="110">AVERAGE(E42:E43)</f>
        <v>130</v>
      </c>
      <c r="F44" s="24">
        <f t="shared" ref="F44" si="111">AVERAGE(F42:F43)</f>
        <v>0</v>
      </c>
      <c r="G44" s="24">
        <f t="shared" ref="G44" si="112">AVERAGE(G42:G43)</f>
        <v>6.55</v>
      </c>
      <c r="H44" s="24">
        <f t="shared" ref="H44" si="113">AVERAGE(H42:H43)</f>
        <v>336.24</v>
      </c>
      <c r="I44" s="24">
        <f t="shared" ref="I44" si="114">AVERAGE(I42:I43)</f>
        <v>130.963333333333</v>
      </c>
      <c r="J44" s="25">
        <f t="shared" ref="J44" si="115">AVERAGE(J42:J43)</f>
        <v>1.09753052669947</v>
      </c>
      <c r="K44" s="25">
        <f t="shared" ref="K44" si="116">AVERAGE(K42:K43)</f>
        <v>20.79</v>
      </c>
      <c r="L44" s="25">
        <f t="shared" ref="L44" si="117">AVERAGE(L42:L43)</f>
        <v>1.0175</v>
      </c>
      <c r="M44" s="65" t="s">
        <v>36</v>
      </c>
      <c r="N44" s="25">
        <f t="shared" ref="N44" si="118">AVERAGE(N42:N43)</f>
        <v>254.034748749402</v>
      </c>
      <c r="O44" s="25">
        <f t="shared" ref="O44" si="119">AVERAGE(O42:O43)</f>
        <v>84.0449210011134</v>
      </c>
      <c r="P44" s="25">
        <f t="shared" ref="P44" si="120">AVERAGE(P42:P43)</f>
        <v>40.0050885658915</v>
      </c>
      <c r="Q44" s="22" t="s">
        <v>49</v>
      </c>
      <c r="R44" s="22" t="s">
        <v>38</v>
      </c>
      <c r="S44" s="22" t="s">
        <v>39</v>
      </c>
      <c r="T44" s="26" t="s">
        <v>51</v>
      </c>
      <c r="U44" s="26" t="s">
        <v>117</v>
      </c>
      <c r="V44" s="26" t="s">
        <v>41</v>
      </c>
      <c r="W44" s="26" t="s">
        <v>111</v>
      </c>
      <c r="X44" s="65" t="s">
        <v>103</v>
      </c>
      <c r="Y44" s="65" t="s">
        <v>123</v>
      </c>
      <c r="Z44" s="26" t="s">
        <v>119</v>
      </c>
      <c r="AA44" s="26" t="s">
        <v>120</v>
      </c>
      <c r="AB44" s="26">
        <v>0</v>
      </c>
      <c r="AC44" s="26" t="s">
        <v>121</v>
      </c>
      <c r="AD44" s="26" t="s">
        <v>61</v>
      </c>
      <c r="AE44" s="65" t="s">
        <v>118</v>
      </c>
      <c r="AF44" s="25">
        <f t="shared" ref="AF44" si="121">AVERAGE(AF42:AF43)</f>
        <v>28.4406901566693</v>
      </c>
    </row>
    <row r="45" s="3" customFormat="1" ht="18.95" customHeight="1" spans="1:32">
      <c r="A45" s="13" t="s">
        <v>125</v>
      </c>
      <c r="B45" s="13" t="s">
        <v>126</v>
      </c>
      <c r="C45" s="3">
        <v>2024</v>
      </c>
      <c r="D45" s="14">
        <v>7.1875</v>
      </c>
      <c r="E45" s="15">
        <v>135</v>
      </c>
      <c r="F45" s="15">
        <v>0</v>
      </c>
      <c r="G45" s="15">
        <v>8.5</v>
      </c>
      <c r="H45" s="15">
        <v>331.433333333333</v>
      </c>
      <c r="I45" s="15">
        <v>116.516666666667</v>
      </c>
      <c r="J45" s="16">
        <v>1.44639406487233</v>
      </c>
      <c r="K45" s="16">
        <v>20.2875</v>
      </c>
      <c r="L45" s="16">
        <v>0.6875</v>
      </c>
      <c r="M45" s="17" t="s">
        <v>67</v>
      </c>
      <c r="N45" s="16">
        <v>254.749448419797</v>
      </c>
      <c r="O45" s="16">
        <v>80.1515442442068</v>
      </c>
      <c r="P45" s="16">
        <v>40.4745920542636</v>
      </c>
      <c r="Q45" s="17" t="s">
        <v>49</v>
      </c>
      <c r="R45" s="3" t="s">
        <v>38</v>
      </c>
      <c r="S45" s="3" t="s">
        <v>50</v>
      </c>
      <c r="T45" s="17" t="s">
        <v>51</v>
      </c>
      <c r="U45" s="17" t="s">
        <v>127</v>
      </c>
      <c r="V45" s="17" t="s">
        <v>41</v>
      </c>
      <c r="W45" s="17" t="s">
        <v>71</v>
      </c>
      <c r="X45" s="17" t="s">
        <v>78</v>
      </c>
      <c r="Y45" s="17">
        <v>0</v>
      </c>
      <c r="Z45" s="17">
        <v>0</v>
      </c>
      <c r="AA45" s="17" t="s">
        <v>41</v>
      </c>
      <c r="AB45" s="17">
        <v>0</v>
      </c>
      <c r="AC45" s="17" t="s">
        <v>128</v>
      </c>
      <c r="AD45" s="17">
        <v>0</v>
      </c>
      <c r="AE45" s="17">
        <v>0</v>
      </c>
      <c r="AF45" s="16">
        <v>29.0808333333333</v>
      </c>
    </row>
    <row r="46" s="3" customFormat="1" ht="18.95" customHeight="1" spans="1:32">
      <c r="C46" s="3">
        <v>2025</v>
      </c>
      <c r="D46" s="18">
        <v>7.18555555555556</v>
      </c>
      <c r="E46" s="19">
        <v>132</v>
      </c>
      <c r="F46" s="19">
        <v>-1</v>
      </c>
      <c r="G46" s="19">
        <v>7.66666666666667</v>
      </c>
      <c r="H46" s="19">
        <v>339.144444444444</v>
      </c>
      <c r="I46" s="19">
        <v>128.222222222222</v>
      </c>
      <c r="J46" s="20">
        <v>1.05514403292181</v>
      </c>
      <c r="K46" s="20">
        <v>21.3992592592593</v>
      </c>
      <c r="L46" s="20">
        <v>1.20555555555556</v>
      </c>
      <c r="M46" s="17" t="s">
        <v>67</v>
      </c>
      <c r="N46" s="16">
        <v>280.644814814815</v>
      </c>
      <c r="O46" s="16">
        <v>79.4556398768547</v>
      </c>
      <c r="P46" s="16">
        <v>44.3984633936262</v>
      </c>
      <c r="Q46" s="3" t="s">
        <v>54</v>
      </c>
      <c r="R46" s="31" t="s">
        <v>38</v>
      </c>
      <c r="S46" s="3" t="s">
        <v>50</v>
      </c>
      <c r="T46" s="17" t="s">
        <v>51</v>
      </c>
      <c r="U46" s="17" t="s">
        <v>66</v>
      </c>
      <c r="V46" s="17">
        <v>0</v>
      </c>
      <c r="W46" s="17" t="s">
        <v>55</v>
      </c>
      <c r="X46" s="17" t="s">
        <v>65</v>
      </c>
      <c r="Y46" s="17" t="s">
        <v>129</v>
      </c>
      <c r="Z46" s="17" t="s">
        <v>42</v>
      </c>
      <c r="AA46" s="17">
        <v>0</v>
      </c>
      <c r="AB46" s="17">
        <v>0</v>
      </c>
      <c r="AC46" s="17" t="s">
        <v>61</v>
      </c>
      <c r="AD46" s="17" t="s">
        <v>55</v>
      </c>
      <c r="AE46" s="17" t="s">
        <v>106</v>
      </c>
      <c r="AF46" s="20">
        <v>27.4333333333333</v>
      </c>
    </row>
    <row r="47" s="3" customFormat="1" ht="18.95" customHeight="1" spans="1:32">
      <c r="B47" s="11"/>
      <c r="C47" s="22" t="s">
        <v>47</v>
      </c>
      <c r="D47" s="23">
        <f>AVERAGE(D45:D46)</f>
        <v>7.18652777777778</v>
      </c>
      <c r="E47" s="24">
        <f t="shared" ref="E47" si="122">AVERAGE(E45:E46)</f>
        <v>133.5</v>
      </c>
      <c r="F47" s="24">
        <f t="shared" ref="F47" si="123">AVERAGE(F45:F46)</f>
        <v>-0.5</v>
      </c>
      <c r="G47" s="24">
        <f t="shared" ref="G47" si="124">AVERAGE(G45:G46)</f>
        <v>8.08333333333333</v>
      </c>
      <c r="H47" s="24">
        <f t="shared" ref="H47" si="125">AVERAGE(H45:H46)</f>
        <v>335.288888888889</v>
      </c>
      <c r="I47" s="24">
        <f t="shared" ref="I47" si="126">AVERAGE(I45:I46)</f>
        <v>122.369444444444</v>
      </c>
      <c r="J47" s="25">
        <f t="shared" ref="J47" si="127">AVERAGE(J45:J46)</f>
        <v>1.25076904889707</v>
      </c>
      <c r="K47" s="25">
        <f t="shared" ref="K47:L47" si="128">AVERAGE(K45:K46)</f>
        <v>20.8433796296296</v>
      </c>
      <c r="L47" s="25">
        <f t="shared" si="128"/>
        <v>0.94652777777778</v>
      </c>
      <c r="M47" s="26" t="s">
        <v>67</v>
      </c>
      <c r="N47" s="25">
        <f t="shared" ref="N47" si="129">AVERAGE(N45:N46)</f>
        <v>267.697131617306</v>
      </c>
      <c r="O47" s="25">
        <f t="shared" ref="O47" si="130">AVERAGE(O45:O46)</f>
        <v>79.8035920605308</v>
      </c>
      <c r="P47" s="25">
        <f t="shared" ref="P47" si="131">AVERAGE(P45:P46)</f>
        <v>42.4365277239449</v>
      </c>
      <c r="Q47" s="26" t="s">
        <v>49</v>
      </c>
      <c r="R47" s="22" t="s">
        <v>38</v>
      </c>
      <c r="S47" s="22" t="s">
        <v>50</v>
      </c>
      <c r="T47" s="26" t="s">
        <v>51</v>
      </c>
      <c r="U47" s="26" t="s">
        <v>127</v>
      </c>
      <c r="V47" s="26" t="s">
        <v>41</v>
      </c>
      <c r="W47" s="26" t="s">
        <v>71</v>
      </c>
      <c r="X47" s="26" t="s">
        <v>65</v>
      </c>
      <c r="Y47" s="26" t="s">
        <v>129</v>
      </c>
      <c r="Z47" s="26" t="s">
        <v>42</v>
      </c>
      <c r="AA47" s="26">
        <v>0</v>
      </c>
      <c r="AB47" s="26">
        <v>0</v>
      </c>
      <c r="AC47" s="26" t="s">
        <v>128</v>
      </c>
      <c r="AD47" s="26" t="s">
        <v>55</v>
      </c>
      <c r="AE47" s="26" t="s">
        <v>106</v>
      </c>
      <c r="AF47" s="25">
        <f t="shared" ref="AF47" si="132">AVERAGE(AF45:AF46)</f>
        <v>28.2570833333333</v>
      </c>
    </row>
    <row r="48" s="3" customFormat="1" ht="18.95" customHeight="1" spans="1:32">
      <c r="B48" s="13" t="s">
        <v>130</v>
      </c>
      <c r="C48" s="3">
        <v>2024</v>
      </c>
      <c r="D48" s="14">
        <v>7.1775</v>
      </c>
      <c r="E48" s="15">
        <v>134</v>
      </c>
      <c r="F48" s="15">
        <v>-1</v>
      </c>
      <c r="G48" s="15">
        <v>9</v>
      </c>
      <c r="H48" s="15">
        <v>325.125</v>
      </c>
      <c r="I48" s="15">
        <v>114.35</v>
      </c>
      <c r="J48" s="16">
        <v>0.420378151260504</v>
      </c>
      <c r="K48" s="16">
        <v>20.2625</v>
      </c>
      <c r="L48" s="16">
        <v>0.58125</v>
      </c>
      <c r="M48" s="17" t="s">
        <v>84</v>
      </c>
      <c r="N48" s="16">
        <v>241.768480066445</v>
      </c>
      <c r="O48" s="16">
        <v>82.1473171723172</v>
      </c>
      <c r="P48" s="16">
        <v>38.5059011627907</v>
      </c>
      <c r="Q48" s="17" t="s">
        <v>49</v>
      </c>
      <c r="R48" s="3" t="s">
        <v>38</v>
      </c>
      <c r="S48" s="3" t="s">
        <v>50</v>
      </c>
      <c r="T48" s="17" t="s">
        <v>88</v>
      </c>
      <c r="U48" s="17" t="s">
        <v>44</v>
      </c>
      <c r="V48" s="17">
        <v>0</v>
      </c>
      <c r="W48" s="17" t="s">
        <v>131</v>
      </c>
      <c r="X48" s="17" t="s">
        <v>68</v>
      </c>
      <c r="Y48" s="17" t="s">
        <v>61</v>
      </c>
      <c r="Z48" s="17">
        <v>0</v>
      </c>
      <c r="AA48" s="17" t="s">
        <v>41</v>
      </c>
      <c r="AB48" s="17" t="s">
        <v>44</v>
      </c>
      <c r="AC48" s="17" t="s">
        <v>132</v>
      </c>
      <c r="AD48" s="17">
        <v>0</v>
      </c>
      <c r="AE48" s="17" t="s">
        <v>131</v>
      </c>
      <c r="AF48" s="16">
        <v>27.0995833333333</v>
      </c>
    </row>
    <row r="49" s="3" customFormat="1" ht="18.95" customHeight="1" spans="1:32">
      <c r="C49" s="3">
        <v>2025</v>
      </c>
      <c r="D49" s="18">
        <v>7.18777777777778</v>
      </c>
      <c r="E49" s="19">
        <v>132</v>
      </c>
      <c r="F49" s="19">
        <v>-1</v>
      </c>
      <c r="G49" s="19">
        <v>7.88888888888889</v>
      </c>
      <c r="H49" s="19">
        <v>326.233333333333</v>
      </c>
      <c r="I49" s="19">
        <v>123.144444444444</v>
      </c>
      <c r="J49" s="20">
        <v>0.22962962962963</v>
      </c>
      <c r="K49" s="20">
        <v>22.0637037037037</v>
      </c>
      <c r="L49" s="20">
        <v>1.29259259259259</v>
      </c>
      <c r="M49" s="17" t="s">
        <v>84</v>
      </c>
      <c r="N49" s="16">
        <v>266.26537037037</v>
      </c>
      <c r="O49" s="16">
        <v>81.7728457460232</v>
      </c>
      <c r="P49" s="16">
        <v>41.2990904392765</v>
      </c>
      <c r="Q49" s="3" t="s">
        <v>49</v>
      </c>
      <c r="R49" s="31" t="s">
        <v>38</v>
      </c>
      <c r="S49" s="3" t="s">
        <v>50</v>
      </c>
      <c r="T49" s="17" t="s">
        <v>88</v>
      </c>
      <c r="U49" s="17">
        <v>0</v>
      </c>
      <c r="V49" s="17">
        <v>0</v>
      </c>
      <c r="W49" s="17">
        <v>0</v>
      </c>
      <c r="X49" s="17" t="s">
        <v>65</v>
      </c>
      <c r="Y49" s="17" t="s">
        <v>55</v>
      </c>
      <c r="Z49" s="17" t="s">
        <v>112</v>
      </c>
      <c r="AA49" s="17">
        <v>0</v>
      </c>
      <c r="AB49" s="17" t="s">
        <v>78</v>
      </c>
      <c r="AC49" s="17">
        <v>0</v>
      </c>
      <c r="AD49" s="17">
        <v>0</v>
      </c>
      <c r="AE49" s="17">
        <v>0</v>
      </c>
      <c r="AF49" s="20">
        <v>26.7296296296296</v>
      </c>
    </row>
    <row r="50" s="3" customFormat="1" ht="18.95" customHeight="1" spans="1:32">
      <c r="B50" s="11"/>
      <c r="C50" s="22" t="s">
        <v>47</v>
      </c>
      <c r="D50" s="23">
        <f>AVERAGE(D48:D49)</f>
        <v>7.18263888888889</v>
      </c>
      <c r="E50" s="24">
        <f t="shared" ref="E50" si="133">AVERAGE(E48:E49)</f>
        <v>133</v>
      </c>
      <c r="F50" s="24">
        <f t="shared" ref="F50" si="134">AVERAGE(F48:F49)</f>
        <v>-1</v>
      </c>
      <c r="G50" s="24">
        <f t="shared" ref="G50" si="135">AVERAGE(G48:G49)</f>
        <v>8.44444444444444</v>
      </c>
      <c r="H50" s="24">
        <f t="shared" ref="H50" si="136">AVERAGE(H48:H49)</f>
        <v>325.679166666667</v>
      </c>
      <c r="I50" s="24">
        <f t="shared" ref="I50" si="137">AVERAGE(I48:I49)</f>
        <v>118.747222222222</v>
      </c>
      <c r="J50" s="25">
        <f t="shared" ref="J50" si="138">AVERAGE(J48:J49)</f>
        <v>0.325003890445067</v>
      </c>
      <c r="K50" s="25">
        <f t="shared" ref="K50:L50" si="139">AVERAGE(K48:K49)</f>
        <v>21.1631018518518</v>
      </c>
      <c r="L50" s="25">
        <f t="shared" si="139"/>
        <v>0.936921296296295</v>
      </c>
      <c r="M50" s="26" t="s">
        <v>84</v>
      </c>
      <c r="N50" s="25">
        <f t="shared" ref="N50" si="140">AVERAGE(N48:N49)</f>
        <v>254.016925218408</v>
      </c>
      <c r="O50" s="25">
        <f t="shared" ref="O50" si="141">AVERAGE(O48:O49)</f>
        <v>81.9600814591702</v>
      </c>
      <c r="P50" s="25">
        <f t="shared" ref="P50" si="142">AVERAGE(P48:P49)</f>
        <v>39.9024958010336</v>
      </c>
      <c r="Q50" s="22" t="s">
        <v>49</v>
      </c>
      <c r="R50" s="32" t="s">
        <v>38</v>
      </c>
      <c r="S50" s="22" t="s">
        <v>50</v>
      </c>
      <c r="T50" s="26" t="s">
        <v>88</v>
      </c>
      <c r="U50" s="26" t="s">
        <v>44</v>
      </c>
      <c r="V50" s="26">
        <v>0</v>
      </c>
      <c r="W50" s="26" t="s">
        <v>131</v>
      </c>
      <c r="X50" s="26" t="s">
        <v>65</v>
      </c>
      <c r="Y50" s="26" t="s">
        <v>55</v>
      </c>
      <c r="Z50" s="26" t="s">
        <v>112</v>
      </c>
      <c r="AA50" s="26">
        <v>0</v>
      </c>
      <c r="AB50" s="26" t="s">
        <v>44</v>
      </c>
      <c r="AC50" s="26" t="s">
        <v>132</v>
      </c>
      <c r="AD50" s="26">
        <v>0</v>
      </c>
      <c r="AE50" s="26" t="s">
        <v>131</v>
      </c>
      <c r="AF50" s="25">
        <f t="shared" ref="AF50" si="143">AVERAGE(AF48:AF49)</f>
        <v>26.9146064814815</v>
      </c>
    </row>
    <row r="51" s="4" customFormat="1" ht="18.95" customHeight="1" spans="1:32">
      <c r="A51" s="64"/>
      <c r="B51" s="64" t="s">
        <v>133</v>
      </c>
      <c r="C51" s="64">
        <v>2023</v>
      </c>
      <c r="D51" s="66">
        <v>7.19111111111111</v>
      </c>
      <c r="E51" s="67">
        <v>133</v>
      </c>
      <c r="F51" s="67">
        <v>0</v>
      </c>
      <c r="G51" s="67">
        <v>8</v>
      </c>
      <c r="H51" s="67">
        <v>279.422222222222</v>
      </c>
      <c r="I51" s="67">
        <v>120.466666666667</v>
      </c>
      <c r="J51" s="35">
        <v>0.915432098765432</v>
      </c>
      <c r="K51" s="35">
        <v>18.2125</v>
      </c>
      <c r="L51" s="35">
        <v>1.12407407407407</v>
      </c>
      <c r="M51" s="63" t="s">
        <v>36</v>
      </c>
      <c r="N51" s="35">
        <v>231.619146630257</v>
      </c>
      <c r="O51" s="35">
        <v>81.7277482696493</v>
      </c>
      <c r="P51" s="35">
        <v>40.9293367786391</v>
      </c>
      <c r="Q51" s="52" t="s">
        <v>59</v>
      </c>
      <c r="R51" s="64" t="s">
        <v>38</v>
      </c>
      <c r="S51" s="64" t="s">
        <v>50</v>
      </c>
      <c r="T51" s="63" t="s">
        <v>134</v>
      </c>
      <c r="U51" s="63" t="s">
        <v>71</v>
      </c>
      <c r="V51" s="63">
        <v>0</v>
      </c>
      <c r="W51" s="63" t="s">
        <v>122</v>
      </c>
      <c r="X51" s="63" t="s">
        <v>127</v>
      </c>
      <c r="Y51" s="63" t="s">
        <v>127</v>
      </c>
      <c r="Z51" s="63" t="s">
        <v>74</v>
      </c>
      <c r="AA51" s="63">
        <v>0</v>
      </c>
      <c r="AB51" s="63" t="s">
        <v>68</v>
      </c>
      <c r="AC51" s="63" t="s">
        <v>135</v>
      </c>
      <c r="AD51" s="63" t="s">
        <v>73</v>
      </c>
      <c r="AE51" s="63" t="s">
        <v>136</v>
      </c>
      <c r="AF51" s="35">
        <v>30.1082916598233</v>
      </c>
    </row>
    <row r="52" s="2" customFormat="1" ht="18.95" customHeight="1" spans="1:32">
      <c r="A52" s="3"/>
      <c r="B52" s="3" t="s">
        <v>133</v>
      </c>
      <c r="C52" s="3">
        <v>2024</v>
      </c>
      <c r="D52" s="14">
        <v>7.2</v>
      </c>
      <c r="E52" s="15">
        <v>135</v>
      </c>
      <c r="F52" s="15">
        <v>0</v>
      </c>
      <c r="G52" s="15">
        <v>8.75</v>
      </c>
      <c r="H52" s="15">
        <v>283.966666666667</v>
      </c>
      <c r="I52" s="15">
        <v>126.1</v>
      </c>
      <c r="J52" s="16">
        <v>0.502301255230126</v>
      </c>
      <c r="K52" s="16">
        <v>17.7875</v>
      </c>
      <c r="L52" s="16">
        <v>0.96875</v>
      </c>
      <c r="M52" s="17" t="s">
        <v>84</v>
      </c>
      <c r="N52" s="16">
        <v>223.708107235142</v>
      </c>
      <c r="O52" s="16">
        <v>79.8457586378899</v>
      </c>
      <c r="P52" s="16">
        <v>39.142863372093</v>
      </c>
      <c r="Q52" s="17" t="s">
        <v>59</v>
      </c>
      <c r="R52" s="3" t="s">
        <v>38</v>
      </c>
      <c r="S52" s="3" t="s">
        <v>39</v>
      </c>
      <c r="T52" s="17" t="s">
        <v>51</v>
      </c>
      <c r="U52" s="17" t="s">
        <v>44</v>
      </c>
      <c r="V52" s="17">
        <v>0</v>
      </c>
      <c r="W52" s="17" t="s">
        <v>137</v>
      </c>
      <c r="X52" s="17" t="s">
        <v>106</v>
      </c>
      <c r="Y52" s="17" t="s">
        <v>61</v>
      </c>
      <c r="Z52" s="17">
        <v>0</v>
      </c>
      <c r="AA52" s="17" t="s">
        <v>41</v>
      </c>
      <c r="AB52" s="17" t="s">
        <v>77</v>
      </c>
      <c r="AC52" s="17" t="s">
        <v>138</v>
      </c>
      <c r="AD52" s="17">
        <v>0</v>
      </c>
      <c r="AE52" s="17" t="s">
        <v>136</v>
      </c>
      <c r="AF52" s="16">
        <v>30.2233333333333</v>
      </c>
    </row>
    <row r="53" s="2" customFormat="1" ht="18.95" customHeight="1" spans="1:32">
      <c r="A53" s="3"/>
      <c r="B53" s="3" t="s">
        <v>139</v>
      </c>
      <c r="C53" s="3">
        <v>2025</v>
      </c>
      <c r="D53" s="18">
        <v>7.19777777777778</v>
      </c>
      <c r="E53" s="19">
        <v>133</v>
      </c>
      <c r="F53" s="19">
        <v>0</v>
      </c>
      <c r="G53" s="19">
        <v>7.77777777777778</v>
      </c>
      <c r="H53" s="19">
        <v>308.788888888889</v>
      </c>
      <c r="I53" s="19">
        <v>131.788888888889</v>
      </c>
      <c r="J53" s="20">
        <v>0.362669823552624</v>
      </c>
      <c r="K53" s="20">
        <v>19.9688888888889</v>
      </c>
      <c r="L53" s="20">
        <v>0.238888888888889</v>
      </c>
      <c r="M53" s="17" t="s">
        <v>140</v>
      </c>
      <c r="N53" s="16">
        <v>266.591888888889</v>
      </c>
      <c r="O53" s="16">
        <v>79.7730416643388</v>
      </c>
      <c r="P53" s="16">
        <v>37.8726149870801</v>
      </c>
      <c r="Q53" s="3" t="s">
        <v>54</v>
      </c>
      <c r="R53" s="31" t="s">
        <v>38</v>
      </c>
      <c r="S53" s="3" t="s">
        <v>39</v>
      </c>
      <c r="T53" s="17" t="s">
        <v>51</v>
      </c>
      <c r="U53" s="17" t="s">
        <v>89</v>
      </c>
      <c r="V53" s="17">
        <v>0</v>
      </c>
      <c r="W53" s="17">
        <v>0</v>
      </c>
      <c r="X53" s="17" t="s">
        <v>94</v>
      </c>
      <c r="Y53" s="17" t="s">
        <v>55</v>
      </c>
      <c r="Z53" s="17" t="s">
        <v>66</v>
      </c>
      <c r="AA53" s="17">
        <v>0</v>
      </c>
      <c r="AB53" s="17" t="s">
        <v>73</v>
      </c>
      <c r="AC53" s="17" t="s">
        <v>66</v>
      </c>
      <c r="AD53" s="17">
        <v>0</v>
      </c>
      <c r="AE53" s="17" t="s">
        <v>68</v>
      </c>
      <c r="AF53" s="20">
        <v>29.4481481481481</v>
      </c>
    </row>
    <row r="54" s="2" customFormat="1" ht="18.95" customHeight="1" spans="1:32">
      <c r="A54" s="3"/>
      <c r="B54" s="3" t="s">
        <v>95</v>
      </c>
      <c r="C54" s="37" t="s">
        <v>96</v>
      </c>
      <c r="D54" s="38">
        <f>(D51+D53)/2</f>
        <v>7.19444444444444</v>
      </c>
      <c r="E54" s="39">
        <f t="shared" ref="E54" si="144">(E51+E53)/2</f>
        <v>133</v>
      </c>
      <c r="F54" s="39">
        <f t="shared" ref="F54" si="145">(F51+F53)/2</f>
        <v>0</v>
      </c>
      <c r="G54" s="39">
        <f t="shared" ref="G54" si="146">(G51+G53)/2</f>
        <v>7.88888888888889</v>
      </c>
      <c r="H54" s="39">
        <f t="shared" ref="H54" si="147">(H51+H53)/2</f>
        <v>294.105555555556</v>
      </c>
      <c r="I54" s="39">
        <f t="shared" ref="I54" si="148">(I51+I53)/2</f>
        <v>126.127777777778</v>
      </c>
      <c r="J54" s="40">
        <f t="shared" ref="J54" si="149">(J51+J53)/2</f>
        <v>0.639050961159028</v>
      </c>
      <c r="K54" s="40">
        <f t="shared" ref="K54:L54" si="150">(K51+K53)/2</f>
        <v>19.0906944444444</v>
      </c>
      <c r="L54" s="40">
        <f t="shared" si="150"/>
        <v>0.681481481481482</v>
      </c>
      <c r="M54" s="41" t="s">
        <v>67</v>
      </c>
      <c r="N54" s="40">
        <f t="shared" ref="N54" si="151">(N51+N53)/2</f>
        <v>249.105517759573</v>
      </c>
      <c r="O54" s="40">
        <f t="shared" ref="O54:P54" si="152">(O51+O53)/2</f>
        <v>80.7503949669941</v>
      </c>
      <c r="P54" s="40">
        <f t="shared" si="152"/>
        <v>39.4009758828596</v>
      </c>
      <c r="Q54" s="37" t="s">
        <v>141</v>
      </c>
      <c r="R54" s="68" t="s">
        <v>38</v>
      </c>
      <c r="S54" s="37" t="s">
        <v>39</v>
      </c>
      <c r="T54" s="41" t="s">
        <v>51</v>
      </c>
      <c r="U54" s="41" t="s">
        <v>71</v>
      </c>
      <c r="V54" s="41">
        <v>0</v>
      </c>
      <c r="W54" s="41" t="s">
        <v>122</v>
      </c>
      <c r="X54" s="41" t="s">
        <v>94</v>
      </c>
      <c r="Y54" s="41" t="s">
        <v>127</v>
      </c>
      <c r="Z54" s="41" t="s">
        <v>74</v>
      </c>
      <c r="AA54" s="41">
        <v>0</v>
      </c>
      <c r="AB54" s="41" t="s">
        <v>73</v>
      </c>
      <c r="AC54" s="41" t="s">
        <v>135</v>
      </c>
      <c r="AD54" s="41" t="s">
        <v>73</v>
      </c>
      <c r="AE54" s="41" t="s">
        <v>136</v>
      </c>
      <c r="AF54" s="40">
        <f>(AF51+AF53)/2</f>
        <v>29.7782199039857</v>
      </c>
    </row>
    <row r="55" s="2" customFormat="1" ht="18.95" customHeight="1" spans="1:32">
      <c r="A55" s="11"/>
      <c r="B55" s="11"/>
      <c r="C55" s="11" t="s">
        <v>98</v>
      </c>
      <c r="D55" s="42">
        <f>(D52+D53)/2</f>
        <v>7.19888888888889</v>
      </c>
      <c r="E55" s="43">
        <f>(E52+E53)/2</f>
        <v>134</v>
      </c>
      <c r="F55" s="43">
        <f t="shared" ref="F55:L55" si="153">(F52+F53)/2</f>
        <v>0</v>
      </c>
      <c r="G55" s="43">
        <f t="shared" si="153"/>
        <v>8.26388888888889</v>
      </c>
      <c r="H55" s="43">
        <f t="shared" si="153"/>
        <v>296.377777777778</v>
      </c>
      <c r="I55" s="43">
        <f t="shared" si="153"/>
        <v>128.944444444444</v>
      </c>
      <c r="J55" s="44">
        <f t="shared" si="153"/>
        <v>0.432485539391375</v>
      </c>
      <c r="K55" s="44">
        <f t="shared" si="153"/>
        <v>18.8781944444444</v>
      </c>
      <c r="L55" s="44">
        <f t="shared" si="153"/>
        <v>0.603819444444444</v>
      </c>
      <c r="M55" s="12" t="s">
        <v>53</v>
      </c>
      <c r="N55" s="44">
        <f t="shared" ref="N55:P55" si="154">(N52+N53)/2</f>
        <v>245.149998062016</v>
      </c>
      <c r="O55" s="44">
        <f t="shared" si="154"/>
        <v>79.8094001511143</v>
      </c>
      <c r="P55" s="44">
        <f t="shared" si="154"/>
        <v>38.5077391795866</v>
      </c>
      <c r="Q55" s="11" t="s">
        <v>141</v>
      </c>
      <c r="R55" s="59" t="s">
        <v>38</v>
      </c>
      <c r="S55" s="11" t="s">
        <v>39</v>
      </c>
      <c r="T55" s="12" t="s">
        <v>51</v>
      </c>
      <c r="U55" s="12" t="s">
        <v>89</v>
      </c>
      <c r="V55" s="12">
        <v>0</v>
      </c>
      <c r="W55" s="12" t="s">
        <v>137</v>
      </c>
      <c r="X55" s="12" t="s">
        <v>94</v>
      </c>
      <c r="Y55" s="12" t="s">
        <v>55</v>
      </c>
      <c r="Z55" s="12" t="s">
        <v>66</v>
      </c>
      <c r="AA55" s="12">
        <v>0</v>
      </c>
      <c r="AB55" s="12" t="s">
        <v>77</v>
      </c>
      <c r="AC55" s="12" t="s">
        <v>138</v>
      </c>
      <c r="AD55" s="12">
        <v>0</v>
      </c>
      <c r="AE55" s="12" t="s">
        <v>136</v>
      </c>
      <c r="AF55" s="44">
        <f t="shared" ref="AF55" si="155">(AF52+AF53)/2</f>
        <v>29.8357407407407</v>
      </c>
    </row>
    <row r="56" s="3" customFormat="1" ht="21.95" customHeight="1" spans="1:32">
      <c r="A56" s="13" t="s">
        <v>142</v>
      </c>
      <c r="B56" s="13" t="s">
        <v>143</v>
      </c>
      <c r="C56" s="13">
        <v>2023</v>
      </c>
      <c r="D56" s="27">
        <v>7.197</v>
      </c>
      <c r="E56" s="28">
        <v>130</v>
      </c>
      <c r="F56" s="28">
        <v>-1</v>
      </c>
      <c r="G56" s="28">
        <v>7.9</v>
      </c>
      <c r="H56" s="28">
        <v>307.45</v>
      </c>
      <c r="I56" s="28">
        <v>123.49</v>
      </c>
      <c r="J56" s="29">
        <v>0.212359550561798</v>
      </c>
      <c r="K56" s="29">
        <v>20.51</v>
      </c>
      <c r="L56" s="29">
        <v>0.36</v>
      </c>
      <c r="M56" s="30" t="s">
        <v>36</v>
      </c>
      <c r="N56" s="29">
        <v>219.902837353542</v>
      </c>
      <c r="O56" s="29">
        <v>83.9531306406484</v>
      </c>
      <c r="P56" s="29">
        <v>38.3519819121447</v>
      </c>
      <c r="Q56" s="13" t="s">
        <v>49</v>
      </c>
      <c r="R56" s="13" t="s">
        <v>38</v>
      </c>
      <c r="S56" s="13" t="s">
        <v>50</v>
      </c>
      <c r="T56" s="30" t="s">
        <v>51</v>
      </c>
      <c r="U56" s="30" t="s">
        <v>144</v>
      </c>
      <c r="V56" s="30" t="s">
        <v>41</v>
      </c>
      <c r="W56" s="30" t="s">
        <v>101</v>
      </c>
      <c r="X56" s="30" t="s">
        <v>89</v>
      </c>
      <c r="Y56" s="30" t="s">
        <v>73</v>
      </c>
      <c r="Z56" s="30" t="s">
        <v>65</v>
      </c>
      <c r="AA56" s="30" t="s">
        <v>41</v>
      </c>
      <c r="AB56" s="30">
        <v>0</v>
      </c>
      <c r="AC56" s="30" t="s">
        <v>93</v>
      </c>
      <c r="AD56" s="30" t="s">
        <v>145</v>
      </c>
      <c r="AE56" s="30" t="s">
        <v>42</v>
      </c>
      <c r="AF56" s="29">
        <v>26.5441837962782</v>
      </c>
    </row>
    <row r="57" s="3" customFormat="1" ht="21.95" customHeight="1" spans="1:32">
      <c r="C57" s="64" t="s">
        <v>146</v>
      </c>
      <c r="D57" s="14">
        <v>7.209</v>
      </c>
      <c r="E57" s="15">
        <v>131</v>
      </c>
      <c r="F57" s="15">
        <v>-1</v>
      </c>
      <c r="G57" s="15">
        <v>8.6</v>
      </c>
      <c r="H57" s="15">
        <v>313.153333333333</v>
      </c>
      <c r="I57" s="15">
        <v>128.386666666667</v>
      </c>
      <c r="J57" s="16">
        <v>0.415423568968345</v>
      </c>
      <c r="K57" s="16">
        <v>20.47</v>
      </c>
      <c r="L57" s="16">
        <v>0.56</v>
      </c>
      <c r="M57" s="17" t="s">
        <v>36</v>
      </c>
      <c r="N57" s="16">
        <v>218.089733578567</v>
      </c>
      <c r="O57" s="16">
        <v>83.7411283427883</v>
      </c>
      <c r="P57" s="16">
        <v>40.0399525193798</v>
      </c>
      <c r="Q57" s="3" t="s">
        <v>49</v>
      </c>
      <c r="R57" s="3" t="s">
        <v>38</v>
      </c>
      <c r="S57" s="3" t="s">
        <v>50</v>
      </c>
      <c r="T57" s="17" t="s">
        <v>51</v>
      </c>
      <c r="U57" s="17" t="s">
        <v>127</v>
      </c>
      <c r="V57" s="17" t="s">
        <v>41</v>
      </c>
      <c r="W57" s="17" t="s">
        <v>111</v>
      </c>
      <c r="X57" s="17" t="s">
        <v>110</v>
      </c>
      <c r="Y57" s="17" t="s">
        <v>43</v>
      </c>
      <c r="Z57" s="17" t="s">
        <v>147</v>
      </c>
      <c r="AA57" s="17" t="s">
        <v>41</v>
      </c>
      <c r="AB57" s="17">
        <v>0</v>
      </c>
      <c r="AC57" s="17" t="s">
        <v>42</v>
      </c>
      <c r="AD57" s="17" t="s">
        <v>101</v>
      </c>
      <c r="AE57" s="17" t="s">
        <v>66</v>
      </c>
      <c r="AF57" s="16">
        <v>27.1022222222222</v>
      </c>
    </row>
    <row r="58" s="3" customFormat="1" ht="21.95" customHeight="1" spans="1:32">
      <c r="B58" s="11"/>
      <c r="C58" s="22" t="s">
        <v>47</v>
      </c>
      <c r="D58" s="23">
        <f>AVERAGE(D56:D57)</f>
        <v>7.203</v>
      </c>
      <c r="E58" s="24">
        <f t="shared" ref="E58" si="156">AVERAGE(E56:E57)</f>
        <v>130.5</v>
      </c>
      <c r="F58" s="24">
        <f t="shared" ref="F58" si="157">AVERAGE(F56:F57)</f>
        <v>-1</v>
      </c>
      <c r="G58" s="24">
        <f t="shared" ref="G58" si="158">AVERAGE(G56:G57)</f>
        <v>8.25</v>
      </c>
      <c r="H58" s="24">
        <f t="shared" ref="H58" si="159">AVERAGE(H56:H57)</f>
        <v>310.301666666667</v>
      </c>
      <c r="I58" s="24">
        <f t="shared" ref="I58" si="160">AVERAGE(I56:I57)</f>
        <v>125.938333333333</v>
      </c>
      <c r="J58" s="25">
        <f t="shared" ref="J58" si="161">AVERAGE(J56:J57)</f>
        <v>0.313891559765071</v>
      </c>
      <c r="K58" s="25">
        <f t="shared" ref="K58" si="162">AVERAGE(K56:K57)</f>
        <v>20.49</v>
      </c>
      <c r="L58" s="25">
        <f t="shared" ref="L58" si="163">AVERAGE(L56:L57)</f>
        <v>0.46</v>
      </c>
      <c r="M58" s="26" t="s">
        <v>36</v>
      </c>
      <c r="N58" s="25">
        <f t="shared" ref="N58" si="164">AVERAGE(N56:N57)</f>
        <v>218.996285466055</v>
      </c>
      <c r="O58" s="25">
        <f t="shared" ref="O58" si="165">AVERAGE(O56:O57)</f>
        <v>83.8471294917183</v>
      </c>
      <c r="P58" s="25">
        <f t="shared" ref="P58" si="166">AVERAGE(P56:P57)</f>
        <v>39.1959672157623</v>
      </c>
      <c r="Q58" s="22" t="s">
        <v>49</v>
      </c>
      <c r="R58" s="22" t="s">
        <v>38</v>
      </c>
      <c r="S58" s="22" t="s">
        <v>50</v>
      </c>
      <c r="T58" s="26" t="s">
        <v>51</v>
      </c>
      <c r="U58" s="26" t="s">
        <v>144</v>
      </c>
      <c r="V58" s="26" t="s">
        <v>41</v>
      </c>
      <c r="W58" s="26" t="s">
        <v>111</v>
      </c>
      <c r="X58" s="26" t="s">
        <v>110</v>
      </c>
      <c r="Y58" s="26" t="s">
        <v>73</v>
      </c>
      <c r="Z58" s="26" t="s">
        <v>147</v>
      </c>
      <c r="AA58" s="26" t="s">
        <v>41</v>
      </c>
      <c r="AB58" s="26">
        <v>0</v>
      </c>
      <c r="AC58" s="26" t="s">
        <v>42</v>
      </c>
      <c r="AD58" s="26" t="s">
        <v>145</v>
      </c>
      <c r="AE58" s="26" t="s">
        <v>42</v>
      </c>
      <c r="AF58" s="25">
        <f t="shared" ref="AF58" si="167">AVERAGE(AF56:AF57)</f>
        <v>26.8232030092502</v>
      </c>
    </row>
    <row r="59" s="3" customFormat="1" ht="21.95" customHeight="1" spans="1:32">
      <c r="B59" s="13" t="s">
        <v>148</v>
      </c>
      <c r="C59" s="3" t="s">
        <v>146</v>
      </c>
      <c r="D59" s="14">
        <v>7.203</v>
      </c>
      <c r="E59" s="15">
        <v>131</v>
      </c>
      <c r="F59" s="15">
        <v>-1</v>
      </c>
      <c r="G59" s="69">
        <v>8.4</v>
      </c>
      <c r="H59" s="69">
        <v>334.226666666667</v>
      </c>
      <c r="I59" s="69">
        <v>119.666666666667</v>
      </c>
      <c r="J59" s="70">
        <v>0.794962066942767</v>
      </c>
      <c r="K59" s="70">
        <v>20.35</v>
      </c>
      <c r="L59" s="70">
        <v>0.595</v>
      </c>
      <c r="M59" s="17" t="s">
        <v>53</v>
      </c>
      <c r="N59" s="16">
        <v>230.372805526995</v>
      </c>
      <c r="O59" s="16">
        <v>80.9147565438317</v>
      </c>
      <c r="P59" s="16">
        <v>40.9211534883721</v>
      </c>
      <c r="Q59" s="3" t="s">
        <v>49</v>
      </c>
      <c r="R59" s="31" t="s">
        <v>38</v>
      </c>
      <c r="S59" s="3" t="s">
        <v>50</v>
      </c>
      <c r="T59" s="17" t="s">
        <v>51</v>
      </c>
      <c r="U59" s="17" t="s">
        <v>61</v>
      </c>
      <c r="V59" s="17" t="s">
        <v>41</v>
      </c>
      <c r="W59" s="17" t="s">
        <v>72</v>
      </c>
      <c r="X59" s="17" t="s">
        <v>149</v>
      </c>
      <c r="Y59" s="17" t="s">
        <v>55</v>
      </c>
      <c r="Z59" s="17" t="s">
        <v>150</v>
      </c>
      <c r="AA59" s="17" t="s">
        <v>41</v>
      </c>
      <c r="AB59" s="17">
        <v>0</v>
      </c>
      <c r="AC59" s="17" t="s">
        <v>151</v>
      </c>
      <c r="AD59" s="17">
        <v>0</v>
      </c>
      <c r="AE59" s="17" t="s">
        <v>42</v>
      </c>
      <c r="AF59" s="16">
        <v>28.1577777777778</v>
      </c>
    </row>
    <row r="60" s="3" customFormat="1" ht="21.95" customHeight="1" spans="1:32">
      <c r="C60" s="3">
        <v>2025</v>
      </c>
      <c r="D60" s="18">
        <v>7.19444444444444</v>
      </c>
      <c r="E60" s="15">
        <v>129</v>
      </c>
      <c r="F60" s="19">
        <v>-1</v>
      </c>
      <c r="G60" s="19">
        <v>8.4</v>
      </c>
      <c r="H60" s="19">
        <v>330.7</v>
      </c>
      <c r="I60" s="19">
        <v>119.21</v>
      </c>
      <c r="J60" s="20">
        <v>0.635488229842468</v>
      </c>
      <c r="K60" s="20">
        <v>20.95</v>
      </c>
      <c r="L60" s="20">
        <v>0.68</v>
      </c>
      <c r="M60" s="63" t="s">
        <v>53</v>
      </c>
      <c r="N60" s="16">
        <v>242.564156781094</v>
      </c>
      <c r="O60" s="16">
        <v>81.7858119696179</v>
      </c>
      <c r="P60" s="16">
        <v>45.8796804478897</v>
      </c>
      <c r="Q60" s="31" t="s">
        <v>49</v>
      </c>
      <c r="R60" s="31" t="s">
        <v>38</v>
      </c>
      <c r="S60" s="3" t="s">
        <v>39</v>
      </c>
      <c r="T60" s="17" t="s">
        <v>51</v>
      </c>
      <c r="U60" s="17" t="s">
        <v>78</v>
      </c>
      <c r="V60" s="17">
        <v>0</v>
      </c>
      <c r="W60" s="17" t="s">
        <v>44</v>
      </c>
      <c r="X60" s="17" t="s">
        <v>152</v>
      </c>
      <c r="Y60" s="17" t="s">
        <v>61</v>
      </c>
      <c r="Z60" s="17" t="s">
        <v>129</v>
      </c>
      <c r="AA60" s="17">
        <v>0</v>
      </c>
      <c r="AB60" s="17">
        <v>0</v>
      </c>
      <c r="AC60" s="17" t="s">
        <v>46</v>
      </c>
      <c r="AD60" s="17" t="s">
        <v>44</v>
      </c>
      <c r="AE60" s="17" t="s">
        <v>74</v>
      </c>
      <c r="AF60" s="16">
        <v>26.4</v>
      </c>
    </row>
    <row r="61" s="3" customFormat="1" ht="21.95" customHeight="1" spans="1:32">
      <c r="B61" s="11"/>
      <c r="C61" s="22" t="s">
        <v>47</v>
      </c>
      <c r="D61" s="23">
        <f>AVERAGE(D59:D60)</f>
        <v>7.19872222222222</v>
      </c>
      <c r="E61" s="24">
        <f t="shared" ref="E61" si="168">AVERAGE(E59:E60)</f>
        <v>130</v>
      </c>
      <c r="F61" s="24">
        <f t="shared" ref="F61" si="169">AVERAGE(F59:F60)</f>
        <v>-1</v>
      </c>
      <c r="G61" s="24">
        <f t="shared" ref="G61" si="170">AVERAGE(G59:G60)</f>
        <v>8.4</v>
      </c>
      <c r="H61" s="24">
        <f t="shared" ref="H61" si="171">AVERAGE(H59:H60)</f>
        <v>332.463333333333</v>
      </c>
      <c r="I61" s="24">
        <f t="shared" ref="I61" si="172">AVERAGE(I59:I60)</f>
        <v>119.438333333333</v>
      </c>
      <c r="J61" s="25">
        <f t="shared" ref="J61" si="173">AVERAGE(J59:J60)</f>
        <v>0.715225148392617</v>
      </c>
      <c r="K61" s="25">
        <f t="shared" ref="K61" si="174">AVERAGE(K59:K60)</f>
        <v>20.65</v>
      </c>
      <c r="L61" s="25">
        <f t="shared" ref="L61" si="175">AVERAGE(L59:L60)</f>
        <v>0.6375</v>
      </c>
      <c r="M61" s="65" t="s">
        <v>53</v>
      </c>
      <c r="N61" s="25">
        <f t="shared" ref="N61" si="176">AVERAGE(N59:N60)</f>
        <v>236.468481154045</v>
      </c>
      <c r="O61" s="25">
        <f t="shared" ref="O61" si="177">AVERAGE(O59:O60)</f>
        <v>81.3502842567248</v>
      </c>
      <c r="P61" s="25">
        <f t="shared" ref="P61" si="178">AVERAGE(P59:P60)</f>
        <v>43.4004169681309</v>
      </c>
      <c r="Q61" s="32" t="s">
        <v>49</v>
      </c>
      <c r="R61" s="32" t="s">
        <v>38</v>
      </c>
      <c r="S61" s="22" t="s">
        <v>39</v>
      </c>
      <c r="T61" s="26" t="s">
        <v>51</v>
      </c>
      <c r="U61" s="26" t="s">
        <v>78</v>
      </c>
      <c r="V61" s="26">
        <v>0</v>
      </c>
      <c r="W61" s="26" t="s">
        <v>72</v>
      </c>
      <c r="X61" s="26" t="s">
        <v>152</v>
      </c>
      <c r="Y61" s="26" t="s">
        <v>55</v>
      </c>
      <c r="Z61" s="26" t="s">
        <v>150</v>
      </c>
      <c r="AA61" s="26" t="s">
        <v>41</v>
      </c>
      <c r="AB61" s="26">
        <v>0</v>
      </c>
      <c r="AC61" s="26" t="s">
        <v>151</v>
      </c>
      <c r="AD61" s="26" t="s">
        <v>44</v>
      </c>
      <c r="AE61" s="26" t="s">
        <v>42</v>
      </c>
      <c r="AF61" s="25">
        <f t="shared" ref="AF61" si="179">AVERAGE(AF59:AF60)</f>
        <v>27.2788888888889</v>
      </c>
    </row>
    <row r="62" s="3" customFormat="1" ht="21.95" customHeight="1" spans="1:32">
      <c r="B62" s="13" t="s">
        <v>153</v>
      </c>
      <c r="C62" s="3" t="s">
        <v>146</v>
      </c>
      <c r="D62" s="14">
        <v>7.213</v>
      </c>
      <c r="E62" s="15">
        <v>132</v>
      </c>
      <c r="F62" s="15">
        <v>0</v>
      </c>
      <c r="G62" s="69">
        <v>8.8</v>
      </c>
      <c r="H62" s="69">
        <v>314.026666666667</v>
      </c>
      <c r="I62" s="69">
        <v>111.633333333333</v>
      </c>
      <c r="J62" s="70">
        <v>0.314927536231884</v>
      </c>
      <c r="K62" s="70">
        <v>19.74</v>
      </c>
      <c r="L62" s="70">
        <v>0.385</v>
      </c>
      <c r="M62" s="17" t="s">
        <v>36</v>
      </c>
      <c r="N62" s="16">
        <v>223.283677789735</v>
      </c>
      <c r="O62" s="16">
        <v>82.4056106011239</v>
      </c>
      <c r="P62" s="16">
        <v>38.5248779069767</v>
      </c>
      <c r="Q62" s="3" t="s">
        <v>37</v>
      </c>
      <c r="R62" s="31" t="s">
        <v>38</v>
      </c>
      <c r="S62" s="3" t="s">
        <v>39</v>
      </c>
      <c r="T62" s="17" t="s">
        <v>88</v>
      </c>
      <c r="U62" s="17" t="s">
        <v>145</v>
      </c>
      <c r="V62" s="17" t="s">
        <v>41</v>
      </c>
      <c r="W62" s="17" t="s">
        <v>154</v>
      </c>
      <c r="X62" s="17" t="s">
        <v>72</v>
      </c>
      <c r="Y62" s="17">
        <v>0</v>
      </c>
      <c r="Z62" s="17" t="s">
        <v>69</v>
      </c>
      <c r="AA62" s="17" t="s">
        <v>41</v>
      </c>
      <c r="AB62" s="17">
        <v>0</v>
      </c>
      <c r="AC62" s="17" t="s">
        <v>155</v>
      </c>
      <c r="AD62" s="17">
        <v>0</v>
      </c>
      <c r="AE62" s="17" t="s">
        <v>55</v>
      </c>
      <c r="AF62" s="16">
        <v>28.9362962962963</v>
      </c>
    </row>
    <row r="63" s="3" customFormat="1" ht="21.95" customHeight="1" spans="1:32">
      <c r="C63" s="3">
        <v>2025</v>
      </c>
      <c r="D63" s="18">
        <v>7.21</v>
      </c>
      <c r="E63" s="15">
        <v>130</v>
      </c>
      <c r="F63" s="19">
        <v>0</v>
      </c>
      <c r="G63" s="19">
        <v>8.8</v>
      </c>
      <c r="H63" s="19">
        <v>309.93</v>
      </c>
      <c r="I63" s="19">
        <v>117.49</v>
      </c>
      <c r="J63" s="20">
        <v>0.431104155312354</v>
      </c>
      <c r="K63" s="20">
        <v>20.58</v>
      </c>
      <c r="L63" s="20">
        <v>0.433333333333333</v>
      </c>
      <c r="M63" s="63" t="s">
        <v>36</v>
      </c>
      <c r="N63" s="16">
        <v>239.232564365628</v>
      </c>
      <c r="O63" s="16">
        <v>83.3419857982536</v>
      </c>
      <c r="P63" s="16">
        <v>42.7268418604651</v>
      </c>
      <c r="Q63" s="31" t="s">
        <v>37</v>
      </c>
      <c r="R63" s="31" t="s">
        <v>38</v>
      </c>
      <c r="S63" s="3" t="s">
        <v>50</v>
      </c>
      <c r="T63" s="17" t="s">
        <v>51</v>
      </c>
      <c r="U63" s="17" t="s">
        <v>78</v>
      </c>
      <c r="V63" s="17">
        <v>0</v>
      </c>
      <c r="W63" s="17">
        <v>0</v>
      </c>
      <c r="X63" s="17" t="s">
        <v>94</v>
      </c>
      <c r="Y63" s="17" t="s">
        <v>101</v>
      </c>
      <c r="Z63" s="17" t="s">
        <v>156</v>
      </c>
      <c r="AA63" s="17">
        <v>1</v>
      </c>
      <c r="AB63" s="17">
        <v>0</v>
      </c>
      <c r="AC63" s="17" t="s">
        <v>101</v>
      </c>
      <c r="AD63" s="17">
        <v>0</v>
      </c>
      <c r="AE63" s="17" t="s">
        <v>77</v>
      </c>
      <c r="AF63" s="16">
        <v>28.3766666666667</v>
      </c>
    </row>
    <row r="64" s="3" customFormat="1" ht="21.95" customHeight="1" spans="1:32">
      <c r="B64" s="11"/>
      <c r="C64" s="22" t="s">
        <v>47</v>
      </c>
      <c r="D64" s="23">
        <f>AVERAGE(D62:D63)</f>
        <v>7.2115</v>
      </c>
      <c r="E64" s="24">
        <f t="shared" ref="E64" si="180">AVERAGE(E62:E63)</f>
        <v>131</v>
      </c>
      <c r="F64" s="24">
        <f t="shared" ref="F64" si="181">AVERAGE(F62:F63)</f>
        <v>0</v>
      </c>
      <c r="G64" s="24">
        <f t="shared" ref="G64" si="182">AVERAGE(G62:G63)</f>
        <v>8.8</v>
      </c>
      <c r="H64" s="24">
        <f t="shared" ref="H64" si="183">AVERAGE(H62:H63)</f>
        <v>311.978333333333</v>
      </c>
      <c r="I64" s="24">
        <f t="shared" ref="I64" si="184">AVERAGE(I62:I63)</f>
        <v>114.561666666667</v>
      </c>
      <c r="J64" s="25">
        <f t="shared" ref="J64" si="185">AVERAGE(J62:J63)</f>
        <v>0.373015845772119</v>
      </c>
      <c r="K64" s="25">
        <f t="shared" ref="K64" si="186">AVERAGE(K62:K63)</f>
        <v>20.16</v>
      </c>
      <c r="L64" s="25">
        <f t="shared" ref="L64" si="187">AVERAGE(L62:L63)</f>
        <v>0.409166666666667</v>
      </c>
      <c r="M64" s="65" t="s">
        <v>36</v>
      </c>
      <c r="N64" s="25">
        <f t="shared" ref="N64" si="188">AVERAGE(N62:N63)</f>
        <v>231.258121077681</v>
      </c>
      <c r="O64" s="25">
        <f t="shared" ref="O64" si="189">AVERAGE(O62:O63)</f>
        <v>82.8737981996887</v>
      </c>
      <c r="P64" s="25">
        <f t="shared" ref="P64" si="190">AVERAGE(P62:P63)</f>
        <v>40.6258598837209</v>
      </c>
      <c r="Q64" s="22" t="s">
        <v>37</v>
      </c>
      <c r="R64" s="32" t="s">
        <v>38</v>
      </c>
      <c r="S64" s="22" t="s">
        <v>39</v>
      </c>
      <c r="T64" s="26" t="s">
        <v>88</v>
      </c>
      <c r="U64" s="26" t="s">
        <v>145</v>
      </c>
      <c r="V64" s="26" t="s">
        <v>41</v>
      </c>
      <c r="W64" s="26" t="s">
        <v>154</v>
      </c>
      <c r="X64" s="26" t="s">
        <v>72</v>
      </c>
      <c r="Y64" s="26" t="s">
        <v>101</v>
      </c>
      <c r="Z64" s="26" t="s">
        <v>156</v>
      </c>
      <c r="AA64" s="26" t="s">
        <v>68</v>
      </c>
      <c r="AB64" s="26">
        <v>0</v>
      </c>
      <c r="AC64" s="26" t="s">
        <v>155</v>
      </c>
      <c r="AD64" s="26">
        <v>0</v>
      </c>
      <c r="AE64" s="26" t="s">
        <v>77</v>
      </c>
      <c r="AF64" s="25">
        <f t="shared" ref="AF64" si="191">AVERAGE(AF62:AF63)</f>
        <v>28.6564814814815</v>
      </c>
    </row>
    <row r="65" s="3" customFormat="1" ht="21.95" customHeight="1" spans="1:32">
      <c r="B65" s="13" t="s">
        <v>157</v>
      </c>
      <c r="C65" s="3" t="s">
        <v>158</v>
      </c>
      <c r="D65" s="14">
        <v>7.211</v>
      </c>
      <c r="E65" s="15">
        <v>132</v>
      </c>
      <c r="F65" s="15">
        <v>0</v>
      </c>
      <c r="G65" s="69">
        <v>8.5</v>
      </c>
      <c r="H65" s="69">
        <v>310.32</v>
      </c>
      <c r="I65" s="69">
        <v>106.18</v>
      </c>
      <c r="J65" s="70">
        <v>0.31270202020202</v>
      </c>
      <c r="K65" s="70">
        <v>19.5</v>
      </c>
      <c r="L65" s="70">
        <v>0.77</v>
      </c>
      <c r="M65" s="17" t="s">
        <v>53</v>
      </c>
      <c r="N65" s="16">
        <v>220.583194183543</v>
      </c>
      <c r="O65" s="16">
        <v>83.0274036544156</v>
      </c>
      <c r="P65" s="16">
        <v>36.6539751937984</v>
      </c>
      <c r="Q65" s="3" t="s">
        <v>49</v>
      </c>
      <c r="R65" s="31" t="s">
        <v>38</v>
      </c>
      <c r="S65" s="3" t="s">
        <v>39</v>
      </c>
      <c r="T65" s="17" t="s">
        <v>40</v>
      </c>
      <c r="U65" s="17" t="s">
        <v>159</v>
      </c>
      <c r="V65" s="17" t="s">
        <v>41</v>
      </c>
      <c r="W65" s="17" t="s">
        <v>160</v>
      </c>
      <c r="X65" s="17" t="s">
        <v>77</v>
      </c>
      <c r="Y65" s="17" t="s">
        <v>101</v>
      </c>
      <c r="Z65" s="17" t="s">
        <v>41</v>
      </c>
      <c r="AA65" s="17" t="s">
        <v>41</v>
      </c>
      <c r="AB65" s="17">
        <v>0</v>
      </c>
      <c r="AC65" s="17" t="s">
        <v>136</v>
      </c>
      <c r="AD65" s="17" t="s">
        <v>61</v>
      </c>
      <c r="AE65" s="17" t="s">
        <v>118</v>
      </c>
      <c r="AF65" s="16">
        <v>29.1908333333333</v>
      </c>
    </row>
    <row r="66" s="3" customFormat="1" ht="21.95" customHeight="1" spans="1:32">
      <c r="C66" s="3">
        <v>2025</v>
      </c>
      <c r="D66" s="18">
        <v>7.20333333333333</v>
      </c>
      <c r="E66" s="15">
        <v>129</v>
      </c>
      <c r="F66" s="19">
        <v>-1</v>
      </c>
      <c r="G66" s="19">
        <v>7.8</v>
      </c>
      <c r="H66" s="19">
        <v>317.41</v>
      </c>
      <c r="I66" s="19">
        <v>116.19</v>
      </c>
      <c r="J66" s="20">
        <v>0.407372511160647</v>
      </c>
      <c r="K66" s="20">
        <v>20.62</v>
      </c>
      <c r="L66" s="20">
        <v>0.616666666666667</v>
      </c>
      <c r="M66" s="63" t="s">
        <v>53</v>
      </c>
      <c r="N66" s="16">
        <v>236.859893803241</v>
      </c>
      <c r="O66" s="16">
        <v>83.4173502309199</v>
      </c>
      <c r="P66" s="16">
        <v>39.1329209302326</v>
      </c>
      <c r="Q66" s="31" t="s">
        <v>49</v>
      </c>
      <c r="R66" s="31" t="s">
        <v>38</v>
      </c>
      <c r="S66" s="3" t="s">
        <v>39</v>
      </c>
      <c r="T66" s="17" t="s">
        <v>51</v>
      </c>
      <c r="U66" s="17" t="s">
        <v>78</v>
      </c>
      <c r="V66" s="17">
        <v>0</v>
      </c>
      <c r="W66" s="17" t="s">
        <v>44</v>
      </c>
      <c r="X66" s="17" t="s">
        <v>161</v>
      </c>
      <c r="Y66" s="17" t="s">
        <v>61</v>
      </c>
      <c r="Z66" s="17" t="s">
        <v>162</v>
      </c>
      <c r="AA66" s="17">
        <v>0</v>
      </c>
      <c r="AB66" s="17">
        <v>0</v>
      </c>
      <c r="AC66" s="17">
        <v>0</v>
      </c>
      <c r="AD66" s="17">
        <v>0</v>
      </c>
      <c r="AE66" s="17" t="s">
        <v>68</v>
      </c>
      <c r="AF66" s="16">
        <v>27.72</v>
      </c>
    </row>
    <row r="67" s="2" customFormat="1" ht="21.95" customHeight="1" spans="1:32">
      <c r="A67" s="3"/>
      <c r="B67" s="11"/>
      <c r="C67" s="22" t="s">
        <v>47</v>
      </c>
      <c r="D67" s="23">
        <f>AVERAGE(D65:D66)</f>
        <v>7.20716666666667</v>
      </c>
      <c r="E67" s="24">
        <f t="shared" ref="E67" si="192">AVERAGE(E65:E66)</f>
        <v>130.5</v>
      </c>
      <c r="F67" s="24">
        <f t="shared" ref="F67" si="193">AVERAGE(F65:F66)</f>
        <v>-0.5</v>
      </c>
      <c r="G67" s="24">
        <f t="shared" ref="G67" si="194">AVERAGE(G65:G66)</f>
        <v>8.15</v>
      </c>
      <c r="H67" s="24">
        <f t="shared" ref="H67" si="195">AVERAGE(H65:H66)</f>
        <v>313.865</v>
      </c>
      <c r="I67" s="24">
        <f t="shared" ref="I67" si="196">AVERAGE(I65:I66)</f>
        <v>111.185</v>
      </c>
      <c r="J67" s="25">
        <f t="shared" ref="J67" si="197">AVERAGE(J65:J66)</f>
        <v>0.360037265681333</v>
      </c>
      <c r="K67" s="25">
        <f t="shared" ref="K67" si="198">AVERAGE(K65:K66)</f>
        <v>20.06</v>
      </c>
      <c r="L67" s="25">
        <f t="shared" ref="L67" si="199">AVERAGE(L65:L66)</f>
        <v>0.693333333333333</v>
      </c>
      <c r="M67" s="65" t="s">
        <v>53</v>
      </c>
      <c r="N67" s="25">
        <f t="shared" ref="N67" si="200">AVERAGE(N65:N66)</f>
        <v>228.721543993392</v>
      </c>
      <c r="O67" s="25">
        <f t="shared" ref="O67" si="201">AVERAGE(O65:O66)</f>
        <v>83.2223769426678</v>
      </c>
      <c r="P67" s="25">
        <f t="shared" ref="P67" si="202">AVERAGE(P65:P66)</f>
        <v>37.8934480620155</v>
      </c>
      <c r="Q67" s="32" t="s">
        <v>49</v>
      </c>
      <c r="R67" s="32" t="s">
        <v>38</v>
      </c>
      <c r="S67" s="22" t="s">
        <v>39</v>
      </c>
      <c r="T67" s="26" t="s">
        <v>51</v>
      </c>
      <c r="U67" s="26" t="s">
        <v>159</v>
      </c>
      <c r="V67" s="26" t="s">
        <v>41</v>
      </c>
      <c r="W67" s="26" t="s">
        <v>160</v>
      </c>
      <c r="X67" s="26" t="s">
        <v>161</v>
      </c>
      <c r="Y67" s="26" t="s">
        <v>61</v>
      </c>
      <c r="Z67" s="26" t="s">
        <v>162</v>
      </c>
      <c r="AA67" s="26">
        <v>0</v>
      </c>
      <c r="AB67" s="26">
        <v>0</v>
      </c>
      <c r="AC67" s="26" t="s">
        <v>136</v>
      </c>
      <c r="AD67" s="26" t="s">
        <v>61</v>
      </c>
      <c r="AE67" s="26" t="s">
        <v>118</v>
      </c>
      <c r="AF67" s="25">
        <f t="shared" ref="AF67" si="203">AVERAGE(AF65:AF66)</f>
        <v>28.4554166666667</v>
      </c>
    </row>
    <row r="68" s="2" customFormat="1" ht="21.95" customHeight="1" spans="1:32">
      <c r="A68" s="3"/>
      <c r="B68" s="3" t="s">
        <v>105</v>
      </c>
      <c r="C68" s="3">
        <v>2023</v>
      </c>
      <c r="D68" s="14">
        <v>7.212</v>
      </c>
      <c r="E68" s="15">
        <v>131</v>
      </c>
      <c r="F68" s="15">
        <v>0</v>
      </c>
      <c r="G68" s="15">
        <v>7.3</v>
      </c>
      <c r="H68" s="15">
        <v>326.74</v>
      </c>
      <c r="I68" s="15">
        <v>121.49</v>
      </c>
      <c r="J68" s="16">
        <v>0.641901709401709</v>
      </c>
      <c r="K68" s="16">
        <v>19.9</v>
      </c>
      <c r="L68" s="16">
        <v>1.01</v>
      </c>
      <c r="M68" s="17" t="s">
        <v>53</v>
      </c>
      <c r="N68" s="16">
        <v>222.946255736562</v>
      </c>
      <c r="O68" s="16">
        <v>84.6809528387831</v>
      </c>
      <c r="P68" s="16">
        <v>39.89947125323</v>
      </c>
      <c r="Q68" s="3" t="s">
        <v>49</v>
      </c>
      <c r="R68" s="3" t="s">
        <v>38</v>
      </c>
      <c r="S68" s="3" t="s">
        <v>39</v>
      </c>
      <c r="T68" s="17" t="s">
        <v>85</v>
      </c>
      <c r="U68" s="17" t="s">
        <v>163</v>
      </c>
      <c r="V68" s="17" t="s">
        <v>41</v>
      </c>
      <c r="W68" s="17" t="s">
        <v>90</v>
      </c>
      <c r="X68" s="17" t="s">
        <v>80</v>
      </c>
      <c r="Y68" s="17" t="s">
        <v>78</v>
      </c>
      <c r="Z68" s="17" t="s">
        <v>41</v>
      </c>
      <c r="AA68" s="17" t="s">
        <v>41</v>
      </c>
      <c r="AB68" s="17">
        <v>0</v>
      </c>
      <c r="AC68" s="17" t="s">
        <v>159</v>
      </c>
      <c r="AD68" s="17" t="s">
        <v>66</v>
      </c>
      <c r="AE68" s="17" t="s">
        <v>164</v>
      </c>
      <c r="AF68" s="16">
        <v>27.7184084870267</v>
      </c>
    </row>
    <row r="69" s="2" customFormat="1" ht="21.95" customHeight="1" spans="1:32">
      <c r="A69" s="3"/>
      <c r="B69" s="3"/>
      <c r="C69" s="3" t="s">
        <v>146</v>
      </c>
      <c r="D69" s="14">
        <v>7.212</v>
      </c>
      <c r="E69" s="69">
        <v>132</v>
      </c>
      <c r="F69" s="15">
        <v>0</v>
      </c>
      <c r="G69" s="69">
        <v>8</v>
      </c>
      <c r="H69" s="69">
        <v>337.26</v>
      </c>
      <c r="I69" s="69">
        <v>124.18</v>
      </c>
      <c r="J69" s="70">
        <v>0.430111111111111</v>
      </c>
      <c r="K69" s="70">
        <v>20.74</v>
      </c>
      <c r="L69" s="70">
        <v>1.215</v>
      </c>
      <c r="M69" s="17" t="s">
        <v>36</v>
      </c>
      <c r="N69" s="16">
        <v>236.185014460872</v>
      </c>
      <c r="O69" s="16">
        <v>82.761452562595</v>
      </c>
      <c r="P69" s="16">
        <v>41.3872649224806</v>
      </c>
      <c r="Q69" s="3" t="s">
        <v>49</v>
      </c>
      <c r="R69" s="31" t="s">
        <v>38</v>
      </c>
      <c r="S69" s="3" t="s">
        <v>39</v>
      </c>
      <c r="T69" s="17" t="s">
        <v>88</v>
      </c>
      <c r="U69" s="17" t="s">
        <v>73</v>
      </c>
      <c r="V69" s="17" t="s">
        <v>41</v>
      </c>
      <c r="W69" s="17" t="s">
        <v>117</v>
      </c>
      <c r="X69" s="17" t="s">
        <v>117</v>
      </c>
      <c r="Y69" s="17" t="s">
        <v>118</v>
      </c>
      <c r="Z69" s="17" t="s">
        <v>165</v>
      </c>
      <c r="AA69" s="17" t="s">
        <v>41</v>
      </c>
      <c r="AB69" s="17" t="s">
        <v>118</v>
      </c>
      <c r="AC69" s="17" t="s">
        <v>151</v>
      </c>
      <c r="AD69" s="17">
        <v>0</v>
      </c>
      <c r="AE69" s="17" t="s">
        <v>131</v>
      </c>
      <c r="AF69" s="16">
        <v>28.9525925925926</v>
      </c>
    </row>
    <row r="70" s="2" customFormat="1" ht="21.95" customHeight="1" spans="1:32">
      <c r="A70" s="3"/>
      <c r="B70" s="3"/>
      <c r="C70" s="3" t="s">
        <v>158</v>
      </c>
      <c r="D70" s="14">
        <v>7.217</v>
      </c>
      <c r="E70" s="15">
        <v>132</v>
      </c>
      <c r="F70" s="15">
        <v>0</v>
      </c>
      <c r="G70" s="69">
        <v>8</v>
      </c>
      <c r="H70" s="69">
        <v>334.2</v>
      </c>
      <c r="I70" s="69">
        <v>124.3</v>
      </c>
      <c r="J70" s="70">
        <v>0.651666666666667</v>
      </c>
      <c r="K70" s="70">
        <v>20.7111111111111</v>
      </c>
      <c r="L70" s="70">
        <v>0.933333333333333</v>
      </c>
      <c r="M70" s="17" t="s">
        <v>53</v>
      </c>
      <c r="N70" s="16">
        <v>244.571775159432</v>
      </c>
      <c r="O70" s="16">
        <v>82.9437773858203</v>
      </c>
      <c r="P70" s="16">
        <v>41.0027687338501</v>
      </c>
      <c r="Q70" s="3" t="s">
        <v>49</v>
      </c>
      <c r="R70" s="31" t="s">
        <v>38</v>
      </c>
      <c r="S70" s="3" t="s">
        <v>39</v>
      </c>
      <c r="T70" s="17" t="s">
        <v>88</v>
      </c>
      <c r="U70" s="17" t="s">
        <v>44</v>
      </c>
      <c r="V70" s="17" t="s">
        <v>41</v>
      </c>
      <c r="W70" s="17" t="s">
        <v>166</v>
      </c>
      <c r="X70" s="17" t="s">
        <v>68</v>
      </c>
      <c r="Y70" s="17" t="s">
        <v>68</v>
      </c>
      <c r="Z70" s="17" t="s">
        <v>154</v>
      </c>
      <c r="AA70" s="17" t="s">
        <v>41</v>
      </c>
      <c r="AB70" s="17" t="s">
        <v>127</v>
      </c>
      <c r="AC70" s="17" t="s">
        <v>167</v>
      </c>
      <c r="AD70" s="17">
        <v>0</v>
      </c>
      <c r="AE70" s="17">
        <v>0</v>
      </c>
      <c r="AF70" s="16">
        <v>27.8141666666667</v>
      </c>
    </row>
    <row r="71" s="2" customFormat="1" ht="21.95" customHeight="1" spans="1:32">
      <c r="A71" s="3"/>
      <c r="B71" s="3"/>
      <c r="C71" s="3">
        <v>2025</v>
      </c>
      <c r="D71" s="18">
        <v>7.21222222222222</v>
      </c>
      <c r="E71" s="15">
        <v>130</v>
      </c>
      <c r="F71" s="19">
        <v>0</v>
      </c>
      <c r="G71" s="19">
        <v>7.7</v>
      </c>
      <c r="H71" s="19">
        <v>343.33</v>
      </c>
      <c r="I71" s="19">
        <v>137.11</v>
      </c>
      <c r="J71" s="20">
        <v>0.959978271838319</v>
      </c>
      <c r="K71" s="20">
        <v>21.67</v>
      </c>
      <c r="L71" s="20">
        <v>1.3</v>
      </c>
      <c r="M71" s="17" t="s">
        <v>36</v>
      </c>
      <c r="N71" s="16">
        <v>251.391777247406</v>
      </c>
      <c r="O71" s="16">
        <v>83.928985050927</v>
      </c>
      <c r="P71" s="16">
        <v>43.3002209302326</v>
      </c>
      <c r="Q71" s="31" t="s">
        <v>49</v>
      </c>
      <c r="R71" s="31" t="s">
        <v>38</v>
      </c>
      <c r="S71" s="3" t="s">
        <v>39</v>
      </c>
      <c r="T71" s="17" t="s">
        <v>88</v>
      </c>
      <c r="U71" s="17" t="s">
        <v>168</v>
      </c>
      <c r="V71" s="17">
        <v>0</v>
      </c>
      <c r="W71" s="17" t="s">
        <v>122</v>
      </c>
      <c r="X71" s="17" t="s">
        <v>169</v>
      </c>
      <c r="Y71" s="17" t="s">
        <v>78</v>
      </c>
      <c r="Z71" s="17" t="s">
        <v>170</v>
      </c>
      <c r="AA71" s="17" t="s">
        <v>171</v>
      </c>
      <c r="AB71" s="17">
        <v>0</v>
      </c>
      <c r="AC71" s="17">
        <v>0</v>
      </c>
      <c r="AD71" s="17">
        <v>0</v>
      </c>
      <c r="AE71" s="17" t="s">
        <v>43</v>
      </c>
      <c r="AF71" s="16">
        <v>26.5633333333333</v>
      </c>
    </row>
    <row r="72" s="2" customFormat="1" ht="21.95" customHeight="1" spans="1:32">
      <c r="A72" s="3"/>
      <c r="B72" s="3"/>
      <c r="C72" s="37" t="s">
        <v>172</v>
      </c>
      <c r="D72" s="38">
        <f>(D68+D69)/2</f>
        <v>7.212</v>
      </c>
      <c r="E72" s="39">
        <f t="shared" ref="E72:P72" si="204">(E68+E69)/2</f>
        <v>131.5</v>
      </c>
      <c r="F72" s="39">
        <f t="shared" si="204"/>
        <v>0</v>
      </c>
      <c r="G72" s="39">
        <f t="shared" si="204"/>
        <v>7.65</v>
      </c>
      <c r="H72" s="39">
        <f t="shared" si="204"/>
        <v>332</v>
      </c>
      <c r="I72" s="39">
        <f t="shared" si="204"/>
        <v>122.835</v>
      </c>
      <c r="J72" s="40">
        <f t="shared" si="204"/>
        <v>0.53600641025641</v>
      </c>
      <c r="K72" s="40">
        <f t="shared" si="204"/>
        <v>20.32</v>
      </c>
      <c r="L72" s="40">
        <f t="shared" si="204"/>
        <v>1.1125</v>
      </c>
      <c r="M72" s="41" t="s">
        <v>53</v>
      </c>
      <c r="N72" s="40">
        <f t="shared" si="204"/>
        <v>229.565635098717</v>
      </c>
      <c r="O72" s="40">
        <f t="shared" si="204"/>
        <v>83.7212027006891</v>
      </c>
      <c r="P72" s="40">
        <f t="shared" si="204"/>
        <v>40.6433680878553</v>
      </c>
      <c r="Q72" s="37" t="s">
        <v>49</v>
      </c>
      <c r="R72" s="37" t="s">
        <v>38</v>
      </c>
      <c r="S72" s="37" t="s">
        <v>39</v>
      </c>
      <c r="T72" s="41" t="s">
        <v>88</v>
      </c>
      <c r="U72" s="41" t="s">
        <v>163</v>
      </c>
      <c r="V72" s="41" t="s">
        <v>41</v>
      </c>
      <c r="W72" s="41" t="s">
        <v>90</v>
      </c>
      <c r="X72" s="41" t="s">
        <v>80</v>
      </c>
      <c r="Y72" s="41" t="s">
        <v>118</v>
      </c>
      <c r="Z72" s="41" t="s">
        <v>165</v>
      </c>
      <c r="AA72" s="41" t="s">
        <v>41</v>
      </c>
      <c r="AB72" s="41" t="s">
        <v>118</v>
      </c>
      <c r="AC72" s="41" t="s">
        <v>151</v>
      </c>
      <c r="AD72" s="41" t="s">
        <v>66</v>
      </c>
      <c r="AE72" s="41" t="s">
        <v>164</v>
      </c>
      <c r="AF72" s="40">
        <f>(AF68+AF69)/2</f>
        <v>28.3355005398097</v>
      </c>
    </row>
    <row r="73" s="2" customFormat="1" ht="21.95" customHeight="1" spans="1:32">
      <c r="A73" s="3"/>
      <c r="B73" s="3"/>
      <c r="C73" s="3" t="s">
        <v>173</v>
      </c>
      <c r="D73" s="18">
        <f>(D69+D71)/2</f>
        <v>7.21211111111111</v>
      </c>
      <c r="E73" s="19">
        <f>(E69+E71)/2</f>
        <v>131</v>
      </c>
      <c r="F73" s="19">
        <f t="shared" ref="F73:J73" si="205">(F69+F71)/2</f>
        <v>0</v>
      </c>
      <c r="G73" s="19">
        <f t="shared" si="205"/>
        <v>7.85</v>
      </c>
      <c r="H73" s="19">
        <f t="shared" si="205"/>
        <v>340.295</v>
      </c>
      <c r="I73" s="19">
        <f t="shared" si="205"/>
        <v>130.645</v>
      </c>
      <c r="J73" s="20">
        <f t="shared" si="205"/>
        <v>0.695044691474715</v>
      </c>
      <c r="K73" s="20">
        <f t="shared" ref="K73:L73" si="206">(K69+K71)/2</f>
        <v>21.205</v>
      </c>
      <c r="L73" s="20">
        <f t="shared" si="206"/>
        <v>1.2575</v>
      </c>
      <c r="M73" s="17" t="s">
        <v>36</v>
      </c>
      <c r="N73" s="20">
        <f>(N69+N71)/2</f>
        <v>243.788395854139</v>
      </c>
      <c r="O73" s="20">
        <f t="shared" ref="O73:P73" si="207">(O69+O71)/2</f>
        <v>83.345218806761</v>
      </c>
      <c r="P73" s="20">
        <f t="shared" si="207"/>
        <v>42.3437429263566</v>
      </c>
      <c r="Q73" s="3" t="s">
        <v>49</v>
      </c>
      <c r="R73" s="31" t="s">
        <v>38</v>
      </c>
      <c r="S73" s="3" t="s">
        <v>39</v>
      </c>
      <c r="T73" s="17" t="s">
        <v>88</v>
      </c>
      <c r="U73" s="17" t="s">
        <v>168</v>
      </c>
      <c r="V73" s="17">
        <v>0</v>
      </c>
      <c r="W73" s="17" t="s">
        <v>122</v>
      </c>
      <c r="X73" s="17" t="s">
        <v>169</v>
      </c>
      <c r="Y73" s="17" t="s">
        <v>118</v>
      </c>
      <c r="Z73" s="17" t="s">
        <v>170</v>
      </c>
      <c r="AA73" s="17" t="s">
        <v>77</v>
      </c>
      <c r="AB73" s="17" t="s">
        <v>118</v>
      </c>
      <c r="AC73" s="17" t="s">
        <v>151</v>
      </c>
      <c r="AD73" s="17">
        <v>0</v>
      </c>
      <c r="AE73" s="17" t="s">
        <v>43</v>
      </c>
      <c r="AF73" s="20">
        <f>(AF69+AF71)/2</f>
        <v>27.757962962963</v>
      </c>
    </row>
    <row r="74" s="2" customFormat="1" ht="21.95" customHeight="1" spans="1:32">
      <c r="A74" s="11"/>
      <c r="B74" s="11"/>
      <c r="C74" s="11" t="s">
        <v>174</v>
      </c>
      <c r="D74" s="42">
        <f>(D70+D71)/2</f>
        <v>7.21461111111111</v>
      </c>
      <c r="E74" s="43">
        <f>(E70+E71)/2</f>
        <v>131</v>
      </c>
      <c r="F74" s="43">
        <f t="shared" ref="F74:P74" si="208">(F70+F71)/2</f>
        <v>0</v>
      </c>
      <c r="G74" s="43">
        <f t="shared" si="208"/>
        <v>7.85</v>
      </c>
      <c r="H74" s="43">
        <f t="shared" si="208"/>
        <v>338.765</v>
      </c>
      <c r="I74" s="43">
        <f t="shared" si="208"/>
        <v>130.705</v>
      </c>
      <c r="J74" s="44">
        <f t="shared" si="208"/>
        <v>0.805822469252493</v>
      </c>
      <c r="K74" s="44">
        <f t="shared" si="208"/>
        <v>21.1905555555556</v>
      </c>
      <c r="L74" s="44">
        <f t="shared" si="208"/>
        <v>1.11666666666667</v>
      </c>
      <c r="M74" s="12" t="s">
        <v>53</v>
      </c>
      <c r="N74" s="44">
        <f t="shared" si="208"/>
        <v>247.981776203419</v>
      </c>
      <c r="O74" s="44">
        <f t="shared" si="208"/>
        <v>83.4363812183736</v>
      </c>
      <c r="P74" s="44">
        <f t="shared" si="208"/>
        <v>42.1514948320414</v>
      </c>
      <c r="Q74" s="11" t="s">
        <v>49</v>
      </c>
      <c r="R74" s="11" t="s">
        <v>38</v>
      </c>
      <c r="S74" s="11" t="s">
        <v>39</v>
      </c>
      <c r="T74" s="12" t="s">
        <v>88</v>
      </c>
      <c r="U74" s="12" t="s">
        <v>168</v>
      </c>
      <c r="V74" s="12">
        <v>0</v>
      </c>
      <c r="W74" s="12" t="s">
        <v>166</v>
      </c>
      <c r="X74" s="12" t="s">
        <v>169</v>
      </c>
      <c r="Y74" s="12" t="s">
        <v>68</v>
      </c>
      <c r="Z74" s="12" t="s">
        <v>170</v>
      </c>
      <c r="AA74" s="12" t="s">
        <v>77</v>
      </c>
      <c r="AB74" s="12" t="s">
        <v>127</v>
      </c>
      <c r="AC74" s="12" t="s">
        <v>167</v>
      </c>
      <c r="AD74" s="12">
        <v>0</v>
      </c>
      <c r="AE74" s="12" t="s">
        <v>43</v>
      </c>
      <c r="AF74" s="44">
        <f>(AF70+AF71)/2</f>
        <v>27.18875</v>
      </c>
    </row>
  </sheetData>
  <mergeCells count="1">
    <mergeCell ref="A2:AF2"/>
  </mergeCells>
  <pageMargins left="0.393700787401575" right="0.31496062992126" top="0.551181102362205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品种区域试验主要特征特性汇总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2018-11-24T07:31:00Z</dcterms:created>
  <cp:lastPrinted>2025-11-22T11:11:00Z</cp:lastPrinted>
  <dcterms:modified xsi:type="dcterms:W3CDTF">2026-01-16T01:00:44Z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AF7E74944C73446783A2899814FEBB32_12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