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/>
  </bookViews>
  <sheets>
    <sheet name="中早熟" sheetId="54" r:id="rId1"/>
    <sheet name="中熟" sheetId="55" r:id="rId2"/>
    <sheet name="高密" sheetId="50" r:id="rId3"/>
  </sheets>
  <definedNames>
    <definedName name="_xlnm.Print_Titles" localSheetId="2">高密!$A:$B</definedName>
    <definedName name="_xlnm.Print_Titles" localSheetId="0">中早熟!$A:$B</definedName>
    <definedName name="_xlnm.Print_Titles" localSheetId="1">中熟!$A:$B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<sst xmlns="http://schemas.openxmlformats.org/spreadsheetml/2006/main" count="131" uniqueCount="43">
  <si>
    <t>附表4</t>
  </si>
  <si>
    <t>2023年区域试验产量汇总表</t>
  </si>
  <si>
    <t>中早熟组</t>
  </si>
  <si>
    <t>单位:公斤/公顷</t>
  </si>
  <si>
    <t>试验地点</t>
  </si>
  <si>
    <t>品种名称</t>
  </si>
  <si>
    <t>博泰436</t>
  </si>
  <si>
    <t>吉单27(ck)</t>
  </si>
  <si>
    <t>平均产量</t>
  </si>
  <si>
    <t>比CK±％</t>
  </si>
  <si>
    <t>增点/总点</t>
  </si>
  <si>
    <t>5/5</t>
  </si>
  <si>
    <t>位次</t>
  </si>
  <si>
    <t>延边院玉米所</t>
  </si>
  <si>
    <t>产量</t>
  </si>
  <si>
    <t>蛟河瑞兴种业（白石山）</t>
  </si>
  <si>
    <t>通化市农科院</t>
  </si>
  <si>
    <t>松花江种业</t>
  </si>
  <si>
    <t>珲春市裕丰农学研究所</t>
  </si>
  <si>
    <t>中熟组</t>
  </si>
  <si>
    <t>通单225</t>
  </si>
  <si>
    <t>先玉335(ck)</t>
  </si>
  <si>
    <t>9/9</t>
  </si>
  <si>
    <t>省院玉米所</t>
  </si>
  <si>
    <t>吉林院玉米所</t>
  </si>
  <si>
    <t>通化院玉米所</t>
  </si>
  <si>
    <t>白城院玉米所</t>
  </si>
  <si>
    <t>东丰沣滢庄园</t>
  </si>
  <si>
    <t>吉桦农业公司</t>
  </si>
  <si>
    <t>鸿翔种业（九台）</t>
  </si>
  <si>
    <t>广德种业</t>
  </si>
  <si>
    <t>洮南农业技术推广中心</t>
  </si>
  <si>
    <t>高密组</t>
  </si>
  <si>
    <t>泽玉2115</t>
  </si>
  <si>
    <t>9/10</t>
  </si>
  <si>
    <t>禾冠种业</t>
  </si>
  <si>
    <t>鸿翔种业</t>
  </si>
  <si>
    <t>德惠惠达农业</t>
  </si>
  <si>
    <t>长春院玉米所</t>
  </si>
  <si>
    <t>科茂种业</t>
  </si>
  <si>
    <t>辽源院</t>
  </si>
  <si>
    <t>金园种苗</t>
  </si>
  <si>
    <t>农大（伊通点）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</si>
</sst>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</numFmts>
  <fonts count="64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41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7" fillId="0" borderId="0"/>
    <xf numFmtId="0" fontId="43" fillId="0" borderId="0">
      <alignment vertical="center"/>
    </xf>
    <xf numFmtId="0" fontId="44" fillId="0" borderId="0"/>
    <xf numFmtId="0" fontId="27" fillId="0" borderId="0"/>
    <xf numFmtId="0" fontId="45" fillId="0" borderId="0"/>
    <xf numFmtId="0" fontId="43" fillId="0" borderId="0"/>
    <xf numFmtId="0" fontId="42" fillId="0" borderId="0"/>
    <xf numFmtId="0" fontId="46" fillId="38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58" borderId="21" applyNumberFormat="0" applyAlignment="0" applyProtection="0">
      <alignment vertical="center"/>
    </xf>
    <xf numFmtId="0" fontId="52" fillId="5" borderId="8" applyNumberFormat="0" applyAlignment="0" applyProtection="0">
      <alignment vertical="center"/>
    </xf>
    <xf numFmtId="0" fontId="53" fillId="71" borderId="22" applyNumberFormat="0" applyAlignment="0" applyProtection="0">
      <alignment vertical="center"/>
    </xf>
    <xf numFmtId="0" fontId="53" fillId="6" borderId="10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8" fillId="59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58" borderId="24" applyNumberFormat="0" applyAlignment="0" applyProtection="0">
      <alignment vertical="center"/>
    </xf>
    <xf numFmtId="0" fontId="61" fillId="5" borderId="9" applyNumberFormat="0" applyAlignment="0" applyProtection="0">
      <alignment vertical="center"/>
    </xf>
    <xf numFmtId="0" fontId="62" fillId="44" borderId="21" applyNumberFormat="0" applyAlignment="0" applyProtection="0">
      <alignment vertical="center"/>
    </xf>
    <xf numFmtId="0" fontId="63" fillId="4" borderId="8" applyNumberFormat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0" fillId="47" borderId="2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horizontal="center" vertical="center" wrapText="1" shrinkToFi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 wrapText="1"/>
    </xf>
  </cellXfs>
  <cellStyles count="1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 11" xfId="111"/>
    <cellStyle name="常规 2 2 2 2" xfId="112"/>
    <cellStyle name="常规 2 3 2 2" xfId="113"/>
    <cellStyle name="常规 2 4" xfId="114"/>
    <cellStyle name="常规 2 5 2 2 2" xfId="115"/>
    <cellStyle name="常规 5 2 2 3 7" xfId="116"/>
    <cellStyle name="常规 5 5" xfId="117"/>
    <cellStyle name="常规 5 5 3" xfId="118"/>
    <cellStyle name="好 2" xfId="119"/>
    <cellStyle name="好 2 2 2 2" xfId="120"/>
    <cellStyle name="好_试验数据" xfId="121"/>
    <cellStyle name="好_试验数据_1" xfId="122"/>
    <cellStyle name="汇总 2" xfId="123"/>
    <cellStyle name="汇总 2 2 2 2" xfId="124"/>
    <cellStyle name="计算 2" xfId="125"/>
    <cellStyle name="计算 2 2 2 2" xfId="126"/>
    <cellStyle name="检查单元格 2" xfId="127"/>
    <cellStyle name="检查单元格 2 2 2 2" xfId="128"/>
    <cellStyle name="解释性文本 2" xfId="129"/>
    <cellStyle name="警告文本 2" xfId="130"/>
    <cellStyle name="链接单元格 2" xfId="131"/>
    <cellStyle name="链接单元格 2 2 2 2" xfId="132"/>
    <cellStyle name="千位分隔 2" xfId="133"/>
    <cellStyle name="千位分隔 2 6" xfId="134"/>
    <cellStyle name="强调文字颜色 1 2" xfId="135"/>
    <cellStyle name="强调文字颜色 1 2 2 2 2" xfId="136"/>
    <cellStyle name="强调文字颜色 2 2" xfId="137"/>
    <cellStyle name="强调文字颜色 2 2 2 2 2" xfId="138"/>
    <cellStyle name="强调文字颜色 3 2 2 2 2" xfId="139"/>
    <cellStyle name="强调文字颜色 4 2 2 2 2" xfId="140"/>
    <cellStyle name="强调文字颜色 5 2 2 2 2" xfId="141"/>
    <cellStyle name="强调文字颜色 6 2" xfId="142"/>
    <cellStyle name="强调文字颜色 6 2 2 2 2" xfId="143"/>
    <cellStyle name="适中 2" xfId="144"/>
    <cellStyle name="适中 2 2 2 2" xfId="145"/>
    <cellStyle name="输出 2" xfId="146"/>
    <cellStyle name="输出 2 2 2 2" xfId="147"/>
    <cellStyle name="输入 2" xfId="148"/>
    <cellStyle name="输入 2 2 2 2" xfId="149"/>
    <cellStyle name="着色 3" xfId="150"/>
    <cellStyle name="着色 4" xfId="151"/>
    <cellStyle name="注释 2" xfId="152"/>
    <cellStyle name="注释 2 2 2 2" xfId="1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G8" sqref="G8"/>
    </sheetView>
  </sheetViews>
  <sheetFormatPr defaultColWidth="9" defaultRowHeight="18.75" customHeight="1" outlineLevelCol="3"/>
  <cols>
    <col min="1" max="4" width="31.625" style="2" customWidth="1"/>
    <col min="5" max="16384" width="9" style="2"/>
  </cols>
  <sheetData>
    <row r="1" customHeight="1" spans="1:4">
      <c r="A1" s="15" t="s">
        <v>0</v>
      </c>
    </row>
    <row r="2" s="2" customFormat="1" customHeight="1" spans="1:4">
      <c r="A2" s="16" t="s">
        <v>1</v>
      </c>
      <c r="B2" s="16"/>
      <c r="C2" s="16"/>
      <c r="D2" s="16"/>
    </row>
    <row r="3" s="1" customFormat="1" ht="21.95" customHeight="1" spans="1:4">
      <c r="B3" s="3" t="s">
        <v>2</v>
      </c>
      <c r="C3" s="3"/>
      <c r="D3" s="1" t="s">
        <v>3</v>
      </c>
    </row>
    <row r="4" s="2" customFormat="1" ht="21.95" customHeight="1" spans="1:4">
      <c r="A4" s="4" t="s">
        <v>4</v>
      </c>
      <c r="B4" s="5" t="s">
        <v>5</v>
      </c>
      <c r="C4" s="17" t="s">
        <v>6</v>
      </c>
      <c r="D4" s="5" t="s">
        <v>7</v>
      </c>
    </row>
    <row r="5" s="2" customFormat="1" ht="21.95" customHeight="1" spans="1:4">
      <c r="B5" s="2" t="s">
        <v>8</v>
      </c>
      <c r="C5" s="7">
        <f>(C9+C12+C15+C18+C21)/5</f>
        <v>10937.8847361962</v>
      </c>
      <c r="D5" s="7">
        <f t="shared" ref="D5" si="0">(D9+D12+D15+D18+D21)/5</f>
        <v>9649.94916292723</v>
      </c>
    </row>
    <row r="6" s="2" customFormat="1" ht="21.95" customHeight="1" spans="1:4">
      <c r="B6" s="2" t="s">
        <v>9</v>
      </c>
      <c r="C6" s="7">
        <f>(C5/9649.9-1)*100</f>
        <v>13.3471303971663</v>
      </c>
      <c r="D6" s="7">
        <f t="shared" ref="D6" si="1">(D5/9649.9-1)*100</f>
        <v>0.000509465665210485</v>
      </c>
    </row>
    <row r="7" s="2" customFormat="1" ht="21.95" customHeight="1" spans="1:4">
      <c r="B7" s="2" t="s">
        <v>10</v>
      </c>
      <c r="C7" s="8" t="s">
        <v>11</v>
      </c>
      <c r="D7" s="8"/>
    </row>
    <row r="8" s="2" customFormat="1" ht="21.95" customHeight="1" spans="1:4">
      <c r="A8" s="9"/>
      <c r="B8" s="9" t="s">
        <v>12</v>
      </c>
      <c r="C8" s="18">
        <v>3</v>
      </c>
      <c r="D8" s="18">
        <v>14</v>
      </c>
    </row>
    <row r="9" s="2" customFormat="1" ht="21.95" customHeight="1" spans="1:4">
      <c r="A9" s="2" t="s">
        <v>13</v>
      </c>
      <c r="B9" s="2" t="s">
        <v>14</v>
      </c>
      <c r="C9" s="19">
        <v>11352.3785860995</v>
      </c>
      <c r="D9" s="7">
        <v>10273.6585680198</v>
      </c>
    </row>
    <row r="10" s="2" customFormat="1" ht="21.95" customHeight="1" spans="1:4">
      <c r="B10" s="2" t="s">
        <v>9</v>
      </c>
      <c r="C10" s="7">
        <f>(C9/10273.7-1)*100</f>
        <v>10.4994168225616</v>
      </c>
      <c r="D10" s="7">
        <f t="shared" ref="D10" si="2">(D9/10273.7-1)*100</f>
        <v>-0.000403281974081793</v>
      </c>
    </row>
    <row r="11" s="2" customFormat="1" ht="21.95" customHeight="1" spans="1:4">
      <c r="B11" s="2" t="s">
        <v>12</v>
      </c>
      <c r="C11" s="2">
        <v>3</v>
      </c>
      <c r="D11" s="2">
        <v>14</v>
      </c>
    </row>
    <row r="12" s="2" customFormat="1" ht="21.95" customHeight="1" spans="1:4">
      <c r="A12" s="2" t="s">
        <v>15</v>
      </c>
      <c r="B12" s="2" t="s">
        <v>14</v>
      </c>
      <c r="C12" s="7">
        <v>11713.3161605775</v>
      </c>
      <c r="D12" s="7">
        <v>9926.0197178994</v>
      </c>
    </row>
    <row r="13" s="2" customFormat="1" ht="21.95" customHeight="1" spans="1:4">
      <c r="B13" s="2" t="s">
        <v>9</v>
      </c>
      <c r="C13" s="7">
        <f>(C12/9926-1)*100</f>
        <v>18.0064090326168</v>
      </c>
      <c r="D13" s="7">
        <f t="shared" ref="D13" si="3">(D12/9926-1)*100</f>
        <v>0.000198648996585504</v>
      </c>
    </row>
    <row r="14" s="2" customFormat="1" ht="21.95" customHeight="1" spans="1:4">
      <c r="B14" s="2" t="s">
        <v>12</v>
      </c>
      <c r="C14" s="2">
        <v>7</v>
      </c>
      <c r="D14" s="2">
        <v>14</v>
      </c>
    </row>
    <row r="15" s="2" customFormat="1" ht="21.95" customHeight="1" spans="1:4">
      <c r="A15" s="2" t="s">
        <v>16</v>
      </c>
      <c r="B15" s="2" t="s">
        <v>14</v>
      </c>
      <c r="C15" s="12">
        <v>10343.8676939936</v>
      </c>
      <c r="D15" s="12">
        <v>9100.6</v>
      </c>
    </row>
    <row r="16" s="2" customFormat="1" ht="21.95" customHeight="1" spans="1:4">
      <c r="B16" s="2" t="s">
        <v>9</v>
      </c>
      <c r="C16" s="7">
        <f>(C15/9100.6-1)*100</f>
        <v>13.6613816011429</v>
      </c>
      <c r="D16" s="7">
        <f t="shared" ref="D16" si="4">(D15/9100.6-1)*100</f>
        <v>0</v>
      </c>
    </row>
    <row r="17" s="2" customFormat="1" ht="21.95" customHeight="1" spans="1:4">
      <c r="B17" s="2" t="s">
        <v>12</v>
      </c>
      <c r="C17" s="2">
        <v>3</v>
      </c>
      <c r="D17" s="2">
        <v>13</v>
      </c>
    </row>
    <row r="18" s="2" customFormat="1" ht="21.95" customHeight="1" spans="1:4">
      <c r="A18" s="2" t="s">
        <v>17</v>
      </c>
      <c r="B18" s="2" t="s">
        <v>14</v>
      </c>
      <c r="C18" s="7">
        <v>12044.9612403101</v>
      </c>
      <c r="D18" s="7">
        <v>11201.7675287169</v>
      </c>
    </row>
    <row r="19" s="2" customFormat="1" ht="21.95" customHeight="1" spans="1:4">
      <c r="B19" s="2" t="s">
        <v>9</v>
      </c>
      <c r="C19" s="7">
        <f>(C18/11201.8-1)*100</f>
        <v>7.5270156609659</v>
      </c>
      <c r="D19" s="7">
        <f t="shared" ref="D19" si="5">(D18/11201.8-1)*100</f>
        <v>-0.000289875583281418</v>
      </c>
    </row>
    <row r="20" s="2" customFormat="1" ht="21.95" customHeight="1" spans="1:4">
      <c r="B20" s="2" t="s">
        <v>12</v>
      </c>
      <c r="C20" s="2">
        <v>10</v>
      </c>
      <c r="D20" s="2">
        <v>15</v>
      </c>
    </row>
    <row r="21" s="2" customFormat="1" ht="21.95" customHeight="1" spans="1:4">
      <c r="A21" s="2" t="s">
        <v>18</v>
      </c>
      <c r="B21" s="2" t="s">
        <v>14</v>
      </c>
      <c r="C21" s="2">
        <v>9234.9</v>
      </c>
      <c r="D21" s="2">
        <v>7747.7</v>
      </c>
    </row>
    <row r="22" s="2" customFormat="1" ht="21.95" customHeight="1" spans="1:4">
      <c r="B22" s="2" t="s">
        <v>9</v>
      </c>
      <c r="C22" s="7">
        <f>(C21/7747.7-1)*100</f>
        <v>19.1953741110265</v>
      </c>
      <c r="D22" s="7">
        <f t="shared" ref="D22" si="6">(D21/7747.7-1)*100</f>
        <v>0</v>
      </c>
    </row>
    <row r="23" s="2" customFormat="1" ht="21.95" customHeight="1" spans="1:4">
      <c r="A23" s="9"/>
      <c r="B23" s="9" t="s">
        <v>12</v>
      </c>
      <c r="C23" s="9">
        <v>1</v>
      </c>
      <c r="D23" s="9">
        <v>9</v>
      </c>
    </row>
  </sheetData>
  <sortState ref="C3:Q35" columnSort="1">
    <sortCondition ref="C5:Q5" descending="1"/>
  </sortState>
  <mergeCells count="8">
    <mergeCell ref="A2:D2"/>
    <mergeCell ref="B3:C3"/>
    <mergeCell ref="A4:A8"/>
    <mergeCell ref="A9:A11"/>
    <mergeCell ref="A12:A14"/>
    <mergeCell ref="A15:A17"/>
    <mergeCell ref="A18:A20"/>
    <mergeCell ref="A21:A23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orientation="landscape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B1" sqref="B1:C1"/>
    </sheetView>
  </sheetViews>
  <sheetFormatPr defaultColWidth="9.25" defaultRowHeight="15.75" customHeight="1" outlineLevelCol="3"/>
  <cols>
    <col min="1" max="4" width="29.5" style="2" customWidth="1"/>
    <col min="5" max="5" width="9.25" style="2"/>
    <col min="6" max="6" width="11.25" style="2" customWidth="1"/>
    <col min="7" max="16384" width="9.25" style="2"/>
  </cols>
  <sheetData>
    <row r="1" s="2" customFormat="1" ht="15" customHeight="1" spans="1:4">
      <c r="B1" s="3" t="s">
        <v>19</v>
      </c>
      <c r="C1" s="3"/>
      <c r="D1" s="1" t="s">
        <v>3</v>
      </c>
    </row>
    <row r="2" s="2" customFormat="1" ht="15" customHeight="1" spans="1:4">
      <c r="A2" s="4" t="s">
        <v>4</v>
      </c>
      <c r="B2" s="5" t="s">
        <v>5</v>
      </c>
      <c r="C2" s="5" t="s">
        <v>20</v>
      </c>
      <c r="D2" s="5" t="s">
        <v>21</v>
      </c>
    </row>
    <row r="3" s="2" customFormat="1" ht="15" customHeight="1" spans="1:4">
      <c r="B3" s="2" t="s">
        <v>8</v>
      </c>
      <c r="C3" s="7">
        <f>(C7+C10+C13+C16+C19+C22+C25+C28+C31)/9</f>
        <v>13592.9952883375</v>
      </c>
      <c r="D3" s="7">
        <f>(D7+D10+D13+D16+D19+D22+D25+D28+D31)/9</f>
        <v>12619.6350904307</v>
      </c>
    </row>
    <row r="4" s="2" customFormat="1" ht="15" customHeight="1" spans="1:4">
      <c r="B4" s="2" t="s">
        <v>9</v>
      </c>
      <c r="C4" s="7">
        <f>(C3/12619.6-1)*100</f>
        <v>7.71336086989716</v>
      </c>
      <c r="D4" s="7">
        <f>(D3/12619.6-1)*100</f>
        <v>0.00027806293949606</v>
      </c>
    </row>
    <row r="5" s="2" customFormat="1" ht="15" customHeight="1" spans="1:4">
      <c r="B5" s="2" t="s">
        <v>10</v>
      </c>
      <c r="C5" s="8" t="s">
        <v>22</v>
      </c>
      <c r="D5" s="8"/>
    </row>
    <row r="6" s="2" customFormat="1" ht="15" customHeight="1" spans="1:4">
      <c r="A6" s="9"/>
      <c r="B6" s="9" t="s">
        <v>12</v>
      </c>
      <c r="C6" s="9">
        <v>3</v>
      </c>
      <c r="D6" s="9">
        <v>12</v>
      </c>
    </row>
    <row r="7" s="13" customFormat="1" ht="15" customHeight="1" spans="1:4">
      <c r="A7" s="2" t="s">
        <v>23</v>
      </c>
      <c r="B7" s="13" t="s">
        <v>14</v>
      </c>
      <c r="C7" s="7">
        <v>13527.7493909192</v>
      </c>
      <c r="D7" s="7">
        <v>12308.0493170912</v>
      </c>
    </row>
    <row r="8" s="2" customFormat="1" ht="15" customHeight="1" spans="1:4">
      <c r="B8" s="2" t="s">
        <v>9</v>
      </c>
      <c r="C8" s="7">
        <f>(C7/12308-1)*100</f>
        <v>9.91021604581703</v>
      </c>
      <c r="D8" s="7">
        <f>(D7/12308-1)*100</f>
        <v>0.000400691348545479</v>
      </c>
    </row>
    <row r="9" s="2" customFormat="1" ht="15" customHeight="1" spans="1:4">
      <c r="B9" s="2" t="s">
        <v>12</v>
      </c>
      <c r="C9" s="2">
        <v>2</v>
      </c>
      <c r="D9" s="2">
        <v>12</v>
      </c>
    </row>
    <row r="10" s="2" customFormat="1" ht="15" customHeight="1" spans="1:4">
      <c r="A10" s="2" t="s">
        <v>24</v>
      </c>
      <c r="B10" s="2" t="s">
        <v>14</v>
      </c>
      <c r="C10" s="11">
        <v>13874.6941860465</v>
      </c>
      <c r="D10" s="11">
        <v>12055.4701162791</v>
      </c>
    </row>
    <row r="11" s="2" customFormat="1" ht="15" customHeight="1" spans="1:4">
      <c r="B11" s="2" t="s">
        <v>9</v>
      </c>
      <c r="C11" s="7">
        <f>(C10/12055.5-1)*100</f>
        <v>15.0901595624114</v>
      </c>
      <c r="D11" s="7">
        <f>(D10/12055.5-1)*100</f>
        <v>-0.000247884541748622</v>
      </c>
    </row>
    <row r="12" s="2" customFormat="1" ht="15" customHeight="1" spans="1:4">
      <c r="B12" s="2" t="s">
        <v>12</v>
      </c>
      <c r="C12" s="2">
        <v>1</v>
      </c>
      <c r="D12" s="2">
        <v>12</v>
      </c>
    </row>
    <row r="13" s="2" customFormat="1" ht="15" customHeight="1" spans="1:4">
      <c r="A13" s="2" t="s">
        <v>25</v>
      </c>
      <c r="B13" s="2" t="s">
        <v>14</v>
      </c>
      <c r="C13" s="7">
        <v>14863.8243189326</v>
      </c>
      <c r="D13" s="7">
        <v>13630.8154682573</v>
      </c>
    </row>
    <row r="14" s="2" customFormat="1" ht="15" customHeight="1" spans="1:4">
      <c r="B14" s="2" t="s">
        <v>9</v>
      </c>
      <c r="C14" s="7">
        <f>(C13/13630.8-1)*100</f>
        <v>9.04586905341322</v>
      </c>
      <c r="D14" s="7">
        <f>(D13/13630.8-1)*100</f>
        <v>0.000113480186980652</v>
      </c>
    </row>
    <row r="15" s="2" customFormat="1" ht="15" customHeight="1" spans="1:4">
      <c r="B15" s="2" t="s">
        <v>12</v>
      </c>
      <c r="C15" s="2">
        <v>2</v>
      </c>
      <c r="D15" s="2">
        <v>10</v>
      </c>
    </row>
    <row r="16" s="2" customFormat="1" ht="15" customHeight="1" spans="1:4">
      <c r="A16" s="2" t="s">
        <v>26</v>
      </c>
      <c r="B16" s="2" t="s">
        <v>14</v>
      </c>
      <c r="C16" s="7">
        <v>13513.8642224489</v>
      </c>
      <c r="D16" s="7">
        <v>12827.9510555556</v>
      </c>
    </row>
    <row r="17" s="2" customFormat="1" ht="15" customHeight="1" spans="1:4">
      <c r="B17" s="2" t="s">
        <v>9</v>
      </c>
      <c r="C17" s="7">
        <f>(C16/12828-1)*100</f>
        <v>5.34661850989153</v>
      </c>
      <c r="D17" s="7">
        <f>(D16/12828-1)*100</f>
        <v>-0.000381543845051624</v>
      </c>
    </row>
    <row r="18" s="2" customFormat="1" ht="15" customHeight="1" spans="1:4">
      <c r="B18" s="2" t="s">
        <v>12</v>
      </c>
      <c r="C18" s="2">
        <v>5</v>
      </c>
      <c r="D18" s="2">
        <v>9</v>
      </c>
    </row>
    <row r="19" s="2" customFormat="1" ht="15" customHeight="1" spans="1:4">
      <c r="A19" s="2" t="s">
        <v>27</v>
      </c>
      <c r="B19" s="2" t="s">
        <v>14</v>
      </c>
      <c r="C19" s="7">
        <v>15072.2341999711</v>
      </c>
      <c r="D19" s="7">
        <v>14267.3528676421</v>
      </c>
    </row>
    <row r="20" s="2" customFormat="1" ht="15" customHeight="1" spans="1:4">
      <c r="B20" s="2" t="s">
        <v>9</v>
      </c>
      <c r="C20" s="7">
        <f>(C19/14267.4-1)*100</f>
        <v>5.64107125314404</v>
      </c>
      <c r="D20" s="7">
        <f>(D19/14267.4-1)*100</f>
        <v>-0.000330350014043912</v>
      </c>
    </row>
    <row r="21" s="2" customFormat="1" ht="15" customHeight="1" spans="1:4">
      <c r="B21" s="2" t="s">
        <v>12</v>
      </c>
      <c r="C21" s="2">
        <v>6</v>
      </c>
      <c r="D21" s="2">
        <v>9</v>
      </c>
    </row>
    <row r="22" s="2" customFormat="1" ht="15" customHeight="1" spans="1:4">
      <c r="A22" s="2" t="s">
        <v>28</v>
      </c>
      <c r="B22" s="2" t="s">
        <v>14</v>
      </c>
      <c r="C22" s="7">
        <v>13173.0408980473</v>
      </c>
      <c r="D22" s="7">
        <v>12060.0521828998</v>
      </c>
    </row>
    <row r="23" s="2" customFormat="1" ht="15" customHeight="1" spans="1:4">
      <c r="B23" s="2" t="s">
        <v>9</v>
      </c>
      <c r="C23" s="7">
        <f>(C22/12060.1-1)*100</f>
        <v>9.22828913563951</v>
      </c>
      <c r="D23" s="7">
        <f>(D22/12060.1-1)*100</f>
        <v>-0.000396490080922796</v>
      </c>
    </row>
    <row r="24" s="2" customFormat="1" ht="15" customHeight="1" spans="1:4">
      <c r="B24" s="2" t="s">
        <v>12</v>
      </c>
      <c r="C24" s="2">
        <v>7</v>
      </c>
      <c r="D24" s="2">
        <v>13</v>
      </c>
    </row>
    <row r="25" s="2" customFormat="1" ht="15" customHeight="1" spans="1:4">
      <c r="A25" s="2" t="s">
        <v>29</v>
      </c>
      <c r="B25" s="2" t="s">
        <v>14</v>
      </c>
      <c r="C25" s="7">
        <v>11921.1773468196</v>
      </c>
      <c r="D25" s="7">
        <v>11313.3262981841</v>
      </c>
    </row>
    <row r="26" s="2" customFormat="1" ht="15" customHeight="1" spans="1:4">
      <c r="B26" s="2" t="s">
        <v>9</v>
      </c>
      <c r="C26" s="7">
        <f>(C25/11313.3-1)*100</f>
        <v>5.37312143070177</v>
      </c>
      <c r="D26" s="7">
        <f>(D25/11313.3-1)*100</f>
        <v>0.000232453697313062</v>
      </c>
    </row>
    <row r="27" s="2" customFormat="1" ht="15" customHeight="1" spans="1:4">
      <c r="B27" s="2" t="s">
        <v>12</v>
      </c>
      <c r="C27" s="2">
        <v>8</v>
      </c>
      <c r="D27" s="2">
        <v>9</v>
      </c>
    </row>
    <row r="28" s="2" customFormat="1" ht="15" customHeight="1" spans="1:4">
      <c r="A28" s="2" t="s">
        <v>30</v>
      </c>
      <c r="B28" s="2" t="s">
        <v>14</v>
      </c>
      <c r="C28" s="14">
        <v>13130.8730318528</v>
      </c>
      <c r="D28" s="14">
        <v>12736.1985079673</v>
      </c>
    </row>
    <row r="29" s="2" customFormat="1" ht="15" customHeight="1" spans="1:4">
      <c r="B29" s="2" t="s">
        <v>9</v>
      </c>
      <c r="C29" s="7">
        <f>(C28/12736.2-1)*100</f>
        <v>3.09882878608041</v>
      </c>
      <c r="D29" s="7">
        <f>(D28/12736.2-1)*100</f>
        <v>-1.17148970080194e-5</v>
      </c>
    </row>
    <row r="30" s="2" customFormat="1" ht="15" customHeight="1" spans="1:4">
      <c r="B30" s="2" t="s">
        <v>12</v>
      </c>
      <c r="C30" s="13">
        <v>9</v>
      </c>
      <c r="D30" s="13">
        <v>10</v>
      </c>
    </row>
    <row r="31" s="2" customFormat="1" ht="15" customHeight="1" spans="1:4">
      <c r="A31" s="2" t="s">
        <v>31</v>
      </c>
      <c r="B31" s="2" t="s">
        <v>14</v>
      </c>
      <c r="C31" s="2">
        <v>13259.5</v>
      </c>
      <c r="D31" s="2">
        <v>12377.5</v>
      </c>
    </row>
    <row r="32" s="2" customFormat="1" ht="15" customHeight="1" spans="1:4">
      <c r="B32" s="2" t="s">
        <v>9</v>
      </c>
      <c r="C32" s="7">
        <f>(C31/12377.5-1)*100</f>
        <v>7.12583316501716</v>
      </c>
      <c r="D32" s="7">
        <f>(D31/12377.5-1)*100</f>
        <v>0</v>
      </c>
    </row>
    <row r="33" s="2" customFormat="1" ht="15" customHeight="1" spans="1:4">
      <c r="A33" s="9"/>
      <c r="B33" s="9" t="s">
        <v>12</v>
      </c>
      <c r="C33" s="9">
        <v>4</v>
      </c>
      <c r="D33" s="9">
        <v>11</v>
      </c>
    </row>
  </sheetData>
  <mergeCells count="11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4330708661417" right="0.354330708661417" top="0.590551181102362" bottom="0.393700787401575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F25" sqref="F25"/>
    </sheetView>
  </sheetViews>
  <sheetFormatPr defaultColWidth="9" defaultRowHeight="15" customHeight="1" outlineLevelCol="3"/>
  <cols>
    <col min="1" max="4" width="25.875" style="2" customWidth="1"/>
    <col min="5" max="5" width="6.875" style="2" customWidth="1"/>
    <col min="6" max="8" width="12.625" style="2" customWidth="1"/>
    <col min="9" max="9" width="9.375" style="2" customWidth="1"/>
    <col min="10" max="11" width="11.25" style="2" customWidth="1"/>
    <col min="12" max="16384" width="9" style="2"/>
  </cols>
  <sheetData>
    <row r="1" s="1" customFormat="1" customHeight="1" spans="1:4">
      <c r="B1" s="3" t="s">
        <v>32</v>
      </c>
      <c r="C1" s="3"/>
      <c r="D1" s="1" t="s">
        <v>3</v>
      </c>
    </row>
    <row r="2" s="2" customFormat="1" ht="13.7" customHeight="1" spans="1:4">
      <c r="A2" s="4" t="s">
        <v>4</v>
      </c>
      <c r="B2" s="5" t="s">
        <v>5</v>
      </c>
      <c r="C2" s="6" t="s">
        <v>33</v>
      </c>
      <c r="D2" s="5" t="s">
        <v>21</v>
      </c>
    </row>
    <row r="3" s="2" customFormat="1" ht="13.7" customHeight="1" spans="1:4">
      <c r="B3" s="2" t="s">
        <v>8</v>
      </c>
      <c r="C3" s="7">
        <f>(C7+C10+C13+C16+C19+C22+C25+C28+C31+C34)/10</f>
        <v>13578.5457151188</v>
      </c>
      <c r="D3" s="7">
        <f t="shared" ref="D3" si="0">(D7+D10+D13+D16+D19+D22+D25+D28+D31+D34)/10</f>
        <v>12545.3260710448</v>
      </c>
    </row>
    <row r="4" s="2" customFormat="1" ht="13.7" customHeight="1" spans="1:4">
      <c r="B4" s="2" t="s">
        <v>9</v>
      </c>
      <c r="C4" s="7">
        <f>(C3/12545.3-1)*100</f>
        <v>8.23611802921218</v>
      </c>
      <c r="D4" s="7">
        <f t="shared" ref="D4" si="1">(D3/12545.3-1)*100</f>
        <v>0.000207815235864217</v>
      </c>
    </row>
    <row r="5" s="2" customFormat="1" ht="13.7" customHeight="1" spans="1:4">
      <c r="B5" s="2" t="s">
        <v>10</v>
      </c>
      <c r="C5" s="8" t="s">
        <v>34</v>
      </c>
      <c r="D5" s="8"/>
    </row>
    <row r="6" s="2" customFormat="1" ht="13.7" customHeight="1" spans="1:4">
      <c r="A6" s="9"/>
      <c r="B6" s="9" t="s">
        <v>12</v>
      </c>
      <c r="C6" s="9">
        <v>6</v>
      </c>
      <c r="D6" s="9">
        <v>10</v>
      </c>
    </row>
    <row r="7" s="2" customFormat="1" ht="13.7" customHeight="1" spans="1:4">
      <c r="A7" s="4" t="s">
        <v>23</v>
      </c>
      <c r="B7" s="4" t="s">
        <v>14</v>
      </c>
      <c r="C7" s="10">
        <v>12217.0082142095</v>
      </c>
      <c r="D7" s="10">
        <v>12477.4210409745</v>
      </c>
    </row>
    <row r="8" s="2" customFormat="1" ht="13.7" customHeight="1" spans="1:4">
      <c r="B8" s="2" t="s">
        <v>9</v>
      </c>
      <c r="C8" s="7">
        <f>(C7/12477.4-1)*100</f>
        <v>-2.08690741493007</v>
      </c>
      <c r="D8" s="7">
        <f t="shared" ref="D8" si="2">(D7/12477.4-1)*100</f>
        <v>0.000168632684127701</v>
      </c>
    </row>
    <row r="9" s="2" customFormat="1" ht="13.7" customHeight="1" spans="1:4">
      <c r="B9" s="2" t="s">
        <v>12</v>
      </c>
      <c r="C9" s="2">
        <v>10</v>
      </c>
      <c r="D9" s="2">
        <v>9</v>
      </c>
    </row>
    <row r="10" s="2" customFormat="1" ht="13.7" customHeight="1" spans="1:4">
      <c r="A10" s="2" t="s">
        <v>35</v>
      </c>
      <c r="B10" s="2" t="s">
        <v>14</v>
      </c>
      <c r="C10" s="7">
        <v>13814.088959133</v>
      </c>
      <c r="D10" s="7">
        <v>12119.2365116279</v>
      </c>
    </row>
    <row r="11" s="2" customFormat="1" ht="13.7" customHeight="1" spans="1:4">
      <c r="B11" s="2" t="s">
        <v>9</v>
      </c>
      <c r="C11" s="7">
        <f>(C10/12119.2-1)*100</f>
        <v>13.9851554486516</v>
      </c>
      <c r="D11" s="7">
        <f t="shared" ref="D11" si="3">(D10/12119.2-1)*100</f>
        <v>0.000301270941194254</v>
      </c>
    </row>
    <row r="12" s="2" customFormat="1" ht="13.7" customHeight="1" spans="1:4">
      <c r="B12" s="2" t="s">
        <v>12</v>
      </c>
      <c r="C12" s="2">
        <v>3</v>
      </c>
      <c r="D12" s="2">
        <v>10</v>
      </c>
    </row>
    <row r="13" s="2" customFormat="1" ht="13.7" customHeight="1" spans="1:4">
      <c r="A13" s="2" t="s">
        <v>36</v>
      </c>
      <c r="B13" s="2" t="s">
        <v>14</v>
      </c>
      <c r="C13" s="7">
        <v>14218.7565216946</v>
      </c>
      <c r="D13" s="7">
        <v>12846.781635118</v>
      </c>
    </row>
    <row r="14" s="2" customFormat="1" ht="13.7" customHeight="1" spans="1:4">
      <c r="B14" s="2" t="s">
        <v>9</v>
      </c>
      <c r="C14" s="7">
        <f>(C13/12846.8-1)*100</f>
        <v>10.6793639014741</v>
      </c>
      <c r="D14" s="7">
        <f t="shared" ref="D14" si="4">(D13/12846.8-1)*100</f>
        <v>-0.000142952968607002</v>
      </c>
    </row>
    <row r="15" s="2" customFormat="1" ht="13.7" customHeight="1" spans="1:4">
      <c r="B15" s="2" t="s">
        <v>12</v>
      </c>
      <c r="C15" s="2">
        <v>3</v>
      </c>
      <c r="D15" s="2">
        <v>9</v>
      </c>
    </row>
    <row r="16" s="2" customFormat="1" ht="13.7" customHeight="1" spans="1:4">
      <c r="A16" s="2" t="s">
        <v>24</v>
      </c>
      <c r="B16" s="2" t="s">
        <v>14</v>
      </c>
      <c r="C16" s="11">
        <v>14725.6</v>
      </c>
      <c r="D16" s="11">
        <v>12271.2829457364</v>
      </c>
    </row>
    <row r="17" s="2" customFormat="1" ht="13.7" customHeight="1" spans="1:4">
      <c r="B17" s="2" t="s">
        <v>9</v>
      </c>
      <c r="C17" s="7">
        <f>(C16/12271.3-1)*100</f>
        <v>20.0003259638343</v>
      </c>
      <c r="D17" s="7">
        <f t="shared" ref="D17" si="5">(D16/12271.3-1)*100</f>
        <v>-0.000138976828556459</v>
      </c>
    </row>
    <row r="18" s="2" customFormat="1" ht="13.7" customHeight="1" spans="1:4">
      <c r="B18" s="2" t="s">
        <v>12</v>
      </c>
      <c r="C18" s="2">
        <v>1</v>
      </c>
      <c r="D18" s="2">
        <v>12</v>
      </c>
    </row>
    <row r="19" s="2" customFormat="1" ht="13.7" customHeight="1" spans="1:4">
      <c r="A19" s="2" t="s">
        <v>37</v>
      </c>
      <c r="B19" s="2" t="s">
        <v>14</v>
      </c>
      <c r="C19" s="12">
        <v>13333.3706022659</v>
      </c>
      <c r="D19" s="12">
        <v>11869.2576028623</v>
      </c>
    </row>
    <row r="20" s="2" customFormat="1" ht="13.7" customHeight="1" spans="1:4">
      <c r="B20" s="2" t="s">
        <v>9</v>
      </c>
      <c r="C20" s="7">
        <f>(C19/11869.3-1)*100</f>
        <v>12.334936367485</v>
      </c>
      <c r="D20" s="7">
        <f t="shared" ref="D20" si="6">(D19/11869.3-1)*100</f>
        <v>-0.000357199983980205</v>
      </c>
    </row>
    <row r="21" s="2" customFormat="1" ht="13.7" customHeight="1" spans="1:4">
      <c r="B21" s="2" t="s">
        <v>12</v>
      </c>
      <c r="C21" s="2">
        <v>4</v>
      </c>
      <c r="D21" s="2">
        <v>12</v>
      </c>
    </row>
    <row r="22" s="2" customFormat="1" ht="13.7" customHeight="1" spans="1:4">
      <c r="A22" s="2" t="s">
        <v>38</v>
      </c>
      <c r="B22" s="2" t="s">
        <v>14</v>
      </c>
      <c r="C22" s="7">
        <v>13989.6837339587</v>
      </c>
      <c r="D22" s="7">
        <v>12600.73285128</v>
      </c>
    </row>
    <row r="23" s="2" customFormat="1" ht="13.7" customHeight="1" spans="1:4">
      <c r="B23" s="2" t="s">
        <v>9</v>
      </c>
      <c r="C23" s="7">
        <f>(C22/12600.7-1)*100</f>
        <v>11.023068035575</v>
      </c>
      <c r="D23" s="7">
        <f t="shared" ref="D23" si="7">(D22/12600.7-1)*100</f>
        <v>0.000260709960908656</v>
      </c>
    </row>
    <row r="24" s="2" customFormat="1" ht="13.7" customHeight="1" spans="1:4">
      <c r="B24" s="2" t="s">
        <v>12</v>
      </c>
      <c r="C24" s="2">
        <v>1</v>
      </c>
      <c r="D24" s="2">
        <v>11</v>
      </c>
    </row>
    <row r="25" s="2" customFormat="1" ht="13.7" customHeight="1" spans="1:4">
      <c r="A25" s="2" t="s">
        <v>39</v>
      </c>
      <c r="B25" s="2" t="s">
        <v>14</v>
      </c>
      <c r="C25" s="12">
        <v>13478.0287617644</v>
      </c>
      <c r="D25" s="12">
        <v>13365.9277878398</v>
      </c>
    </row>
    <row r="26" s="2" customFormat="1" ht="13.7" customHeight="1" spans="1:4">
      <c r="B26" s="2" t="s">
        <v>9</v>
      </c>
      <c r="C26" s="7">
        <f>(C25/13365.9-1)*100</f>
        <v>0.83891665929301</v>
      </c>
      <c r="D26" s="7">
        <f t="shared" ref="D26" si="8">(D25/13365.9-1)*100</f>
        <v>0.000207901000037758</v>
      </c>
    </row>
    <row r="27" s="2" customFormat="1" ht="13.7" customHeight="1" spans="1:4">
      <c r="B27" s="2" t="s">
        <v>12</v>
      </c>
      <c r="C27" s="13">
        <v>7</v>
      </c>
      <c r="D27" s="13">
        <v>8</v>
      </c>
    </row>
    <row r="28" s="2" customFormat="1" ht="13.7" customHeight="1" spans="1:4">
      <c r="A28" s="2" t="s">
        <v>40</v>
      </c>
      <c r="B28" s="2" t="s">
        <v>14</v>
      </c>
      <c r="C28" s="7">
        <v>14176.928462424</v>
      </c>
      <c r="D28" s="7">
        <v>13180.9954686029</v>
      </c>
    </row>
    <row r="29" s="2" customFormat="1" ht="13.7" customHeight="1" spans="1:4">
      <c r="B29" s="2" t="s">
        <v>9</v>
      </c>
      <c r="C29" s="7">
        <f>(C28/13181-1)*100</f>
        <v>7.55578835008004</v>
      </c>
      <c r="D29" s="7">
        <f t="shared" ref="D29" si="9">(D28/13181-1)*100</f>
        <v>-3.43782496359246e-5</v>
      </c>
    </row>
    <row r="30" s="2" customFormat="1" ht="13.7" customHeight="1" spans="1:4">
      <c r="B30" s="2" t="s">
        <v>12</v>
      </c>
      <c r="C30" s="13">
        <v>8</v>
      </c>
      <c r="D30" s="13">
        <v>12</v>
      </c>
    </row>
    <row r="31" s="2" customFormat="1" ht="13.7" customHeight="1" spans="1:4">
      <c r="A31" s="2" t="s">
        <v>41</v>
      </c>
      <c r="B31" s="2" t="s">
        <v>14</v>
      </c>
      <c r="C31" s="12">
        <v>11712.9863418236</v>
      </c>
      <c r="D31" s="12">
        <v>10977.9667774086</v>
      </c>
    </row>
    <row r="32" s="2" customFormat="1" ht="13.7" customHeight="1" spans="1:4">
      <c r="B32" s="2" t="s">
        <v>9</v>
      </c>
      <c r="C32" s="7">
        <f>(C31/10978-1)*100</f>
        <v>6.69508418494764</v>
      </c>
      <c r="D32" s="7">
        <f t="shared" ref="D32" si="10">(D31/10978-1)*100</f>
        <v>-0.000302628815451733</v>
      </c>
    </row>
    <row r="33" s="2" customFormat="1" ht="13.7" customHeight="1" spans="1:4">
      <c r="B33" s="2" t="s">
        <v>12</v>
      </c>
      <c r="C33" s="2">
        <v>7</v>
      </c>
      <c r="D33" s="2">
        <v>11</v>
      </c>
    </row>
    <row r="34" s="2" customFormat="1" ht="13.7" customHeight="1" spans="1:4">
      <c r="A34" s="2" t="s">
        <v>42</v>
      </c>
      <c r="B34" s="2" t="s">
        <v>14</v>
      </c>
      <c r="C34" s="12">
        <v>14119.0055539139</v>
      </c>
      <c r="D34" s="12">
        <v>13743.6580889973</v>
      </c>
    </row>
    <row r="35" s="2" customFormat="1" ht="13.7" customHeight="1" spans="1:4">
      <c r="B35" s="2" t="s">
        <v>9</v>
      </c>
      <c r="C35" s="7">
        <f>(C34/13743.7-1)*100</f>
        <v>2.7307461157756</v>
      </c>
      <c r="D35" s="7">
        <f t="shared" ref="D35" si="11">(D34/13743.7-1)*100</f>
        <v>-0.000304947013551882</v>
      </c>
    </row>
    <row r="36" s="2" customFormat="1" ht="13.7" customHeight="1" spans="1:4">
      <c r="A36" s="9"/>
      <c r="B36" s="9" t="s">
        <v>12</v>
      </c>
      <c r="C36" s="9">
        <v>7</v>
      </c>
      <c r="D36" s="9">
        <v>9</v>
      </c>
    </row>
  </sheetData>
  <sortState ref="C1:O54" columnSort="1">
    <sortCondition ref="C3:O3" descending="1"/>
  </sortState>
  <mergeCells count="12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</mergeCells>
  <printOptions horizontalCentered="1" verticalCentered="1"/>
  <pageMargins left="0.15748031496063" right="0.15748031496063" top="0.590551181102362" bottom="0.39370078740157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中早熟</vt:lpstr>
      <vt:lpstr>中熟</vt:lpstr>
      <vt:lpstr>高密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2025-11-22T06:44:00Z</cp:lastPrinted>
  <dcterms:modified xsi:type="dcterms:W3CDTF">2026-01-16T01:01:44Z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25D2FC2B6644476C9CBD5DE1FD63EC84_12</vt:lpwstr>
  </property>
  <property fmtid="{D5CDD505-2E9C-101B-9397-08002B2CF9AE}" pid="4" name="CalculationRule">
    <vt:i4>0</vt:i4>
  </property>
</Properties>
</file>