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tabRatio="642" activeTab="6"/>
  </bookViews>
  <sheets>
    <sheet name="早熟" sheetId="57" r:id="rId1"/>
    <sheet name="中早熟" sheetId="54" r:id="rId2"/>
    <sheet name="中熟" sheetId="59" r:id="rId3"/>
    <sheet name="中晚熟" sheetId="5" r:id="rId4"/>
    <sheet name="晚熟" sheetId="44" r:id="rId5"/>
    <sheet name="高密一组" sheetId="50" r:id="rId6"/>
    <sheet name="高密二组" sheetId="58" r:id="rId7"/>
  </sheets>
  <definedNames>
    <definedName name="_xlnm.Print_Titles" localSheetId="6">高密二组!$A:$B</definedName>
    <definedName name="_xlnm.Print_Titles" localSheetId="5">高密一组!$A:$B</definedName>
    <definedName name="_xlnm.Print_Titles" localSheetId="4">晚熟!$A:$B</definedName>
    <definedName name="_xlnm.Print_Titles" localSheetId="0">早熟!$A:$B</definedName>
    <definedName name="_xlnm.Print_Titles" localSheetId="3">中晚熟!$A:$B</definedName>
    <definedName name="_xlnm.Print_Titles" localSheetId="1">中早熟!$A:$B</definedName>
    <definedName name="_xlnm.Print_Titles" localSheetId="2">中熟!$A:$B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<sst xmlns="http://schemas.openxmlformats.org/spreadsheetml/2006/main" count="351" uniqueCount="90">
  <si>
    <t>附表5</t>
  </si>
  <si>
    <t>2024年区域试验产量汇总表</t>
  </si>
  <si>
    <t>早熟组</t>
  </si>
  <si>
    <t>单位:公斤/公顷</t>
  </si>
  <si>
    <t>试验地点</t>
  </si>
  <si>
    <t>品种名称</t>
  </si>
  <si>
    <t>美艺318</t>
  </si>
  <si>
    <t>吉单12</t>
  </si>
  <si>
    <t>德美亚3号(ck)</t>
  </si>
  <si>
    <t>组平均</t>
  </si>
  <si>
    <t>平均产量</t>
  </si>
  <si>
    <t>比CK±％</t>
  </si>
  <si>
    <t>增点/总点</t>
  </si>
  <si>
    <t>7/7</t>
  </si>
  <si>
    <t>5/7</t>
  </si>
  <si>
    <t>位次</t>
  </si>
  <si>
    <t>比组平均±％</t>
  </si>
  <si>
    <t>白山市浑江区佳兴农业          科技服务中心</t>
  </si>
  <si>
    <t>产量</t>
  </si>
  <si>
    <t>白山市浑江区益农农业         技术推广服务中心</t>
  </si>
  <si>
    <t>敦化市鸿程农业</t>
  </si>
  <si>
    <t>宏瑞种业</t>
  </si>
  <si>
    <t>汪清农业发展有限公司</t>
  </si>
  <si>
    <t>延边院玉米所</t>
  </si>
  <si>
    <t>靖宇县农业综合执法队</t>
  </si>
  <si>
    <t>中早熟组</t>
  </si>
  <si>
    <t>p125</t>
  </si>
  <si>
    <t>辽科玉833</t>
  </si>
  <si>
    <t>美艺327</t>
  </si>
  <si>
    <t>p128</t>
  </si>
  <si>
    <t>吉单27(ck)</t>
  </si>
  <si>
    <t>延边院                    玉米所</t>
  </si>
  <si>
    <t>延边宏大农资             经销有限公司</t>
  </si>
  <si>
    <t>蛟河                    瑞兴种业             （白石山）</t>
  </si>
  <si>
    <t>通化市农科院</t>
  </si>
  <si>
    <t>吉林德禹种业            有限责任公司</t>
  </si>
  <si>
    <t>松花江                    种业</t>
  </si>
  <si>
    <t>珲春市                  裕丰农学               研究所</t>
  </si>
  <si>
    <t>中熟组</t>
  </si>
  <si>
    <t>通单225</t>
  </si>
  <si>
    <t>先玉335(ck)</t>
  </si>
  <si>
    <t>9/9</t>
  </si>
  <si>
    <t>省院玉米所</t>
  </si>
  <si>
    <t>吉林院玉米所</t>
  </si>
  <si>
    <t>通化院玉米所</t>
  </si>
  <si>
    <t>白城院玉米所</t>
  </si>
  <si>
    <t>东丰沣滢庄园</t>
  </si>
  <si>
    <t>吉桦农业公司</t>
  </si>
  <si>
    <t>鸿翔种业（九台）</t>
  </si>
  <si>
    <t>广德种业</t>
  </si>
  <si>
    <t>洮南农业技术推广中心</t>
  </si>
  <si>
    <t>中晚熟组</t>
  </si>
  <si>
    <t>辽科玉1706</t>
  </si>
  <si>
    <t>6/10</t>
  </si>
  <si>
    <t>宏兴种业</t>
  </si>
  <si>
    <t>瑞秋研究所</t>
  </si>
  <si>
    <t>润民种业</t>
  </si>
  <si>
    <t>鸿翔种业</t>
  </si>
  <si>
    <t>科茂种业</t>
  </si>
  <si>
    <t>稷秾种业</t>
  </si>
  <si>
    <t>晚熟组</t>
  </si>
  <si>
    <t>丰源639</t>
  </si>
  <si>
    <t>先玉2118</t>
  </si>
  <si>
    <t>郑单958(ck)</t>
  </si>
  <si>
    <t>8/8</t>
  </si>
  <si>
    <t>辽源市丰源农业科技有限公司</t>
  </si>
  <si>
    <t>长春院玉米所</t>
  </si>
  <si>
    <t>吉林省禾冠种业有限公司</t>
  </si>
  <si>
    <t>双丰玉米研究所</t>
  </si>
  <si>
    <t>德惠惠达</t>
  </si>
  <si>
    <t>富民种业</t>
  </si>
  <si>
    <t>宏泽种业</t>
  </si>
  <si>
    <t>高密一组</t>
  </si>
  <si>
    <t>吉农玉1986</t>
  </si>
  <si>
    <t>泽玉2115</t>
  </si>
  <si>
    <t>通育231</t>
  </si>
  <si>
    <t>10/10</t>
  </si>
  <si>
    <t>9/10</t>
  </si>
  <si>
    <t>省院                             玉米所</t>
  </si>
  <si>
    <t>禾冠种业</t>
  </si>
  <si>
    <t>吉林院                           玉米所</t>
  </si>
  <si>
    <t>德惠惠达农业</t>
  </si>
  <si>
    <t>长春院                          玉米所</t>
  </si>
  <si>
    <t>辽源市丰源农业                 科技有限公司</t>
  </si>
  <si>
    <t>金园种苗</t>
  </si>
  <si>
    <t>农大                          （伊通点）</t>
  </si>
  <si>
    <t>高密二组</t>
  </si>
  <si>
    <t>JD968</t>
  </si>
  <si>
    <t>辽源市丰源农业</t>
  </si>
  <si>
    <t>农大伊通点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</si>
</sst>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-;\-* #,##0.00_-;_-* &quot;-&quot;??_-;_-@_-"/>
    <numFmt numFmtId="177" formatCode="0.0_ "/>
    <numFmt numFmtId="178" formatCode="0.0"/>
    <numFmt numFmtId="179" formatCode="0.0_);[Red]\(0.0\)"/>
    <numFmt numFmtId="180" formatCode="0_ "/>
  </numFmts>
  <fonts count="65"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8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5"/>
      <color rgb="FF1F4A7E"/>
      <name val="宋体"/>
      <charset val="134"/>
    </font>
    <font>
      <b/>
      <sz val="13"/>
      <color indexed="56"/>
      <name val="宋体"/>
      <charset val="134"/>
    </font>
    <font>
      <b/>
      <sz val="13"/>
      <color rgb="FF1F4A7E"/>
      <name val="宋体"/>
      <charset val="134"/>
    </font>
    <font>
      <b/>
      <sz val="11"/>
      <color indexed="56"/>
      <name val="宋体"/>
      <charset val="134"/>
    </font>
    <font>
      <b/>
      <sz val="11"/>
      <color rgb="FF1F4A7E"/>
      <name val="宋体"/>
      <charset val="134"/>
    </font>
    <font>
      <b/>
      <sz val="18"/>
      <color indexed="56"/>
      <name val="宋体"/>
      <charset val="134"/>
    </font>
    <font>
      <b/>
      <sz val="18"/>
      <color rgb="FF1F4A7E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134"/>
    </font>
    <font>
      <sz val="11"/>
      <color rgb="FF9C0006"/>
      <name val="Tahoma"/>
      <charset val="134"/>
    </font>
    <font>
      <sz val="11"/>
      <color rgb="FF9C0006"/>
      <name val="宋体"/>
      <charset val="134"/>
      <scheme val="minor"/>
    </font>
    <font>
      <sz val="11"/>
      <color theme="1"/>
      <name val="Tahoma"/>
      <charset val="134"/>
    </font>
    <font>
      <sz val="11"/>
      <color indexed="8"/>
      <name val="Tahoma"/>
      <charset val="134"/>
    </font>
    <font>
      <sz val="11"/>
      <name val="宋体"/>
      <charset val="134"/>
    </font>
    <font>
      <sz val="10"/>
      <name val="Arial"/>
      <charset val="134"/>
    </font>
    <font>
      <sz val="11"/>
      <name val="宋体"/>
      <charset val="134"/>
      <scheme val="minor"/>
    </font>
    <font>
      <sz val="11"/>
      <color indexed="17"/>
      <name val="宋体"/>
      <charset val="134"/>
    </font>
    <font>
      <sz val="11"/>
      <color rgb="FF006100"/>
      <name val="宋体"/>
      <charset val="134"/>
    </font>
    <font>
      <sz val="11"/>
      <color rgb="FF006100"/>
      <name val="Tahoma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rgb="FFFA7D00"/>
      <name val="宋体"/>
      <charset val="134"/>
    </font>
    <font>
      <sz val="11"/>
      <color indexed="60"/>
      <name val="宋体"/>
      <charset val="134"/>
    </font>
    <font>
      <sz val="11"/>
      <color rgb="FF9C6500"/>
      <name val="宋体"/>
      <charset val="134"/>
    </font>
    <font>
      <b/>
      <sz val="11"/>
      <color indexed="63"/>
      <name val="宋体"/>
      <charset val="134"/>
    </font>
    <font>
      <b/>
      <sz val="11"/>
      <color rgb="FF3F3F3F"/>
      <name val="宋体"/>
      <charset val="134"/>
    </font>
    <font>
      <sz val="11"/>
      <color indexed="62"/>
      <name val="宋体"/>
      <charset val="134"/>
    </font>
    <font>
      <sz val="11"/>
      <color rgb="FF3F3F76"/>
      <name val="宋体"/>
      <charset val="134"/>
    </font>
  </fonts>
  <fills count="8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7954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8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28" fillId="58" borderId="0" applyNumberFormat="0" applyBorder="0" applyAlignment="0" applyProtection="0">
      <alignment vertical="center"/>
    </xf>
    <xf numFmtId="0" fontId="28" fillId="59" borderId="0" applyNumberFormat="0" applyBorder="0" applyAlignment="0" applyProtection="0">
      <alignment vertical="center"/>
    </xf>
    <xf numFmtId="0" fontId="28" fillId="60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29" fillId="63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29" fillId="64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29" fillId="66" borderId="0" applyNumberFormat="0" applyBorder="0" applyAlignment="0" applyProtection="0">
      <alignment vertical="center"/>
    </xf>
    <xf numFmtId="0" fontId="29" fillId="67" borderId="0" applyNumberFormat="0" applyBorder="0" applyAlignment="0" applyProtection="0">
      <alignment vertical="center"/>
    </xf>
    <xf numFmtId="0" fontId="29" fillId="68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29" fillId="70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59" borderId="0" applyNumberFormat="0" applyBorder="0" applyAlignment="0" applyProtection="0">
      <alignment vertical="center"/>
    </xf>
    <xf numFmtId="0" fontId="29" fillId="60" borderId="0" applyNumberFormat="0" applyBorder="0" applyAlignment="0" applyProtection="0">
      <alignment vertical="center"/>
    </xf>
    <xf numFmtId="0" fontId="29" fillId="71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/>
    <xf numFmtId="0" fontId="42" fillId="0" borderId="0">
      <alignment vertical="center"/>
    </xf>
    <xf numFmtId="0" fontId="43" fillId="0" borderId="0">
      <alignment vertical="center"/>
    </xf>
    <xf numFmtId="0" fontId="8" fillId="0" borderId="0">
      <alignment vertical="center"/>
    </xf>
    <xf numFmtId="0" fontId="8" fillId="0" borderId="0"/>
    <xf numFmtId="0" fontId="44" fillId="0" borderId="0">
      <alignment vertical="center"/>
    </xf>
    <xf numFmtId="0" fontId="45" fillId="0" borderId="0"/>
    <xf numFmtId="0" fontId="28" fillId="0" borderId="0"/>
    <xf numFmtId="0" fontId="46" fillId="0" borderId="0"/>
    <xf numFmtId="0" fontId="44" fillId="0" borderId="0"/>
    <xf numFmtId="0" fontId="43" fillId="0" borderId="0"/>
    <xf numFmtId="0" fontId="47" fillId="40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2" fillId="59" borderId="20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54" fillId="72" borderId="21" applyNumberFormat="0" applyAlignment="0" applyProtection="0">
      <alignment vertical="center"/>
    </xf>
    <xf numFmtId="0" fontId="54" fillId="8" borderId="9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22" applyNumberFormat="0" applyFill="0" applyAlignment="0" applyProtection="0">
      <alignment vertical="center"/>
    </xf>
    <xf numFmtId="0" fontId="58" fillId="0" borderId="10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29" fillId="73" borderId="0" applyNumberFormat="0" applyBorder="0" applyAlignment="0" applyProtection="0">
      <alignment vertical="center"/>
    </xf>
    <xf numFmtId="0" fontId="29" fillId="74" borderId="0" applyNumberFormat="0" applyBorder="0" applyAlignment="0" applyProtection="0">
      <alignment vertical="center"/>
    </xf>
    <xf numFmtId="0" fontId="29" fillId="75" borderId="0" applyNumberFormat="0" applyBorder="0" applyAlignment="0" applyProtection="0">
      <alignment vertical="center"/>
    </xf>
    <xf numFmtId="0" fontId="29" fillId="76" borderId="0" applyNumberFormat="0" applyBorder="0" applyAlignment="0" applyProtection="0">
      <alignment vertical="center"/>
    </xf>
    <xf numFmtId="0" fontId="29" fillId="77" borderId="0" applyNumberFormat="0" applyBorder="0" applyAlignment="0" applyProtection="0">
      <alignment vertical="center"/>
    </xf>
    <xf numFmtId="0" fontId="29" fillId="78" borderId="0" applyNumberFormat="0" applyBorder="0" applyAlignment="0" applyProtection="0">
      <alignment vertical="center"/>
    </xf>
    <xf numFmtId="0" fontId="29" fillId="79" borderId="0" applyNumberFormat="0" applyBorder="0" applyAlignment="0" applyProtection="0">
      <alignment vertical="center"/>
    </xf>
    <xf numFmtId="0" fontId="29" fillId="80" borderId="0" applyNumberFormat="0" applyBorder="0" applyAlignment="0" applyProtection="0">
      <alignment vertical="center"/>
    </xf>
    <xf numFmtId="0" fontId="29" fillId="81" borderId="0" applyNumberFormat="0" applyBorder="0" applyAlignment="0" applyProtection="0">
      <alignment vertical="center"/>
    </xf>
    <xf numFmtId="0" fontId="59" fillId="60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1" fillId="59" borderId="23" applyNumberFormat="0" applyAlignment="0" applyProtection="0">
      <alignment vertical="center"/>
    </xf>
    <xf numFmtId="0" fontId="62" fillId="7" borderId="8" applyNumberFormat="0" applyAlignment="0" applyProtection="0">
      <alignment vertical="center"/>
    </xf>
    <xf numFmtId="0" fontId="63" fillId="46" borderId="20" applyNumberFormat="0" applyAlignment="0" applyProtection="0">
      <alignment vertical="center"/>
    </xf>
    <xf numFmtId="0" fontId="64" fillId="6" borderId="7" applyNumberFormat="0" applyAlignment="0" applyProtection="0">
      <alignment vertical="center"/>
    </xf>
    <xf numFmtId="0" fontId="29" fillId="72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0" fillId="48" borderId="24" applyNumberFormat="0" applyFont="0" applyAlignment="0" applyProtection="0">
      <alignment vertical="center"/>
    </xf>
    <xf numFmtId="0" fontId="0" fillId="5" borderId="4" applyNumberFormat="0" applyFont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7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178" fontId="1" fillId="0" borderId="3" xfId="0" applyNumberFormat="1" applyFont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Border="1" applyAlignment="1">
      <alignment horizontal="center" vertical="center" wrapText="1"/>
    </xf>
    <xf numFmtId="177" fontId="1" fillId="2" borderId="0" xfId="0" applyNumberFormat="1" applyFont="1" applyFill="1" applyBorder="1" applyAlignment="1">
      <alignment horizontal="center" vertical="center" wrapText="1" shrinkToFit="1"/>
    </xf>
    <xf numFmtId="177" fontId="4" fillId="0" borderId="0" xfId="0" applyNumberFormat="1" applyFont="1" applyFill="1" applyBorder="1" applyAlignment="1">
      <alignment horizontal="center" vertical="center" wrapText="1"/>
    </xf>
    <xf numFmtId="177" fontId="4" fillId="0" borderId="0" xfId="0" applyNumberFormat="1" applyFont="1" applyBorder="1" applyAlignment="1">
      <alignment horizontal="center" vertical="center" wrapText="1"/>
    </xf>
    <xf numFmtId="178" fontId="1" fillId="2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177" fontId="0" fillId="0" borderId="0" xfId="0" applyNumberFormat="1" applyFont="1" applyFill="1" applyBorder="1" applyAlignment="1">
      <alignment vertical="center"/>
    </xf>
    <xf numFmtId="177" fontId="0" fillId="0" borderId="0" xfId="0" applyNumberFormat="1" applyFont="1" applyBorder="1" applyAlignment="1">
      <alignment vertical="center"/>
    </xf>
    <xf numFmtId="178" fontId="1" fillId="0" borderId="0" xfId="0" applyNumberFormat="1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177" fontId="1" fillId="0" borderId="0" xfId="0" applyNumberFormat="1" applyFont="1" applyBorder="1" applyAlignment="1">
      <alignment horizontal="center"/>
    </xf>
    <xf numFmtId="180" fontId="1" fillId="0" borderId="0" xfId="0" applyNumberFormat="1" applyFont="1" applyBorder="1" applyAlignment="1">
      <alignment horizontal="center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178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 shrinkToFi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 shrinkToFi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5" fillId="3" borderId="0" xfId="0" applyNumberFormat="1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177" fontId="1" fillId="4" borderId="0" xfId="0" applyNumberFormat="1" applyFont="1" applyFill="1" applyBorder="1" applyAlignment="1">
      <alignment horizontal="center" vertical="center" wrapText="1"/>
    </xf>
  </cellXfs>
  <cellStyles count="1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2 2 2 2" xfId="50"/>
    <cellStyle name="20% - 强调文字颜色 2 2" xfId="51"/>
    <cellStyle name="20% - 强调文字颜色 2 2 2 2 2" xfId="52"/>
    <cellStyle name="20% - 强调文字颜色 3 2" xfId="53"/>
    <cellStyle name="20% - 强调文字颜色 3 2 2 2 2" xfId="54"/>
    <cellStyle name="20% - 强调文字颜色 4 2" xfId="55"/>
    <cellStyle name="20% - 强调文字颜色 4 2 2 2 2" xfId="56"/>
    <cellStyle name="20% - 强调文字颜色 5 2" xfId="57"/>
    <cellStyle name="20% - 强调文字颜色 5 2 2 2 2" xfId="58"/>
    <cellStyle name="20% - 强调文字颜色 6 2" xfId="59"/>
    <cellStyle name="20% - 强调文字颜色 6 2 2 2 2" xfId="60"/>
    <cellStyle name="20% - 着色 3" xfId="61"/>
    <cellStyle name="20% - 着色 4" xfId="62"/>
    <cellStyle name="40% - 强调文字颜色 1 2" xfId="63"/>
    <cellStyle name="40% - 强调文字颜色 1 2 2 2 2" xfId="64"/>
    <cellStyle name="40% - 强调文字颜色 2 2" xfId="65"/>
    <cellStyle name="40% - 强调文字颜色 2 2 2 2 2" xfId="66"/>
    <cellStyle name="40% - 强调文字颜色 3 2" xfId="67"/>
    <cellStyle name="40% - 强调文字颜色 3 2 2 2 2" xfId="68"/>
    <cellStyle name="40% - 强调文字颜色 4 2 2 2 2" xfId="69"/>
    <cellStyle name="40% - 强调文字颜色 5 2 2 2 2" xfId="70"/>
    <cellStyle name="40% - 强调文字颜色 6 2" xfId="71"/>
    <cellStyle name="40% - 强调文字颜色 6 2 2 2 2" xfId="72"/>
    <cellStyle name="40% - 着色 3" xfId="73"/>
    <cellStyle name="40% - 着色 4" xfId="74"/>
    <cellStyle name="60% - 强调文字颜色 1 2" xfId="75"/>
    <cellStyle name="60% - 强调文字颜色 1 2 2 2 2" xfId="76"/>
    <cellStyle name="60% - 强调文字颜色 2 2" xfId="77"/>
    <cellStyle name="60% - 强调文字颜色 2 2 2 2 2" xfId="78"/>
    <cellStyle name="60% - 强调文字颜色 3 2" xfId="79"/>
    <cellStyle name="60% - 强调文字颜色 3 2 2 2 2" xfId="80"/>
    <cellStyle name="60% - 强调文字颜色 4 2" xfId="81"/>
    <cellStyle name="60% - 强调文字颜色 4 2 2 2 2" xfId="82"/>
    <cellStyle name="60% - 强调文字颜色 5 2" xfId="83"/>
    <cellStyle name="60% - 强调文字颜色 5 2 2 2 2" xfId="84"/>
    <cellStyle name="60% - 强调文字颜色 6 2" xfId="85"/>
    <cellStyle name="60% - 强调文字颜色 6 2 2 2 2" xfId="86"/>
    <cellStyle name="60% - 着色 1" xfId="87"/>
    <cellStyle name="60% - 着色 2" xfId="88"/>
    <cellStyle name="60% - 着色 3" xfId="89"/>
    <cellStyle name="60% - 着色 4" xfId="90"/>
    <cellStyle name="60% - 着色 6" xfId="91"/>
    <cellStyle name="标题 1 2" xfId="92"/>
    <cellStyle name="标题 1 2 2 2 2" xfId="93"/>
    <cellStyle name="标题 2 2" xfId="94"/>
    <cellStyle name="标题 2 2 2 2 2" xfId="95"/>
    <cellStyle name="标题 3 2" xfId="96"/>
    <cellStyle name="标题 3 2 2 2 2" xfId="97"/>
    <cellStyle name="标题 4 2" xfId="98"/>
    <cellStyle name="标题 4 2 2 2 2" xfId="99"/>
    <cellStyle name="标题 5" xfId="100"/>
    <cellStyle name="标题 5 2 2 2" xfId="101"/>
    <cellStyle name="差 2" xfId="102"/>
    <cellStyle name="差 2 2 2 2" xfId="103"/>
    <cellStyle name="差_试验数据" xfId="104"/>
    <cellStyle name="差_试验数据_1" xfId="105"/>
    <cellStyle name="常规 10" xfId="106"/>
    <cellStyle name="常规 10 2 10" xfId="107"/>
    <cellStyle name="常规 10 5" xfId="108"/>
    <cellStyle name="常规 11 2 4" xfId="109"/>
    <cellStyle name="常规 14" xfId="110"/>
    <cellStyle name="常规 2 11" xfId="111"/>
    <cellStyle name="常规 2 2 2 2" xfId="112"/>
    <cellStyle name="常规 2 3 2 2" xfId="113"/>
    <cellStyle name="常规 2 4" xfId="114"/>
    <cellStyle name="常规 2 5 2 2 2" xfId="115"/>
    <cellStyle name="常规 5 2 2 3 7" xfId="116"/>
    <cellStyle name="常规 5 5" xfId="117"/>
    <cellStyle name="常规 5 5 3" xfId="118"/>
    <cellStyle name="好 2" xfId="119"/>
    <cellStyle name="好 2 2 2 2" xfId="120"/>
    <cellStyle name="好_试验数据" xfId="121"/>
    <cellStyle name="好_试验数据_1" xfId="122"/>
    <cellStyle name="汇总 2" xfId="123"/>
    <cellStyle name="汇总 2 2 2 2" xfId="124"/>
    <cellStyle name="计算 2" xfId="125"/>
    <cellStyle name="计算 2 2 2 2" xfId="126"/>
    <cellStyle name="检查单元格 2" xfId="127"/>
    <cellStyle name="检查单元格 2 2 2 2" xfId="128"/>
    <cellStyle name="解释性文本 2" xfId="129"/>
    <cellStyle name="警告文本 2" xfId="130"/>
    <cellStyle name="链接单元格 2" xfId="131"/>
    <cellStyle name="链接单元格 2 2 2 2" xfId="132"/>
    <cellStyle name="千位分隔 2" xfId="133"/>
    <cellStyle name="千位分隔 2 6" xfId="134"/>
    <cellStyle name="强调文字颜色 1 2" xfId="135"/>
    <cellStyle name="强调文字颜色 1 2 2 2 2" xfId="136"/>
    <cellStyle name="强调文字颜色 2 2" xfId="137"/>
    <cellStyle name="强调文字颜色 2 2 2 2 2" xfId="138"/>
    <cellStyle name="强调文字颜色 3 2 2 2 2" xfId="139"/>
    <cellStyle name="强调文字颜色 4 2 2 2 2" xfId="140"/>
    <cellStyle name="强调文字颜色 5 2 2 2 2" xfId="141"/>
    <cellStyle name="强调文字颜色 6 2" xfId="142"/>
    <cellStyle name="强调文字颜色 6 2 2 2 2" xfId="143"/>
    <cellStyle name="适中 2" xfId="144"/>
    <cellStyle name="适中 2 2 2 2" xfId="145"/>
    <cellStyle name="输出 2" xfId="146"/>
    <cellStyle name="输出 2 2 2 2" xfId="147"/>
    <cellStyle name="输入 2" xfId="148"/>
    <cellStyle name="输入 2 2 2 2" xfId="149"/>
    <cellStyle name="着色 3" xfId="150"/>
    <cellStyle name="着色 4" xfId="151"/>
    <cellStyle name="注释 2" xfId="152"/>
    <cellStyle name="注释 2 2 2 2" xfId="1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selection activeCell="B3" sqref="B3:E3"/>
    </sheetView>
  </sheetViews>
  <sheetFormatPr defaultColWidth="9" defaultRowHeight="18" customHeight="1" outlineLevelCol="5"/>
  <cols>
    <col min="1" max="1" width="19.25" style="2" customWidth="1"/>
    <col min="2" max="6" width="18.5" style="2" customWidth="1"/>
    <col min="7" max="16384" width="9" style="2"/>
  </cols>
  <sheetData>
    <row r="1" customHeight="1" spans="1:6">
      <c r="A1" s="41" t="s">
        <v>0</v>
      </c>
    </row>
    <row r="2" customHeight="1" spans="1:6">
      <c r="A2" s="42" t="s">
        <v>1</v>
      </c>
      <c r="B2" s="42"/>
      <c r="C2" s="42"/>
      <c r="D2" s="42"/>
      <c r="E2" s="42"/>
      <c r="F2" s="42"/>
    </row>
    <row r="3" s="19" customFormat="1" customHeight="1" spans="1:6">
      <c r="B3" s="43" t="s">
        <v>2</v>
      </c>
      <c r="C3" s="43"/>
      <c r="D3" s="43"/>
      <c r="E3" s="43"/>
      <c r="F3" s="1" t="s">
        <v>3</v>
      </c>
    </row>
    <row r="4" s="2" customFormat="1" ht="17.5" customHeight="1" spans="1:6">
      <c r="A4" s="4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</row>
    <row r="5" s="2" customFormat="1" ht="17.5" customHeight="1" spans="1:6">
      <c r="A5" s="8"/>
      <c r="B5" s="2" t="s">
        <v>10</v>
      </c>
      <c r="C5" s="9">
        <f>(C10+C13+C16+C19+C22+C25+C28)/7</f>
        <v>11794.6899670857</v>
      </c>
      <c r="D5" s="9">
        <f>(D10+D13+D16+D19+D22+D25+D28)/7</f>
        <v>11493.407989778</v>
      </c>
      <c r="E5" s="9">
        <f>(E10+E13+E16+E19+E22+E25+E28)/7</f>
        <v>10867.6732353425</v>
      </c>
      <c r="F5" s="22">
        <v>11403.5035766303</v>
      </c>
    </row>
    <row r="6" s="2" customFormat="1" ht="17.5" customHeight="1" spans="1:6">
      <c r="A6" s="8"/>
      <c r="B6" s="2" t="s">
        <v>11</v>
      </c>
      <c r="C6" s="9">
        <f>(C5/10867.7-1)*100</f>
        <v>8.52977140596129</v>
      </c>
      <c r="D6" s="9">
        <f>(D5/10867.7-1)*100</f>
        <v>5.75750149321421</v>
      </c>
      <c r="E6" s="9">
        <f>(E5/10867.7-1)*100</f>
        <v>-0.000246277110149684</v>
      </c>
      <c r="F6" s="9"/>
    </row>
    <row r="7" s="2" customFormat="1" ht="17.5" customHeight="1" spans="1:6">
      <c r="A7" s="8"/>
      <c r="B7" s="2" t="s">
        <v>12</v>
      </c>
      <c r="C7" s="10" t="s">
        <v>13</v>
      </c>
      <c r="D7" s="10" t="s">
        <v>14</v>
      </c>
      <c r="E7" s="10"/>
      <c r="F7" s="10"/>
    </row>
    <row r="8" s="2" customFormat="1" ht="17.5" customHeight="1" spans="1:6">
      <c r="A8" s="8"/>
      <c r="B8" s="5" t="s">
        <v>15</v>
      </c>
      <c r="C8" s="5">
        <v>4</v>
      </c>
      <c r="D8" s="5">
        <v>7</v>
      </c>
      <c r="E8" s="5">
        <v>14</v>
      </c>
      <c r="F8" s="5"/>
    </row>
    <row r="9" s="2" customFormat="1" ht="17.5" customHeight="1" spans="1:6">
      <c r="A9" s="5"/>
      <c r="B9" s="7" t="s">
        <v>16</v>
      </c>
      <c r="C9" s="23">
        <f>(C5/11403.5-1)*100</f>
        <v>3.43043773478018</v>
      </c>
      <c r="D9" s="23">
        <f>(D5/11403.5-1)*100</f>
        <v>0.78842451684169</v>
      </c>
      <c r="E9" s="23">
        <f>(E5/11403.5-1)*100</f>
        <v>-4.69879216606742</v>
      </c>
      <c r="F9" s="23">
        <f>(F5/11403.5-1)*100</f>
        <v>3.13643206073522e-5</v>
      </c>
    </row>
    <row r="10" s="2" customFormat="1" ht="17.5" customHeight="1" spans="1:6">
      <c r="A10" s="2" t="s">
        <v>17</v>
      </c>
      <c r="B10" s="2" t="s">
        <v>18</v>
      </c>
      <c r="C10" s="2">
        <v>10933.8</v>
      </c>
      <c r="D10" s="2">
        <v>10888.9</v>
      </c>
      <c r="E10" s="2">
        <v>10233.3</v>
      </c>
    </row>
    <row r="11" s="2" customFormat="1" ht="17.5" customHeight="1" spans="1:6">
      <c r="B11" s="2" t="s">
        <v>11</v>
      </c>
      <c r="C11" s="9">
        <f>(C10/10233.3-1)*100</f>
        <v>6.84529917035561</v>
      </c>
      <c r="D11" s="9">
        <f>(D10/10233.3-1)*100</f>
        <v>6.40653552617436</v>
      </c>
      <c r="E11" s="9">
        <f>(E10/10233.3-1)*100</f>
        <v>0</v>
      </c>
    </row>
    <row r="12" s="2" customFormat="1" ht="17.5" customHeight="1" spans="1:6">
      <c r="B12" s="2" t="s">
        <v>15</v>
      </c>
      <c r="C12" s="2">
        <v>7</v>
      </c>
      <c r="D12" s="2">
        <v>8</v>
      </c>
      <c r="E12" s="2">
        <v>11</v>
      </c>
    </row>
    <row r="13" s="2" customFormat="1" ht="17.5" customHeight="1" spans="1:6">
      <c r="A13" s="2" t="s">
        <v>19</v>
      </c>
      <c r="B13" s="2" t="s">
        <v>18</v>
      </c>
      <c r="C13" s="2">
        <v>11522.2</v>
      </c>
      <c r="D13" s="2">
        <v>11888.8</v>
      </c>
      <c r="E13" s="2">
        <v>11322.2</v>
      </c>
    </row>
    <row r="14" s="2" customFormat="1" ht="17.5" customHeight="1" spans="1:6">
      <c r="B14" s="2" t="s">
        <v>11</v>
      </c>
      <c r="C14" s="9">
        <f>(C13/11322.2-1)*100</f>
        <v>1.76644115101305</v>
      </c>
      <c r="D14" s="9">
        <f>(D13/11322.2-1)*100</f>
        <v>5.00432778081996</v>
      </c>
      <c r="E14" s="9">
        <f>(E13/11322.2-1)*100</f>
        <v>0</v>
      </c>
    </row>
    <row r="15" s="2" customFormat="1" ht="17.5" customHeight="1" spans="1:6">
      <c r="B15" s="2" t="s">
        <v>15</v>
      </c>
      <c r="C15" s="2">
        <v>7</v>
      </c>
      <c r="D15" s="2">
        <v>6</v>
      </c>
      <c r="E15" s="2">
        <v>10</v>
      </c>
    </row>
    <row r="16" s="2" customFormat="1" ht="17.5" customHeight="1" spans="1:6">
      <c r="A16" s="2" t="s">
        <v>20</v>
      </c>
      <c r="B16" s="2" t="s">
        <v>18</v>
      </c>
      <c r="C16" s="9">
        <v>11727.6031744893</v>
      </c>
      <c r="D16" s="9">
        <v>11128.2445530911</v>
      </c>
      <c r="E16" s="9">
        <v>11157.1264947126</v>
      </c>
    </row>
    <row r="17" s="2" customFormat="1" ht="17.5" customHeight="1" spans="1:6">
      <c r="B17" s="2" t="s">
        <v>11</v>
      </c>
      <c r="C17" s="9">
        <f>(C16/11157.1-1)*100</f>
        <v>5.11336435533696</v>
      </c>
      <c r="D17" s="9">
        <f>(D16/11157.1-1)*100</f>
        <v>-0.258628558576146</v>
      </c>
      <c r="E17" s="9">
        <f>(E16/11157.1-1)*100</f>
        <v>0.000237469527020195</v>
      </c>
    </row>
    <row r="18" s="2" customFormat="1" ht="17.5" customHeight="1" spans="1:6">
      <c r="B18" s="2" t="s">
        <v>15</v>
      </c>
      <c r="C18" s="2">
        <v>5</v>
      </c>
      <c r="D18" s="2">
        <v>13</v>
      </c>
      <c r="E18" s="2">
        <v>12</v>
      </c>
    </row>
    <row r="19" s="2" customFormat="1" ht="17.5" customHeight="1" spans="1:6">
      <c r="A19" s="2" t="s">
        <v>21</v>
      </c>
      <c r="B19" s="2" t="s">
        <v>18</v>
      </c>
      <c r="C19" s="2">
        <v>12652.7</v>
      </c>
      <c r="D19" s="2">
        <v>12639.3</v>
      </c>
      <c r="E19" s="2">
        <v>11848.5</v>
      </c>
    </row>
    <row r="20" s="2" customFormat="1" ht="17.5" customHeight="1" spans="1:6">
      <c r="B20" s="2" t="s">
        <v>11</v>
      </c>
      <c r="C20" s="9">
        <f>(C19/11848.5-1)*100</f>
        <v>6.78735704941555</v>
      </c>
      <c r="D20" s="9">
        <f>(D19/11848.5-1)*100</f>
        <v>6.67426256488162</v>
      </c>
      <c r="E20" s="9">
        <f>(E19/11848.5-1)*100</f>
        <v>0</v>
      </c>
    </row>
    <row r="21" s="2" customFormat="1" ht="17.5" customHeight="1" spans="1:6">
      <c r="B21" s="2" t="s">
        <v>15</v>
      </c>
      <c r="C21" s="2">
        <v>7</v>
      </c>
      <c r="D21" s="2">
        <v>8</v>
      </c>
      <c r="E21" s="2">
        <v>11</v>
      </c>
    </row>
    <row r="22" s="2" customFormat="1" ht="17.5" customHeight="1" spans="1:6">
      <c r="A22" s="2" t="s">
        <v>22</v>
      </c>
      <c r="B22" s="2" t="s">
        <v>18</v>
      </c>
      <c r="C22" s="44">
        <v>11222.9069767442</v>
      </c>
      <c r="D22" s="44">
        <v>9463.95348837209</v>
      </c>
      <c r="E22" s="44">
        <v>10150.8604651163</v>
      </c>
    </row>
    <row r="23" s="2" customFormat="1" ht="17.5" customHeight="1" spans="1:6">
      <c r="B23" s="2" t="s">
        <v>11</v>
      </c>
      <c r="C23" s="9">
        <f>(C22/10150.9-1)*100</f>
        <v>10.560708673558</v>
      </c>
      <c r="D23" s="9">
        <f>(D22/10150.9-1)*100</f>
        <v>-6.76734586714389</v>
      </c>
      <c r="E23" s="9">
        <f>(E22/10150.9-1)*100</f>
        <v>-0.000389471708905909</v>
      </c>
    </row>
    <row r="24" s="2" customFormat="1" ht="17.5" customHeight="1" spans="1:6">
      <c r="B24" s="2" t="s">
        <v>15</v>
      </c>
      <c r="C24" s="2">
        <v>7</v>
      </c>
      <c r="D24" s="2">
        <v>15</v>
      </c>
      <c r="E24" s="2">
        <v>12</v>
      </c>
    </row>
    <row r="25" s="2" customFormat="1" ht="17.5" customHeight="1" spans="1:6">
      <c r="A25" s="2" t="s">
        <v>23</v>
      </c>
      <c r="B25" s="2" t="s">
        <v>18</v>
      </c>
      <c r="C25" s="9">
        <v>11992.3196183661</v>
      </c>
      <c r="D25" s="9">
        <v>11933.3578869831</v>
      </c>
      <c r="E25" s="9">
        <v>10935.6390379646</v>
      </c>
    </row>
    <row r="26" s="2" customFormat="1" ht="17.5" customHeight="1" spans="1:6">
      <c r="B26" s="2" t="s">
        <v>11</v>
      </c>
      <c r="C26" s="9">
        <f>(C25/10935.6-1)*100</f>
        <v>9.66311513191869</v>
      </c>
      <c r="D26" s="9">
        <f>(D25/10935.6-1)*100</f>
        <v>9.12394278304893</v>
      </c>
      <c r="E26" s="9">
        <f>(E25/10935.6-1)*100</f>
        <v>0.000356980546101227</v>
      </c>
    </row>
    <row r="27" s="2" customFormat="1" ht="17.5" customHeight="1" spans="1:6">
      <c r="B27" s="2" t="s">
        <v>15</v>
      </c>
      <c r="C27" s="45">
        <v>6</v>
      </c>
      <c r="D27" s="45">
        <v>8</v>
      </c>
      <c r="E27" s="45">
        <v>15</v>
      </c>
    </row>
    <row r="28" s="2" customFormat="1" ht="17.5" customHeight="1" spans="1:6">
      <c r="A28" s="2" t="s">
        <v>24</v>
      </c>
      <c r="B28" s="2" t="s">
        <v>18</v>
      </c>
      <c r="C28" s="46">
        <v>12511.3</v>
      </c>
      <c r="D28" s="46">
        <v>12511.3</v>
      </c>
      <c r="E28" s="46">
        <v>10426.086649604</v>
      </c>
    </row>
    <row r="29" s="2" customFormat="1" ht="17.5" customHeight="1" spans="1:6">
      <c r="B29" s="2" t="s">
        <v>11</v>
      </c>
      <c r="C29" s="9">
        <f>(C28/10426.1-1)*100</f>
        <v>19.9998081737179</v>
      </c>
      <c r="D29" s="9">
        <f>(D28/10426.1-1)*100</f>
        <v>19.9998081737179</v>
      </c>
      <c r="E29" s="9">
        <f>(E28/10426.1-1)*100</f>
        <v>-0.000128047841474466</v>
      </c>
    </row>
    <row r="30" s="2" customFormat="1" ht="17.5" customHeight="1" spans="1:6">
      <c r="A30" s="5"/>
      <c r="B30" s="5" t="s">
        <v>15</v>
      </c>
      <c r="C30" s="5">
        <v>1</v>
      </c>
      <c r="D30" s="5">
        <v>1</v>
      </c>
      <c r="E30" s="5">
        <v>8</v>
      </c>
      <c r="F30" s="5"/>
    </row>
  </sheetData>
  <sortState ref="D3:R51" columnSort="1">
    <sortCondition ref="D5:R5" descending="1"/>
  </sortState>
  <mergeCells count="10">
    <mergeCell ref="A2:F2"/>
    <mergeCell ref="B3:E3"/>
    <mergeCell ref="A4:A9"/>
    <mergeCell ref="A10:A12"/>
    <mergeCell ref="A13:A15"/>
    <mergeCell ref="A16:A18"/>
    <mergeCell ref="A19:A21"/>
    <mergeCell ref="A22:A24"/>
    <mergeCell ref="A25:A27"/>
    <mergeCell ref="A28:A30"/>
  </mergeCells>
  <printOptions horizontalCentered="1" verticalCentered="1"/>
  <pageMargins left="0.354330708661417" right="0.354330708661417" top="0.590551181102362" bottom="0.393700787401575" header="0.511811023622047" footer="0.51181102362204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A2" sqref="A2:H28"/>
    </sheetView>
  </sheetViews>
  <sheetFormatPr defaultColWidth="9" defaultRowHeight="18.75" customHeight="1" outlineLevelCol="7"/>
  <cols>
    <col min="1" max="1" width="18" style="2" customWidth="1"/>
    <col min="2" max="8" width="15.75" style="2" customWidth="1"/>
    <col min="9" max="16384" width="9" style="2"/>
  </cols>
  <sheetData>
    <row r="1" s="1" customFormat="1" customHeight="1" spans="1:8">
      <c r="B1" s="3" t="s">
        <v>25</v>
      </c>
      <c r="C1" s="3"/>
      <c r="D1" s="3"/>
      <c r="E1" s="3"/>
      <c r="F1" s="3"/>
      <c r="G1" s="3"/>
      <c r="H1" s="1" t="s">
        <v>3</v>
      </c>
    </row>
    <row r="2" s="2" customFormat="1" ht="18" customHeight="1" spans="1:8">
      <c r="A2" s="4" t="s">
        <v>4</v>
      </c>
      <c r="B2" s="5" t="s">
        <v>5</v>
      </c>
      <c r="C2" s="5" t="s">
        <v>26</v>
      </c>
      <c r="D2" s="5" t="s">
        <v>27</v>
      </c>
      <c r="E2" s="5" t="s">
        <v>28</v>
      </c>
      <c r="F2" s="5" t="s">
        <v>29</v>
      </c>
      <c r="G2" s="5" t="s">
        <v>30</v>
      </c>
      <c r="H2" s="7" t="s">
        <v>9</v>
      </c>
    </row>
    <row r="3" s="2" customFormat="1" ht="18" customHeight="1" spans="1:8">
      <c r="A3" s="8"/>
      <c r="B3" s="4" t="s">
        <v>10</v>
      </c>
      <c r="C3" s="26">
        <f t="shared" ref="C3:G3" si="0">(C8+C11+C14+C17+C20+C23+C26)/7</f>
        <v>11891.2978621559</v>
      </c>
      <c r="D3" s="26">
        <f t="shared" si="0"/>
        <v>11768.78166539</v>
      </c>
      <c r="E3" s="26">
        <f t="shared" si="0"/>
        <v>11729.1553123511</v>
      </c>
      <c r="F3" s="26">
        <f t="shared" si="0"/>
        <v>11443.3317971252</v>
      </c>
      <c r="G3" s="26">
        <f t="shared" si="0"/>
        <v>10408.0076449289</v>
      </c>
      <c r="H3" s="22">
        <v>11359.7436915307</v>
      </c>
    </row>
    <row r="4" s="2" customFormat="1" ht="18" customHeight="1" spans="1:8">
      <c r="A4" s="8"/>
      <c r="B4" s="2" t="s">
        <v>11</v>
      </c>
      <c r="C4" s="9">
        <f t="shared" ref="C4:G4" si="1">(C3/10408-1)*100</f>
        <v>14.2515167386228</v>
      </c>
      <c r="D4" s="9">
        <f t="shared" si="1"/>
        <v>13.0743818734629</v>
      </c>
      <c r="E4" s="9">
        <f t="shared" si="1"/>
        <v>12.6936521171318</v>
      </c>
      <c r="F4" s="9">
        <f t="shared" si="1"/>
        <v>9.9474615404032</v>
      </c>
      <c r="G4" s="9">
        <f t="shared" si="1"/>
        <v>7.34524294498939e-5</v>
      </c>
      <c r="H4" s="9"/>
    </row>
    <row r="5" s="2" customFormat="1" ht="18" customHeight="1" spans="1:8">
      <c r="A5" s="8"/>
      <c r="B5" s="2" t="s">
        <v>12</v>
      </c>
      <c r="C5" s="10" t="s">
        <v>13</v>
      </c>
      <c r="D5" s="10" t="s">
        <v>13</v>
      </c>
      <c r="E5" s="10" t="s">
        <v>13</v>
      </c>
      <c r="F5" s="10" t="s">
        <v>13</v>
      </c>
      <c r="G5" s="10"/>
      <c r="H5" s="10"/>
    </row>
    <row r="6" s="2" customFormat="1" ht="18" customHeight="1" spans="1:8">
      <c r="A6" s="8"/>
      <c r="B6" s="5" t="s">
        <v>15</v>
      </c>
      <c r="C6" s="5">
        <v>1</v>
      </c>
      <c r="D6" s="5">
        <v>2</v>
      </c>
      <c r="E6" s="5">
        <v>4</v>
      </c>
      <c r="F6" s="5">
        <v>9</v>
      </c>
      <c r="G6" s="5">
        <v>14</v>
      </c>
      <c r="H6" s="5"/>
    </row>
    <row r="7" s="2" customFormat="1" ht="18" customHeight="1" spans="1:8">
      <c r="A7" s="8"/>
      <c r="B7" s="7" t="s">
        <v>16</v>
      </c>
      <c r="C7" s="22">
        <f t="shared" ref="C7:H7" si="2">(C3/11359.7-1)*100</f>
        <v>4.67968222889565</v>
      </c>
      <c r="D7" s="22">
        <f t="shared" si="2"/>
        <v>3.601166099369</v>
      </c>
      <c r="E7" s="22">
        <f t="shared" si="2"/>
        <v>3.25233335696429</v>
      </c>
      <c r="F7" s="22">
        <f t="shared" si="2"/>
        <v>0.736214839521865</v>
      </c>
      <c r="G7" s="22">
        <f t="shared" si="2"/>
        <v>-8.37779479274227</v>
      </c>
      <c r="H7" s="11">
        <f t="shared" si="2"/>
        <v>0.00038461870208728</v>
      </c>
    </row>
    <row r="8" s="2" customFormat="1" ht="18" customHeight="1" spans="1:8">
      <c r="A8" s="4" t="s">
        <v>31</v>
      </c>
      <c r="B8" s="4" t="s">
        <v>18</v>
      </c>
      <c r="C8" s="26">
        <v>12250.5144526699</v>
      </c>
      <c r="D8" s="26">
        <v>12379.5789561509</v>
      </c>
      <c r="E8" s="26">
        <v>12235.1488916864</v>
      </c>
      <c r="F8" s="26">
        <v>12112.3512146768</v>
      </c>
      <c r="G8" s="26">
        <v>11076.9871242739</v>
      </c>
    </row>
    <row r="9" s="2" customFormat="1" ht="18" customHeight="1" spans="1:8">
      <c r="B9" s="2" t="s">
        <v>11</v>
      </c>
      <c r="C9" s="9">
        <f t="shared" ref="C9:G9" si="3">(C8/11077-1)*100</f>
        <v>10.5941541271994</v>
      </c>
      <c r="D9" s="9">
        <f t="shared" si="3"/>
        <v>11.7593116922531</v>
      </c>
      <c r="E9" s="9">
        <f t="shared" si="3"/>
        <v>10.4554382205142</v>
      </c>
      <c r="F9" s="9">
        <f t="shared" si="3"/>
        <v>9.3468557793337</v>
      </c>
      <c r="G9" s="9">
        <f t="shared" si="3"/>
        <v>-0.000116238386349554</v>
      </c>
    </row>
    <row r="10" s="2" customFormat="1" ht="18" customHeight="1" spans="1:8">
      <c r="B10" s="2" t="s">
        <v>15</v>
      </c>
      <c r="C10" s="40">
        <v>4</v>
      </c>
      <c r="D10" s="40">
        <v>2</v>
      </c>
      <c r="E10" s="40">
        <v>5</v>
      </c>
      <c r="F10" s="40">
        <v>9</v>
      </c>
      <c r="G10" s="40">
        <v>14</v>
      </c>
    </row>
    <row r="11" s="2" customFormat="1" ht="18" customHeight="1" spans="1:8">
      <c r="A11" s="2" t="s">
        <v>32</v>
      </c>
      <c r="B11" s="2" t="s">
        <v>18</v>
      </c>
      <c r="C11" s="9">
        <v>12577.2442501878</v>
      </c>
      <c r="D11" s="9">
        <v>13122.8151935213</v>
      </c>
      <c r="E11" s="9">
        <v>12118.1860465116</v>
      </c>
      <c r="F11" s="9">
        <v>12006.023255814</v>
      </c>
      <c r="G11" s="9">
        <v>10984.5098837209</v>
      </c>
    </row>
    <row r="12" s="2" customFormat="1" ht="18" customHeight="1" spans="1:8">
      <c r="B12" s="2" t="s">
        <v>11</v>
      </c>
      <c r="C12" s="9">
        <f t="shared" ref="C12:G12" si="4">(C11/10984.5-1)*100</f>
        <v>14.4999248958791</v>
      </c>
      <c r="D12" s="9">
        <f t="shared" si="4"/>
        <v>19.466659324697</v>
      </c>
      <c r="E12" s="9">
        <f t="shared" si="4"/>
        <v>10.320779703324</v>
      </c>
      <c r="F12" s="9">
        <f t="shared" si="4"/>
        <v>9.29967914619649</v>
      </c>
      <c r="G12" s="9">
        <f t="shared" si="4"/>
        <v>8.99787967467702e-5</v>
      </c>
    </row>
    <row r="13" s="2" customFormat="1" ht="18" customHeight="1" spans="1:8">
      <c r="B13" s="2" t="s">
        <v>15</v>
      </c>
      <c r="C13" s="2">
        <v>6</v>
      </c>
      <c r="D13" s="2">
        <v>1</v>
      </c>
      <c r="E13" s="2">
        <v>9</v>
      </c>
      <c r="F13" s="2">
        <v>10</v>
      </c>
      <c r="G13" s="2">
        <v>13</v>
      </c>
    </row>
    <row r="14" s="2" customFormat="1" ht="18" customHeight="1" spans="1:8">
      <c r="A14" s="2" t="s">
        <v>33</v>
      </c>
      <c r="B14" s="2" t="s">
        <v>18</v>
      </c>
      <c r="C14" s="9">
        <v>12069.2</v>
      </c>
      <c r="D14" s="9">
        <v>12069.2</v>
      </c>
      <c r="E14" s="9">
        <v>11986.7862182419</v>
      </c>
      <c r="F14" s="9">
        <v>12069.2</v>
      </c>
      <c r="G14" s="9">
        <v>10057.7472144392</v>
      </c>
    </row>
    <row r="15" s="2" customFormat="1" ht="18" customHeight="1" spans="1:8">
      <c r="B15" s="2" t="s">
        <v>11</v>
      </c>
      <c r="C15" s="9">
        <f t="shared" ref="C15:G15" si="5">(C14/10057.7-1)*100</f>
        <v>19.9996022947592</v>
      </c>
      <c r="D15" s="9">
        <f t="shared" si="5"/>
        <v>19.9996022947592</v>
      </c>
      <c r="E15" s="9">
        <f t="shared" si="5"/>
        <v>19.1801924718567</v>
      </c>
      <c r="F15" s="9">
        <f t="shared" si="5"/>
        <v>19.9996022947592</v>
      </c>
      <c r="G15" s="9">
        <f t="shared" si="5"/>
        <v>0.000469435747274538</v>
      </c>
    </row>
    <row r="16" s="2" customFormat="1" ht="18" customHeight="1" spans="1:8">
      <c r="B16" s="2" t="s">
        <v>15</v>
      </c>
      <c r="C16" s="2">
        <v>1</v>
      </c>
      <c r="D16" s="2">
        <v>1</v>
      </c>
      <c r="E16" s="2">
        <v>7</v>
      </c>
      <c r="F16" s="2">
        <v>1</v>
      </c>
      <c r="G16" s="2">
        <v>14</v>
      </c>
    </row>
    <row r="17" s="2" customFormat="1" ht="18" customHeight="1" spans="1:8">
      <c r="A17" s="2" t="s">
        <v>34</v>
      </c>
      <c r="B17" s="2" t="s">
        <v>18</v>
      </c>
      <c r="C17" s="12">
        <v>11562.9263322333</v>
      </c>
      <c r="D17" s="12">
        <v>11741.9846962186</v>
      </c>
      <c r="E17" s="12">
        <v>11750.7660300176</v>
      </c>
      <c r="F17" s="12">
        <v>10940.7481093854</v>
      </c>
      <c r="G17" s="12">
        <v>10238.6513333255</v>
      </c>
    </row>
    <row r="18" s="2" customFormat="1" ht="18" customHeight="1" spans="1:8">
      <c r="B18" s="2" t="s">
        <v>11</v>
      </c>
      <c r="C18" s="9">
        <f t="shared" ref="C18:G18" si="6">(C17/10238.7-1)*100</f>
        <v>12.9335397290017</v>
      </c>
      <c r="D18" s="9">
        <f t="shared" si="6"/>
        <v>14.6823785853536</v>
      </c>
      <c r="E18" s="9">
        <f t="shared" si="6"/>
        <v>14.768144686509</v>
      </c>
      <c r="F18" s="9">
        <f t="shared" si="6"/>
        <v>6.85680906155468</v>
      </c>
      <c r="G18" s="9">
        <f t="shared" si="6"/>
        <v>-0.000475320836634818</v>
      </c>
    </row>
    <row r="19" s="2" customFormat="1" ht="18" customHeight="1" spans="1:8">
      <c r="B19" s="2" t="s">
        <v>15</v>
      </c>
      <c r="C19" s="2">
        <v>5</v>
      </c>
      <c r="D19" s="2">
        <v>3</v>
      </c>
      <c r="E19" s="2">
        <v>2</v>
      </c>
      <c r="F19" s="2">
        <v>10</v>
      </c>
      <c r="G19" s="2">
        <v>14</v>
      </c>
    </row>
    <row r="20" s="2" customFormat="1" ht="18" customHeight="1" spans="1:8">
      <c r="A20" s="2" t="s">
        <v>35</v>
      </c>
      <c r="B20" s="2" t="s">
        <v>18</v>
      </c>
      <c r="C20" s="2">
        <v>10626.9</v>
      </c>
      <c r="D20" s="2">
        <v>10903.1</v>
      </c>
      <c r="E20" s="2">
        <v>10732.9</v>
      </c>
      <c r="F20" s="2">
        <v>10429.7</v>
      </c>
      <c r="G20" s="2">
        <v>10114.3</v>
      </c>
    </row>
    <row r="21" s="2" customFormat="1" ht="18" customHeight="1" spans="1:8">
      <c r="B21" s="2" t="s">
        <v>11</v>
      </c>
      <c r="C21" s="9">
        <f t="shared" ref="C21:G21" si="7">(C20/10114.3-1)*100</f>
        <v>5.06807193775149</v>
      </c>
      <c r="D21" s="9">
        <f t="shared" si="7"/>
        <v>7.79885904115956</v>
      </c>
      <c r="E21" s="9">
        <f t="shared" si="7"/>
        <v>6.11609305636573</v>
      </c>
      <c r="F21" s="9">
        <f t="shared" si="7"/>
        <v>3.11835717746163</v>
      </c>
      <c r="G21" s="9">
        <f t="shared" si="7"/>
        <v>0</v>
      </c>
    </row>
    <row r="22" s="2" customFormat="1" ht="18" customHeight="1" spans="1:8">
      <c r="B22" s="2" t="s">
        <v>15</v>
      </c>
      <c r="C22" s="2">
        <v>10</v>
      </c>
      <c r="D22" s="2">
        <v>3</v>
      </c>
      <c r="E22" s="2">
        <v>8</v>
      </c>
      <c r="F22" s="2">
        <v>12</v>
      </c>
      <c r="G22" s="2">
        <v>13</v>
      </c>
    </row>
    <row r="23" s="2" customFormat="1" ht="18" customHeight="1" spans="1:8">
      <c r="A23" s="2" t="s">
        <v>36</v>
      </c>
      <c r="B23" s="2" t="s">
        <v>18</v>
      </c>
      <c r="C23" s="9">
        <v>12152.3</v>
      </c>
      <c r="D23" s="9">
        <v>11220.7928118393</v>
      </c>
      <c r="E23" s="9">
        <v>12152.3</v>
      </c>
      <c r="F23" s="9">
        <v>12152.3</v>
      </c>
      <c r="G23" s="9">
        <v>10126.8579587425</v>
      </c>
    </row>
    <row r="24" s="2" customFormat="1" ht="18" customHeight="1" spans="1:8">
      <c r="B24" s="2" t="s">
        <v>11</v>
      </c>
      <c r="C24" s="9">
        <f t="shared" ref="C24:G24" si="8">(C23/10126.9-1)*100</f>
        <v>20.0001974938036</v>
      </c>
      <c r="D24" s="9">
        <f t="shared" si="8"/>
        <v>10.8018526087877</v>
      </c>
      <c r="E24" s="9">
        <f t="shared" si="8"/>
        <v>20.0001974938036</v>
      </c>
      <c r="F24" s="9">
        <f t="shared" si="8"/>
        <v>20.0001974938036</v>
      </c>
      <c r="G24" s="9">
        <f t="shared" si="8"/>
        <v>-0.000415144393017819</v>
      </c>
    </row>
    <row r="25" s="2" customFormat="1" ht="18" customHeight="1" spans="1:8">
      <c r="B25" s="2" t="s">
        <v>15</v>
      </c>
      <c r="C25" s="2">
        <v>1</v>
      </c>
      <c r="D25" s="2">
        <v>7</v>
      </c>
      <c r="E25" s="2">
        <v>1</v>
      </c>
      <c r="F25" s="2">
        <v>1</v>
      </c>
      <c r="G25" s="2">
        <v>13</v>
      </c>
    </row>
    <row r="26" s="2" customFormat="1" ht="18" customHeight="1" spans="1:8">
      <c r="A26" s="2" t="s">
        <v>37</v>
      </c>
      <c r="B26" s="2" t="s">
        <v>18</v>
      </c>
      <c r="C26" s="9">
        <v>12000</v>
      </c>
      <c r="D26" s="9">
        <v>10944</v>
      </c>
      <c r="E26" s="9">
        <v>11128</v>
      </c>
      <c r="F26" s="9">
        <v>10393</v>
      </c>
      <c r="G26" s="9">
        <v>10257</v>
      </c>
    </row>
    <row r="27" s="2" customFormat="1" ht="18" customHeight="1" spans="1:8">
      <c r="B27" s="2" t="s">
        <v>11</v>
      </c>
      <c r="C27" s="9">
        <f t="shared" ref="C27:G27" si="9">(C26/10257-1)*100</f>
        <v>16.993272886809</v>
      </c>
      <c r="D27" s="9">
        <f t="shared" si="9"/>
        <v>6.69786487276982</v>
      </c>
      <c r="E27" s="9">
        <f t="shared" si="9"/>
        <v>8.4917617237009</v>
      </c>
      <c r="F27" s="9">
        <f t="shared" si="9"/>
        <v>1.32592375938383</v>
      </c>
      <c r="G27" s="9">
        <f t="shared" si="9"/>
        <v>0</v>
      </c>
    </row>
    <row r="28" s="2" customFormat="1" ht="18" customHeight="1" spans="1:8">
      <c r="A28" s="5"/>
      <c r="B28" s="5" t="s">
        <v>15</v>
      </c>
      <c r="C28" s="5">
        <v>1</v>
      </c>
      <c r="D28" s="5">
        <v>5</v>
      </c>
      <c r="E28" s="5">
        <v>4</v>
      </c>
      <c r="F28" s="5">
        <v>11</v>
      </c>
      <c r="G28" s="5">
        <v>13</v>
      </c>
      <c r="H28" s="5"/>
    </row>
  </sheetData>
  <sortState ref="C1:P43" columnSort="1">
    <sortCondition ref="C3:P3" descending="1"/>
  </sortState>
  <mergeCells count="9">
    <mergeCell ref="B1:G1"/>
    <mergeCell ref="A2:A7"/>
    <mergeCell ref="A8:A10"/>
    <mergeCell ref="A11:A13"/>
    <mergeCell ref="A14:A16"/>
    <mergeCell ref="A17:A19"/>
    <mergeCell ref="A20:A22"/>
    <mergeCell ref="A23:A25"/>
    <mergeCell ref="A26:A28"/>
  </mergeCells>
  <printOptions horizontalCentered="1" verticalCentered="1"/>
  <pageMargins left="0.354330708661417" right="0.354330708661417" top="0.590551181102362" bottom="0.393700787401575" header="0.511811023622047" footer="0.511811023622047"/>
  <pageSetup paperSize="55" orientation="landscape" horizontalDpi="180" verticalDpi="18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workbookViewId="0">
      <selection activeCell="B1" sqref="B1:D1"/>
    </sheetView>
  </sheetViews>
  <sheetFormatPr defaultColWidth="9.25" defaultRowHeight="15.75" customHeight="1" outlineLevelCol="4"/>
  <cols>
    <col min="1" max="5" width="28.875" style="2" customWidth="1"/>
    <col min="6" max="16384" width="9.25" style="2"/>
  </cols>
  <sheetData>
    <row r="1" s="2" customFormat="1" customHeight="1" spans="1:5">
      <c r="B1" s="3" t="s">
        <v>38</v>
      </c>
      <c r="C1" s="3"/>
      <c r="D1" s="3"/>
      <c r="E1" s="1" t="s">
        <v>3</v>
      </c>
    </row>
    <row r="2" s="2" customFormat="1" ht="15" customHeight="1" spans="1:5">
      <c r="A2" s="4" t="s">
        <v>4</v>
      </c>
      <c r="B2" s="4" t="s">
        <v>5</v>
      </c>
      <c r="C2" s="4" t="s">
        <v>39</v>
      </c>
      <c r="D2" s="4" t="s">
        <v>40</v>
      </c>
      <c r="E2" s="4" t="s">
        <v>9</v>
      </c>
    </row>
    <row r="3" s="2" customFormat="1" ht="15" customHeight="1" spans="1:5">
      <c r="B3" s="4" t="s">
        <v>10</v>
      </c>
      <c r="C3" s="26">
        <f>(C8+C11+C14+C17+C20+C23+C26+C29+C32)/9</f>
        <v>13769.7338597853</v>
      </c>
      <c r="D3" s="26">
        <f>(D8+D11+D14+D17+D20+D23+D26+D29+D32)/9</f>
        <v>12852.5039595362</v>
      </c>
      <c r="E3" s="22">
        <v>13244.5364650019</v>
      </c>
    </row>
    <row r="4" s="2" customFormat="1" ht="15" customHeight="1" spans="1:5">
      <c r="B4" s="2" t="s">
        <v>11</v>
      </c>
      <c r="C4" s="9">
        <f>(C3/12852.5-1)*100</f>
        <v>7.13661824380711</v>
      </c>
      <c r="D4" s="9">
        <f>(D3/12852.5-1)*100</f>
        <v>3.08075173371947e-5</v>
      </c>
      <c r="E4" s="9"/>
    </row>
    <row r="5" s="2" customFormat="1" ht="15" customHeight="1" spans="1:5">
      <c r="B5" s="2" t="s">
        <v>12</v>
      </c>
      <c r="C5" s="10" t="s">
        <v>41</v>
      </c>
      <c r="D5" s="10"/>
    </row>
    <row r="6" s="2" customFormat="1" ht="15" customHeight="1" spans="1:5">
      <c r="B6" s="5" t="s">
        <v>15</v>
      </c>
      <c r="C6" s="5">
        <v>1</v>
      </c>
      <c r="D6" s="5">
        <v>10</v>
      </c>
    </row>
    <row r="7" s="2" customFormat="1" ht="15" customHeight="1" spans="1:5">
      <c r="A7" s="5"/>
      <c r="B7" s="2" t="s">
        <v>16</v>
      </c>
      <c r="C7" s="11">
        <f>(C3/13244.5-1)*100</f>
        <v>3.96567525980831</v>
      </c>
      <c r="D7" s="11">
        <f>(D3/13244.5-1)*100</f>
        <v>-2.95968923299357</v>
      </c>
      <c r="E7" s="11">
        <f>(E3/13244.5-1)*100</f>
        <v>0.000275321845810694</v>
      </c>
    </row>
    <row r="8" s="36" customFormat="1" ht="15" customHeight="1" spans="1:5">
      <c r="A8" s="4" t="s">
        <v>42</v>
      </c>
      <c r="B8" s="37" t="s">
        <v>18</v>
      </c>
      <c r="C8" s="26">
        <v>13116.4638981174</v>
      </c>
      <c r="D8" s="26">
        <v>13074.9881506091</v>
      </c>
    </row>
    <row r="9" s="2" customFormat="1" ht="15" customHeight="1" spans="1:5">
      <c r="B9" s="2" t="s">
        <v>11</v>
      </c>
      <c r="C9" s="9">
        <f>(C8/13075-1)*100</f>
        <v>0.31712350376587</v>
      </c>
      <c r="D9" s="9">
        <f>(D8/13075-1)*100</f>
        <v>-9.06263167732568e-5</v>
      </c>
    </row>
    <row r="10" s="2" customFormat="1" ht="15" customHeight="1" spans="1:5">
      <c r="B10" s="2" t="s">
        <v>15</v>
      </c>
      <c r="C10" s="38">
        <v>7</v>
      </c>
      <c r="D10" s="38">
        <v>8</v>
      </c>
    </row>
    <row r="11" s="2" customFormat="1" ht="15" customHeight="1" spans="1:5">
      <c r="A11" s="2" t="s">
        <v>43</v>
      </c>
      <c r="B11" s="2" t="s">
        <v>18</v>
      </c>
      <c r="C11" s="14">
        <v>14835.9079844961</v>
      </c>
      <c r="D11" s="14">
        <v>13817.6989147287</v>
      </c>
    </row>
    <row r="12" s="2" customFormat="1" ht="15" customHeight="1" spans="1:5">
      <c r="B12" s="2" t="s">
        <v>11</v>
      </c>
      <c r="C12" s="9">
        <f>(C11/13817.7-1)*100</f>
        <v>7.36886735488631</v>
      </c>
      <c r="D12" s="9">
        <f>(D11/13817.7-1)*100</f>
        <v>-7.85421104820827e-6</v>
      </c>
    </row>
    <row r="13" s="2" customFormat="1" ht="15" customHeight="1" spans="1:5">
      <c r="B13" s="2" t="s">
        <v>15</v>
      </c>
      <c r="C13" s="2">
        <v>3</v>
      </c>
      <c r="D13" s="2">
        <v>10</v>
      </c>
    </row>
    <row r="14" s="2" customFormat="1" ht="15" customHeight="1" spans="1:5">
      <c r="A14" s="2" t="s">
        <v>44</v>
      </c>
      <c r="B14" s="2" t="s">
        <v>18</v>
      </c>
      <c r="C14" s="9">
        <v>14372.2297580357</v>
      </c>
      <c r="D14" s="9">
        <v>13573.5745283799</v>
      </c>
    </row>
    <row r="15" s="2" customFormat="1" ht="15" customHeight="1" spans="1:5">
      <c r="B15" s="2" t="s">
        <v>11</v>
      </c>
      <c r="C15" s="9">
        <f>(C14/13573.6-1)*100</f>
        <v>5.88369893053944</v>
      </c>
      <c r="D15" s="9">
        <f>(D14/13573.6-1)*100</f>
        <v>-0.000187655597216896</v>
      </c>
    </row>
    <row r="16" s="2" customFormat="1" ht="15" customHeight="1" spans="1:5">
      <c r="B16" s="2" t="s">
        <v>15</v>
      </c>
      <c r="C16" s="2">
        <v>1</v>
      </c>
      <c r="D16" s="2">
        <v>7</v>
      </c>
    </row>
    <row r="17" s="2" customFormat="1" ht="15" customHeight="1" spans="1:5">
      <c r="A17" s="2" t="s">
        <v>45</v>
      </c>
      <c r="B17" s="2" t="s">
        <v>18</v>
      </c>
      <c r="C17" s="9">
        <v>13926.9462147628</v>
      </c>
      <c r="D17" s="9">
        <v>13005.3216111111</v>
      </c>
      <c r="E17" s="9"/>
    </row>
    <row r="18" s="2" customFormat="1" ht="15" customHeight="1" spans="1:5">
      <c r="B18" s="2" t="s">
        <v>11</v>
      </c>
      <c r="C18" s="9">
        <f>(C17/13005.3-1)*100</f>
        <v>7.08669707552136</v>
      </c>
      <c r="D18" s="9">
        <f>(D17/13005.3-1)*100</f>
        <v>0.00016617156939347</v>
      </c>
    </row>
    <row r="19" s="2" customFormat="1" ht="15" customHeight="1" spans="1:5">
      <c r="B19" s="2" t="s">
        <v>15</v>
      </c>
      <c r="C19" s="2">
        <v>3</v>
      </c>
      <c r="D19" s="2">
        <v>9</v>
      </c>
    </row>
    <row r="20" s="2" customFormat="1" ht="15" customHeight="1" spans="1:5">
      <c r="A20" s="2" t="s">
        <v>46</v>
      </c>
      <c r="B20" s="2" t="s">
        <v>18</v>
      </c>
      <c r="C20" s="12">
        <v>14446.3508772821</v>
      </c>
      <c r="D20" s="12">
        <v>12842.2353722784</v>
      </c>
    </row>
    <row r="21" s="2" customFormat="1" ht="15" customHeight="1" spans="1:5">
      <c r="B21" s="2" t="s">
        <v>11</v>
      </c>
      <c r="C21" s="9">
        <f>(C20/12842.2-1)*100</f>
        <v>12.4912466499671</v>
      </c>
      <c r="D21" s="9">
        <f>(D20/12842.2-1)*100</f>
        <v>0.000275437841112947</v>
      </c>
    </row>
    <row r="22" s="2" customFormat="1" ht="15" customHeight="1" spans="1:5">
      <c r="B22" s="2" t="s">
        <v>15</v>
      </c>
      <c r="C22" s="2">
        <v>2</v>
      </c>
      <c r="D22" s="2">
        <v>8</v>
      </c>
    </row>
    <row r="23" s="2" customFormat="1" ht="15" customHeight="1" spans="1:5">
      <c r="A23" s="2" t="s">
        <v>47</v>
      </c>
      <c r="B23" s="2" t="s">
        <v>18</v>
      </c>
      <c r="C23" s="9">
        <v>13048.8225599362</v>
      </c>
      <c r="D23" s="9">
        <v>11942.2970383551</v>
      </c>
    </row>
    <row r="24" s="2" customFormat="1" ht="15" customHeight="1" spans="1:5">
      <c r="B24" s="2" t="s">
        <v>11</v>
      </c>
      <c r="C24" s="9">
        <f>(C23/11942.3-1)*100</f>
        <v>9.26557329774147</v>
      </c>
      <c r="D24" s="9">
        <f>(D23/11942.3-1)*100</f>
        <v>-2.47996191804489e-5</v>
      </c>
    </row>
    <row r="25" s="2" customFormat="1" ht="15" customHeight="1" spans="1:5">
      <c r="B25" s="2" t="s">
        <v>15</v>
      </c>
      <c r="C25" s="2">
        <v>2</v>
      </c>
      <c r="D25" s="2">
        <v>10</v>
      </c>
    </row>
    <row r="26" s="2" customFormat="1" ht="15" customHeight="1" spans="1:5">
      <c r="A26" s="2" t="s">
        <v>48</v>
      </c>
      <c r="B26" s="2" t="s">
        <v>18</v>
      </c>
      <c r="C26" s="9">
        <v>13294.610084145</v>
      </c>
      <c r="D26" s="9">
        <v>12297.7704896309</v>
      </c>
    </row>
    <row r="27" s="2" customFormat="1" ht="15" customHeight="1" spans="1:5">
      <c r="B27" s="2" t="s">
        <v>11</v>
      </c>
      <c r="C27" s="9">
        <f>(C26/12297.8-1)*100</f>
        <v>8.10559680711185</v>
      </c>
      <c r="D27" s="9">
        <f>(D26/12297.8-1)*100</f>
        <v>-0.000239964620107891</v>
      </c>
    </row>
    <row r="28" s="2" customFormat="1" ht="15" customHeight="1" spans="1:5">
      <c r="B28" s="2" t="s">
        <v>15</v>
      </c>
      <c r="C28" s="2">
        <v>5</v>
      </c>
      <c r="D28" s="2">
        <v>11</v>
      </c>
    </row>
    <row r="29" s="2" customFormat="1" ht="15" customHeight="1" spans="1:5">
      <c r="A29" s="2" t="s">
        <v>49</v>
      </c>
      <c r="B29" s="2" t="s">
        <v>18</v>
      </c>
      <c r="C29" s="9">
        <v>13809.6733612925</v>
      </c>
      <c r="D29" s="9">
        <v>12681.3495307323</v>
      </c>
    </row>
    <row r="30" s="2" customFormat="1" ht="15" customHeight="1" spans="1:5">
      <c r="B30" s="2" t="s">
        <v>11</v>
      </c>
      <c r="C30" s="9">
        <f>(C29/12681.3-1)*100</f>
        <v>8.89793129483998</v>
      </c>
      <c r="D30" s="9">
        <f>(D29/12681.3-1)*100</f>
        <v>0.000390580873399493</v>
      </c>
    </row>
    <row r="31" s="2" customFormat="1" ht="15" customHeight="1" spans="1:5">
      <c r="B31" s="2" t="s">
        <v>15</v>
      </c>
      <c r="C31" s="36">
        <v>3</v>
      </c>
      <c r="D31" s="36">
        <v>7</v>
      </c>
    </row>
    <row r="32" s="2" customFormat="1" ht="15" customHeight="1" spans="1:5">
      <c r="A32" s="2" t="s">
        <v>50</v>
      </c>
      <c r="B32" s="2" t="s">
        <v>18</v>
      </c>
      <c r="C32" s="39">
        <v>13076.6</v>
      </c>
      <c r="D32" s="39">
        <v>12437.3</v>
      </c>
    </row>
    <row r="33" s="2" customFormat="1" ht="15" customHeight="1" spans="1:5">
      <c r="B33" s="2" t="s">
        <v>11</v>
      </c>
      <c r="C33" s="9">
        <f>(C32/12437.3-1)*100</f>
        <v>5.14018315872418</v>
      </c>
      <c r="D33" s="9">
        <f>(D32/12437.3-1)*100</f>
        <v>0</v>
      </c>
    </row>
    <row r="34" s="2" customFormat="1" ht="15" customHeight="1" spans="1:5">
      <c r="A34" s="5"/>
      <c r="B34" s="5" t="s">
        <v>15</v>
      </c>
      <c r="C34" s="5">
        <v>4</v>
      </c>
      <c r="D34" s="5">
        <v>11</v>
      </c>
      <c r="E34" s="5"/>
    </row>
  </sheetData>
  <mergeCells count="11">
    <mergeCell ref="B1:D1"/>
    <mergeCell ref="A2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</mergeCells>
  <printOptions horizontalCentered="1" verticalCentered="1"/>
  <pageMargins left="0.354330708661417" right="0.354330708661417" top="0.590551181102362" bottom="0.393700787401575" header="0.511811023622047" footer="0.511811023622047"/>
  <pageSetup paperSize="55" orientation="landscape" horizontalDpi="180" verticalDpi="18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workbookViewId="0">
      <selection activeCell="F23" sqref="F23"/>
    </sheetView>
  </sheetViews>
  <sheetFormatPr defaultColWidth="9" defaultRowHeight="13.5" customHeight="1" outlineLevelCol="4"/>
  <cols>
    <col min="1" max="5" width="24.375" style="28" customWidth="1"/>
    <col min="6" max="16384" width="9" style="28"/>
  </cols>
  <sheetData>
    <row r="1" customHeight="1" spans="1:5">
      <c r="A1" s="29"/>
      <c r="B1" s="3" t="s">
        <v>51</v>
      </c>
      <c r="C1" s="3"/>
      <c r="D1" s="3"/>
      <c r="E1" s="30" t="s">
        <v>3</v>
      </c>
    </row>
    <row r="2" s="2" customFormat="1" ht="13.7" customHeight="1" spans="1:5">
      <c r="A2" s="2" t="s">
        <v>4</v>
      </c>
      <c r="B2" s="2" t="s">
        <v>5</v>
      </c>
      <c r="C2" s="2" t="s">
        <v>52</v>
      </c>
      <c r="D2" s="31" t="s">
        <v>40</v>
      </c>
      <c r="E2" s="5" t="s">
        <v>9</v>
      </c>
    </row>
    <row r="3" s="2" customFormat="1" ht="13.7" customHeight="1" spans="1:5">
      <c r="A3" s="8"/>
      <c r="B3" s="4" t="s">
        <v>10</v>
      </c>
      <c r="C3" s="26">
        <f>(C8+C11+C14+C17+C20+C23+C26+C29+C32+C35)/10</f>
        <v>13102.7959247288</v>
      </c>
      <c r="D3" s="26">
        <f>(D8+D11+D14+D17+D20+D23+D26+D29+D32+D35)/10</f>
        <v>12576.1372251387</v>
      </c>
      <c r="E3" s="22">
        <v>12862.4904977573</v>
      </c>
    </row>
    <row r="4" s="2" customFormat="1" ht="13.7" customHeight="1" spans="1:5">
      <c r="A4" s="8"/>
      <c r="B4" s="2" t="s">
        <v>11</v>
      </c>
      <c r="C4" s="9">
        <f>(C3/12576.1-1)*100</f>
        <v>4.18807042508276</v>
      </c>
      <c r="D4" s="9">
        <f>(D3/12576.1-1)*100</f>
        <v>0.000295999067412289</v>
      </c>
      <c r="E4" s="9"/>
    </row>
    <row r="5" s="2" customFormat="1" ht="13.7" customHeight="1" spans="1:5">
      <c r="A5" s="8"/>
      <c r="B5" s="2" t="s">
        <v>12</v>
      </c>
      <c r="C5" s="10" t="s">
        <v>53</v>
      </c>
      <c r="D5" s="10"/>
      <c r="E5" s="10"/>
    </row>
    <row r="6" s="2" customFormat="1" ht="13.7" customHeight="1" spans="1:5">
      <c r="A6" s="8"/>
      <c r="B6" s="5" t="s">
        <v>15</v>
      </c>
      <c r="C6" s="5">
        <v>6</v>
      </c>
      <c r="D6" s="5">
        <v>11</v>
      </c>
      <c r="E6" s="5"/>
    </row>
    <row r="7" s="2" customFormat="1" ht="13.7" customHeight="1" spans="1:5">
      <c r="A7" s="8"/>
      <c r="B7" s="7" t="s">
        <v>16</v>
      </c>
      <c r="C7" s="22">
        <f>(C3/12862.5-1)*100</f>
        <v>1.86818989099189</v>
      </c>
      <c r="D7" s="22">
        <f>(D3/12862.5-1)*100</f>
        <v>-2.22633838570483</v>
      </c>
      <c r="E7" s="11">
        <f>(E3/12862.5-1)*100</f>
        <v>-7.38755506324296e-5</v>
      </c>
    </row>
    <row r="8" s="2" customFormat="1" ht="13.7" customHeight="1" spans="1:5">
      <c r="A8" s="4" t="s">
        <v>42</v>
      </c>
      <c r="B8" s="4" t="s">
        <v>18</v>
      </c>
      <c r="C8" s="26">
        <v>13257.226836471</v>
      </c>
      <c r="D8" s="26">
        <v>12584.696345515</v>
      </c>
    </row>
    <row r="9" s="2" customFormat="1" ht="13.7" customHeight="1" spans="1:5">
      <c r="B9" s="2" t="s">
        <v>11</v>
      </c>
      <c r="C9" s="9">
        <f>(C8/12584.7-1)*100</f>
        <v>5.34400372254404</v>
      </c>
      <c r="D9" s="9">
        <f>(D8/12584.7-1)*100</f>
        <v>-2.90391109936117e-5</v>
      </c>
    </row>
    <row r="10" s="2" customFormat="1" ht="13.7" customHeight="1" spans="1:5">
      <c r="B10" s="2" t="s">
        <v>15</v>
      </c>
      <c r="C10" s="32">
        <v>1</v>
      </c>
      <c r="D10" s="32">
        <v>5</v>
      </c>
    </row>
    <row r="11" s="2" customFormat="1" ht="13.7" customHeight="1" spans="1:5">
      <c r="A11" s="2" t="s">
        <v>43</v>
      </c>
      <c r="B11" s="2" t="s">
        <v>18</v>
      </c>
      <c r="C11" s="14">
        <v>13243.7855813953</v>
      </c>
      <c r="D11" s="14">
        <v>13832.8867829457</v>
      </c>
    </row>
    <row r="12" s="2" customFormat="1" ht="13.7" customHeight="1" spans="1:5">
      <c r="B12" s="2" t="s">
        <v>11</v>
      </c>
      <c r="C12" s="9">
        <f>(C11/13832.9-1)*100</f>
        <v>-4.25879185568248</v>
      </c>
      <c r="D12" s="9">
        <f>(D11/13832.9-1)*100</f>
        <v>-9.55479639186407e-5</v>
      </c>
    </row>
    <row r="13" s="2" customFormat="1" ht="13.7" customHeight="1" spans="1:5">
      <c r="B13" s="2" t="s">
        <v>15</v>
      </c>
      <c r="C13" s="2">
        <v>13</v>
      </c>
      <c r="D13" s="2">
        <v>9</v>
      </c>
    </row>
    <row r="14" s="2" customFormat="1" ht="13.7" customHeight="1" spans="1:5">
      <c r="A14" s="2" t="s">
        <v>54</v>
      </c>
      <c r="B14" s="2" t="s">
        <v>18</v>
      </c>
      <c r="C14" s="12">
        <v>12143.5058884914</v>
      </c>
      <c r="D14" s="12">
        <v>12578.0292188432</v>
      </c>
    </row>
    <row r="15" s="2" customFormat="1" ht="13.7" customHeight="1" spans="1:5">
      <c r="B15" s="2" t="s">
        <v>11</v>
      </c>
      <c r="C15" s="9">
        <f>(C14/12578-1)*100</f>
        <v>-3.45439745196852</v>
      </c>
      <c r="D15" s="9">
        <f>(D14/12578-1)*100</f>
        <v>0.000232301186198214</v>
      </c>
    </row>
    <row r="16" s="2" customFormat="1" ht="13.7" customHeight="1" spans="1:5">
      <c r="B16" s="2" t="s">
        <v>15</v>
      </c>
      <c r="C16" s="2">
        <v>14</v>
      </c>
      <c r="D16" s="2">
        <v>12</v>
      </c>
    </row>
    <row r="17" s="2" customFormat="1" ht="13.7" customHeight="1" spans="1:4">
      <c r="A17" s="2" t="s">
        <v>55</v>
      </c>
      <c r="B17" s="2" t="s">
        <v>18</v>
      </c>
      <c r="C17" s="9">
        <v>12334.2667371388</v>
      </c>
      <c r="D17" s="9">
        <v>12481.9632663848</v>
      </c>
    </row>
    <row r="18" s="2" customFormat="1" ht="13.7" customHeight="1" spans="1:4">
      <c r="B18" s="2" t="s">
        <v>11</v>
      </c>
      <c r="C18" s="9">
        <f>(C17/12482-1)*100</f>
        <v>-1.18357044432944</v>
      </c>
      <c r="D18" s="9">
        <f>(D17/12482-1)*100</f>
        <v>-0.000294292703084675</v>
      </c>
    </row>
    <row r="19" s="2" customFormat="1" ht="13.7" customHeight="1" spans="1:4">
      <c r="B19" s="2" t="s">
        <v>15</v>
      </c>
      <c r="C19" s="2">
        <v>12</v>
      </c>
      <c r="D19" s="2">
        <v>10</v>
      </c>
    </row>
    <row r="20" s="2" customFormat="1" ht="13.7" customHeight="1" spans="1:4">
      <c r="A20" s="2" t="s">
        <v>56</v>
      </c>
      <c r="B20" s="2" t="s">
        <v>18</v>
      </c>
      <c r="C20" s="9">
        <v>13454.4936166531</v>
      </c>
      <c r="D20" s="9">
        <v>12104.7153440584</v>
      </c>
    </row>
    <row r="21" s="2" customFormat="1" ht="13.7" customHeight="1" spans="1:4">
      <c r="B21" s="2" t="s">
        <v>11</v>
      </c>
      <c r="C21" s="9">
        <f>(C20/12104.7-1)*100</f>
        <v>11.1509877704784</v>
      </c>
      <c r="D21" s="9">
        <f>(D20/12104.7-1)*100</f>
        <v>0.000126761162189126</v>
      </c>
    </row>
    <row r="22" s="2" customFormat="1" ht="13.7" customHeight="1" spans="1:4">
      <c r="B22" s="2" t="s">
        <v>15</v>
      </c>
      <c r="C22" s="2">
        <v>2</v>
      </c>
      <c r="D22" s="2">
        <v>12</v>
      </c>
    </row>
    <row r="23" s="2" customFormat="1" ht="13.7" customHeight="1" spans="1:4">
      <c r="A23" s="2" t="s">
        <v>57</v>
      </c>
      <c r="B23" s="2" t="s">
        <v>18</v>
      </c>
      <c r="C23" s="13">
        <v>13940.268510062</v>
      </c>
      <c r="D23" s="13">
        <v>12349.6461836537</v>
      </c>
    </row>
    <row r="24" s="2" customFormat="1" ht="13.7" customHeight="1" spans="1:4">
      <c r="B24" s="2" t="s">
        <v>11</v>
      </c>
      <c r="C24" s="9">
        <f>(C23/12349.6-1)*100</f>
        <v>12.8803241405552</v>
      </c>
      <c r="D24" s="9">
        <f>(D23/12349.6-1)*100</f>
        <v>0.000373968822464654</v>
      </c>
    </row>
    <row r="25" s="2" customFormat="1" ht="13.7" customHeight="1" spans="1:4">
      <c r="B25" s="2" t="s">
        <v>15</v>
      </c>
      <c r="C25" s="33">
        <v>2</v>
      </c>
      <c r="D25" s="33">
        <v>10</v>
      </c>
    </row>
    <row r="26" s="2" customFormat="1" ht="13.7" customHeight="1" spans="1:4">
      <c r="A26" s="2" t="s">
        <v>58</v>
      </c>
      <c r="B26" s="2" t="s">
        <v>18</v>
      </c>
      <c r="C26" s="17">
        <v>14582.9074513607</v>
      </c>
      <c r="D26" s="17">
        <v>13168.3384102143</v>
      </c>
    </row>
    <row r="27" s="2" customFormat="1" ht="13.7" customHeight="1" spans="1:4">
      <c r="B27" s="2" t="s">
        <v>11</v>
      </c>
      <c r="C27" s="9">
        <f>(C26/13168.3-1)*100</f>
        <v>10.7425214443831</v>
      </c>
      <c r="D27" s="9">
        <f>(D26/13168.3-1)*100</f>
        <v>0.000291686962650139</v>
      </c>
    </row>
    <row r="28" s="2" customFormat="1" ht="13.7" customHeight="1" spans="1:4">
      <c r="B28" s="2" t="s">
        <v>15</v>
      </c>
      <c r="C28" s="34">
        <v>2</v>
      </c>
      <c r="D28" s="34">
        <v>12</v>
      </c>
    </row>
    <row r="29" s="2" customFormat="1" ht="13.7" customHeight="1" spans="1:4">
      <c r="A29" s="2" t="s">
        <v>59</v>
      </c>
      <c r="B29" s="2" t="s">
        <v>18</v>
      </c>
      <c r="C29" s="10">
        <v>13735.6</v>
      </c>
      <c r="D29" s="10">
        <v>13804.6</v>
      </c>
    </row>
    <row r="30" s="2" customFormat="1" ht="13.7" customHeight="1" spans="1:4">
      <c r="B30" s="2" t="s">
        <v>11</v>
      </c>
      <c r="C30" s="9">
        <f>(C29/13804.6-1)*100</f>
        <v>-0.499833388870374</v>
      </c>
      <c r="D30" s="9">
        <f>(D29/13804.6-1)*100</f>
        <v>0</v>
      </c>
    </row>
    <row r="31" s="2" customFormat="1" ht="13.7" customHeight="1" spans="1:4">
      <c r="B31" s="2" t="s">
        <v>15</v>
      </c>
      <c r="C31" s="2">
        <v>11</v>
      </c>
      <c r="D31" s="2">
        <v>8</v>
      </c>
    </row>
    <row r="32" s="2" customFormat="1" ht="13.7" customHeight="1" spans="1:4">
      <c r="A32" s="2" t="s">
        <v>45</v>
      </c>
      <c r="B32" s="2" t="s">
        <v>18</v>
      </c>
      <c r="C32" s="9">
        <v>14034.5850462144</v>
      </c>
      <c r="D32" s="9">
        <v>13012.0237555556</v>
      </c>
    </row>
    <row r="33" s="2" customFormat="1" ht="13.7" customHeight="1" spans="1:5">
      <c r="B33" s="2" t="s">
        <v>11</v>
      </c>
      <c r="C33" s="9">
        <f>(C32/13012-1)*100</f>
        <v>7.85878455436828</v>
      </c>
      <c r="D33" s="9">
        <f>(D32/13012-1)*100</f>
        <v>0.000182566520123828</v>
      </c>
    </row>
    <row r="34" s="2" customFormat="1" ht="13.7" customHeight="1" spans="1:5">
      <c r="B34" s="2" t="s">
        <v>15</v>
      </c>
      <c r="C34" s="2">
        <v>1</v>
      </c>
      <c r="D34" s="2">
        <v>11</v>
      </c>
    </row>
    <row r="35" s="2" customFormat="1" ht="13.7" customHeight="1" spans="1:5">
      <c r="A35" s="2" t="s">
        <v>44</v>
      </c>
      <c r="B35" s="2" t="s">
        <v>18</v>
      </c>
      <c r="C35" s="35">
        <v>10301.3195795016</v>
      </c>
      <c r="D35" s="13">
        <v>9844.47294421645</v>
      </c>
    </row>
    <row r="36" s="2" customFormat="1" ht="13.7" customHeight="1" spans="1:5">
      <c r="B36" s="2" t="s">
        <v>11</v>
      </c>
      <c r="C36" s="9">
        <f>(C35/9844.5-1)*100</f>
        <v>4.64035328865458</v>
      </c>
      <c r="D36" s="9">
        <f>(D35/9844.5-1)*100</f>
        <v>-0.000274831464774916</v>
      </c>
    </row>
    <row r="37" s="2" customFormat="1" ht="13.7" customHeight="1" spans="1:5">
      <c r="A37" s="5"/>
      <c r="B37" s="5" t="s">
        <v>15</v>
      </c>
      <c r="C37" s="5">
        <v>5</v>
      </c>
      <c r="D37" s="5">
        <v>11</v>
      </c>
      <c r="E37" s="5"/>
    </row>
    <row r="38" ht="18" customHeight="1"/>
  </sheetData>
  <sortState ref="C1:Q56" columnSort="1">
    <sortCondition ref="C3:Q3" descending="1"/>
  </sortState>
  <mergeCells count="12">
    <mergeCell ref="B1:D1"/>
    <mergeCell ref="A2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</mergeCells>
  <printOptions horizontalCentered="1" verticalCentered="1"/>
  <pageMargins left="0.354330708661417" right="0.354330708661417" top="0.590551181102362" bottom="0.393700787401575" header="0.511811023622047" footer="0.511811023622047"/>
  <pageSetup paperSize="55" orientation="landscape" horizontalDpi="180" verticalDpi="18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selection activeCell="A2" sqref="A2:F31"/>
    </sheetView>
  </sheetViews>
  <sheetFormatPr defaultColWidth="9" defaultRowHeight="19.5" customHeight="1" outlineLevelCol="5"/>
  <cols>
    <col min="1" max="1" width="24.375" style="1" customWidth="1"/>
    <col min="2" max="6" width="20.875" style="1" customWidth="1"/>
    <col min="7" max="16384" width="9" style="1"/>
  </cols>
  <sheetData>
    <row r="1" customHeight="1" spans="1:6">
      <c r="B1" s="3" t="s">
        <v>60</v>
      </c>
      <c r="C1" s="3"/>
      <c r="D1" s="3"/>
      <c r="E1" s="3"/>
      <c r="F1" s="1" t="s">
        <v>3</v>
      </c>
    </row>
    <row r="2" s="2" customFormat="1" ht="15.75" customHeight="1" spans="1:6">
      <c r="A2" s="4" t="s">
        <v>4</v>
      </c>
      <c r="B2" s="2" t="s">
        <v>5</v>
      </c>
      <c r="C2" s="2" t="s">
        <v>61</v>
      </c>
      <c r="D2" s="2" t="s">
        <v>62</v>
      </c>
      <c r="E2" s="2" t="s">
        <v>63</v>
      </c>
      <c r="F2" s="7" t="s">
        <v>9</v>
      </c>
    </row>
    <row r="3" s="2" customFormat="1" ht="15.75" customHeight="1" spans="1:6">
      <c r="A3" s="8"/>
      <c r="B3" s="4" t="s">
        <v>10</v>
      </c>
      <c r="C3" s="26">
        <f t="shared" ref="C3:E3" si="0">(C8+C11+C14+C17+C20+C23+C26+C29)/8</f>
        <v>13089.9215558454</v>
      </c>
      <c r="D3" s="26">
        <f t="shared" si="0"/>
        <v>12726.0680614953</v>
      </c>
      <c r="E3" s="26">
        <f t="shared" si="0"/>
        <v>11687.882633438</v>
      </c>
      <c r="F3" s="27">
        <v>12540.331437369</v>
      </c>
    </row>
    <row r="4" s="2" customFormat="1" ht="15.75" customHeight="1" spans="1:6">
      <c r="A4" s="8"/>
      <c r="B4" s="2" t="s">
        <v>11</v>
      </c>
      <c r="C4" s="9">
        <f t="shared" ref="C4:E4" si="1">(C3/11687.9-1)*100</f>
        <v>11.9954958191409</v>
      </c>
      <c r="D4" s="9">
        <f t="shared" si="1"/>
        <v>8.88241738460527</v>
      </c>
      <c r="E4" s="9">
        <f t="shared" si="1"/>
        <v>-0.000148585819681468</v>
      </c>
      <c r="F4" s="9"/>
    </row>
    <row r="5" s="2" customFormat="1" ht="15.75" customHeight="1" spans="1:6">
      <c r="A5" s="8"/>
      <c r="B5" s="2" t="s">
        <v>12</v>
      </c>
      <c r="C5" s="10" t="s">
        <v>64</v>
      </c>
      <c r="D5" s="10" t="s">
        <v>64</v>
      </c>
      <c r="E5" s="10"/>
      <c r="F5" s="10"/>
    </row>
    <row r="6" s="2" customFormat="1" ht="15.75" customHeight="1" spans="1:6">
      <c r="A6" s="8"/>
      <c r="B6" s="5" t="s">
        <v>15</v>
      </c>
      <c r="C6" s="5">
        <v>1</v>
      </c>
      <c r="D6" s="5">
        <v>6</v>
      </c>
      <c r="E6" s="5">
        <v>11</v>
      </c>
      <c r="F6" s="5"/>
    </row>
    <row r="7" s="2" customFormat="1" ht="15.75" customHeight="1" spans="1:6">
      <c r="A7" s="8"/>
      <c r="B7" s="7" t="s">
        <v>16</v>
      </c>
      <c r="C7" s="11">
        <f>(C3/12540.3-1)*100</f>
        <v>4.38284216362743</v>
      </c>
      <c r="D7" s="11">
        <f>(D3/12540.3-1)*100</f>
        <v>1.48136855972567</v>
      </c>
      <c r="E7" s="11">
        <f>(E3/12540.3-1)*100</f>
        <v>-6.79742403739957</v>
      </c>
      <c r="F7" s="11">
        <f>(F3/12540.3-1)*100</f>
        <v>0.000250690724756808</v>
      </c>
    </row>
    <row r="8" s="2" customFormat="1" ht="15.75" customHeight="1" spans="1:6">
      <c r="A8" s="4" t="s">
        <v>42</v>
      </c>
      <c r="B8" s="4" t="s">
        <v>18</v>
      </c>
      <c r="C8" s="9">
        <v>13461.2</v>
      </c>
      <c r="D8" s="9">
        <v>12754.4801033592</v>
      </c>
      <c r="E8" s="9">
        <v>11217.7459579181</v>
      </c>
    </row>
    <row r="9" s="2" customFormat="1" ht="15.75" customHeight="1" spans="1:6">
      <c r="B9" s="2" t="s">
        <v>11</v>
      </c>
      <c r="C9" s="9">
        <v>20</v>
      </c>
      <c r="D9" s="9">
        <f t="shared" ref="D9:E9" si="2">(D8/11217.7-1)*100</f>
        <v>13.6996006610907</v>
      </c>
      <c r="E9" s="9">
        <f t="shared" si="2"/>
        <v>0.000409691095781817</v>
      </c>
    </row>
    <row r="10" s="2" customFormat="1" ht="15.75" customHeight="1" spans="1:6">
      <c r="B10" s="2" t="s">
        <v>15</v>
      </c>
      <c r="C10" s="2">
        <v>1</v>
      </c>
      <c r="D10" s="2">
        <v>4</v>
      </c>
      <c r="E10" s="2">
        <v>11</v>
      </c>
    </row>
    <row r="11" s="2" customFormat="1" ht="15.75" customHeight="1" spans="1:6">
      <c r="A11" s="2" t="s">
        <v>65</v>
      </c>
      <c r="B11" s="2" t="s">
        <v>18</v>
      </c>
      <c r="C11" s="9">
        <v>12990.48</v>
      </c>
      <c r="D11" s="9">
        <v>11780.95</v>
      </c>
      <c r="E11" s="9">
        <v>11171.43</v>
      </c>
    </row>
    <row r="12" s="2" customFormat="1" ht="15.75" customHeight="1" spans="1:6">
      <c r="B12" s="2" t="s">
        <v>11</v>
      </c>
      <c r="C12" s="9">
        <f t="shared" ref="C12:E12" si="3">(C11/11171.4-1)*100</f>
        <v>16.2833664536226</v>
      </c>
      <c r="D12" s="9">
        <f t="shared" si="3"/>
        <v>5.45634387811735</v>
      </c>
      <c r="E12" s="9">
        <f t="shared" si="3"/>
        <v>0.000268542886305845</v>
      </c>
    </row>
    <row r="13" s="2" customFormat="1" ht="15.75" customHeight="1" spans="1:6">
      <c r="B13" s="2" t="s">
        <v>15</v>
      </c>
      <c r="C13" s="2">
        <v>3</v>
      </c>
      <c r="D13" s="2">
        <v>10</v>
      </c>
      <c r="E13" s="2">
        <v>12</v>
      </c>
    </row>
    <row r="14" s="2" customFormat="1" ht="15.75" customHeight="1" spans="1:6">
      <c r="A14" s="2" t="s">
        <v>66</v>
      </c>
      <c r="B14" s="2" t="s">
        <v>18</v>
      </c>
      <c r="C14" s="9">
        <v>14079.7783842219</v>
      </c>
      <c r="D14" s="9">
        <v>13991.1455861414</v>
      </c>
      <c r="E14" s="9">
        <v>12873.2146153035</v>
      </c>
    </row>
    <row r="15" s="2" customFormat="1" ht="15.75" customHeight="1" spans="1:6">
      <c r="B15" s="2" t="s">
        <v>11</v>
      </c>
      <c r="C15" s="9">
        <f t="shared" ref="C15:E15" si="4">(C14/12873.2-1)*100</f>
        <v>9.37279296695383</v>
      </c>
      <c r="D15" s="9">
        <f t="shared" si="4"/>
        <v>8.6842866275785</v>
      </c>
      <c r="E15" s="9">
        <f t="shared" si="4"/>
        <v>0.000113532792833659</v>
      </c>
    </row>
    <row r="16" s="2" customFormat="1" ht="15.75" customHeight="1" spans="1:6">
      <c r="B16" s="2" t="s">
        <v>15</v>
      </c>
      <c r="C16" s="2">
        <v>1</v>
      </c>
      <c r="D16" s="2">
        <v>2</v>
      </c>
      <c r="E16" s="2">
        <v>9</v>
      </c>
    </row>
    <row r="17" s="2" customFormat="1" ht="15.75" customHeight="1" spans="1:6">
      <c r="A17" s="2" t="s">
        <v>67</v>
      </c>
      <c r="B17" s="2" t="s">
        <v>18</v>
      </c>
      <c r="C17" s="12">
        <v>11349.8665484969</v>
      </c>
      <c r="D17" s="12">
        <v>11505.4524031008</v>
      </c>
      <c r="E17" s="12">
        <v>10566.8325581395</v>
      </c>
    </row>
    <row r="18" s="2" customFormat="1" ht="15.75" customHeight="1" spans="1:6">
      <c r="B18" s="2" t="s">
        <v>11</v>
      </c>
      <c r="C18" s="9">
        <f t="shared" ref="C18:E18" si="5">(C17/10566.8-1)*100</f>
        <v>7.41063092418595</v>
      </c>
      <c r="D18" s="9">
        <f t="shared" si="5"/>
        <v>8.88303368191672</v>
      </c>
      <c r="E18" s="9">
        <f t="shared" si="5"/>
        <v>0.000308117306424549</v>
      </c>
    </row>
    <row r="19" s="2" customFormat="1" ht="15.75" customHeight="1" spans="1:6">
      <c r="B19" s="2" t="s">
        <v>15</v>
      </c>
      <c r="C19" s="2">
        <v>8</v>
      </c>
      <c r="D19" s="2">
        <v>7</v>
      </c>
      <c r="E19" s="2">
        <v>11</v>
      </c>
    </row>
    <row r="20" s="2" customFormat="1" ht="15.75" customHeight="1" spans="1:6">
      <c r="A20" s="2" t="s">
        <v>68</v>
      </c>
      <c r="B20" s="2" t="s">
        <v>18</v>
      </c>
      <c r="C20" s="22">
        <v>13080</v>
      </c>
      <c r="D20" s="22">
        <v>12290</v>
      </c>
      <c r="E20" s="22">
        <v>11880</v>
      </c>
    </row>
    <row r="21" s="2" customFormat="1" ht="15.75" customHeight="1" spans="1:6">
      <c r="B21" s="2" t="s">
        <v>11</v>
      </c>
      <c r="C21" s="9">
        <f t="shared" ref="C21:E21" si="6">(C20/11880-1)*100</f>
        <v>10.1010101010101</v>
      </c>
      <c r="D21" s="9">
        <f t="shared" si="6"/>
        <v>3.45117845117846</v>
      </c>
      <c r="E21" s="9">
        <f t="shared" si="6"/>
        <v>0</v>
      </c>
    </row>
    <row r="22" s="2" customFormat="1" ht="15.75" customHeight="1" spans="1:6">
      <c r="B22" s="2" t="s">
        <v>15</v>
      </c>
      <c r="C22" s="2">
        <v>3</v>
      </c>
      <c r="D22" s="2">
        <v>9</v>
      </c>
      <c r="E22" s="2">
        <v>10</v>
      </c>
    </row>
    <row r="23" s="2" customFormat="1" ht="15.75" customHeight="1" spans="1:6">
      <c r="A23" s="2" t="s">
        <v>69</v>
      </c>
      <c r="B23" s="2" t="s">
        <v>18</v>
      </c>
      <c r="C23" s="12">
        <v>13795.180202743</v>
      </c>
      <c r="D23" s="12">
        <v>13835.2174418605</v>
      </c>
      <c r="E23" s="12">
        <v>12341.5177101968</v>
      </c>
    </row>
    <row r="24" s="2" customFormat="1" ht="15.75" customHeight="1" spans="1:6">
      <c r="B24" s="2" t="s">
        <v>11</v>
      </c>
      <c r="C24" s="9">
        <f t="shared" ref="C24:E24" si="7">(C23/12341.5-1)*100</f>
        <v>11.7787967649232</v>
      </c>
      <c r="D24" s="9">
        <f t="shared" si="7"/>
        <v>12.1032082150506</v>
      </c>
      <c r="E24" s="9">
        <f t="shared" si="7"/>
        <v>0.000143501169058702</v>
      </c>
    </row>
    <row r="25" s="2" customFormat="1" ht="15.75" customHeight="1" spans="1:6">
      <c r="B25" s="2" t="s">
        <v>15</v>
      </c>
      <c r="C25" s="2">
        <v>7</v>
      </c>
      <c r="D25" s="2">
        <v>6</v>
      </c>
      <c r="E25" s="2">
        <v>11</v>
      </c>
    </row>
    <row r="26" s="2" customFormat="1" ht="15.75" customHeight="1" spans="1:6">
      <c r="A26" s="2" t="s">
        <v>70</v>
      </c>
      <c r="B26" s="2" t="s">
        <v>18</v>
      </c>
      <c r="C26" s="9">
        <v>15322.9470025642</v>
      </c>
      <c r="D26" s="9">
        <v>15388.5840651184</v>
      </c>
      <c r="E26" s="9">
        <v>13518.589900563</v>
      </c>
    </row>
    <row r="27" s="2" customFormat="1" ht="15.75" customHeight="1" spans="1:6">
      <c r="B27" s="2" t="s">
        <v>11</v>
      </c>
      <c r="C27" s="9">
        <f t="shared" ref="C27:E27" si="8">(C26/13518.6-1)*100</f>
        <v>13.3471439539905</v>
      </c>
      <c r="D27" s="9">
        <f t="shared" si="8"/>
        <v>13.8326754628319</v>
      </c>
      <c r="E27" s="9">
        <f t="shared" si="8"/>
        <v>-7.4707713604294e-5</v>
      </c>
    </row>
    <row r="28" s="2" customFormat="1" ht="15.75" customHeight="1" spans="1:6">
      <c r="B28" s="2" t="s">
        <v>15</v>
      </c>
      <c r="C28" s="2">
        <v>4</v>
      </c>
      <c r="D28" s="2">
        <v>3</v>
      </c>
      <c r="E28" s="2">
        <v>12</v>
      </c>
    </row>
    <row r="29" s="2" customFormat="1" customHeight="1" spans="1:6">
      <c r="A29" s="2" t="s">
        <v>71</v>
      </c>
      <c r="B29" s="2" t="s">
        <v>18</v>
      </c>
      <c r="C29" s="9">
        <v>10639.920308737</v>
      </c>
      <c r="D29" s="9">
        <v>10262.714892382</v>
      </c>
      <c r="E29" s="9">
        <v>9933.73032538296</v>
      </c>
    </row>
    <row r="30" s="2" customFormat="1" customHeight="1" spans="1:6">
      <c r="B30" s="2" t="s">
        <v>11</v>
      </c>
      <c r="C30" s="9">
        <f t="shared" ref="C30:E30" si="9">(C29/9933.7-1)*100</f>
        <v>7.109337998299</v>
      </c>
      <c r="D30" s="9">
        <f t="shared" si="9"/>
        <v>3.31210820119372</v>
      </c>
      <c r="E30" s="9">
        <f t="shared" si="9"/>
        <v>0.00030527782153289</v>
      </c>
    </row>
    <row r="31" s="2" customFormat="1" customHeight="1" spans="1:6">
      <c r="A31" s="5"/>
      <c r="B31" s="5" t="s">
        <v>15</v>
      </c>
      <c r="C31" s="5">
        <v>3</v>
      </c>
      <c r="D31" s="5">
        <v>5</v>
      </c>
      <c r="E31" s="5">
        <v>9</v>
      </c>
      <c r="F31" s="5"/>
    </row>
    <row r="32" s="2" customFormat="1" customHeight="1"/>
  </sheetData>
  <sortState ref="C1:N49" columnSort="1">
    <sortCondition ref="C3:N3" descending="1"/>
  </sortState>
  <mergeCells count="10">
    <mergeCell ref="B1:E1"/>
    <mergeCell ref="A2:A7"/>
    <mergeCell ref="A8:A10"/>
    <mergeCell ref="A11:A13"/>
    <mergeCell ref="A14:A16"/>
    <mergeCell ref="A17:A19"/>
    <mergeCell ref="A20:A22"/>
    <mergeCell ref="A23:A25"/>
    <mergeCell ref="A26:A28"/>
    <mergeCell ref="A29:A31"/>
  </mergeCells>
  <printOptions horizontalCentered="1" verticalCentered="1"/>
  <pageMargins left="0.354330708661417" right="0.354330708661417" top="0.590551181102362" bottom="0.393700787401575" header="0.511811023622047" footer="0.51181102362204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I15" sqref="I15"/>
    </sheetView>
  </sheetViews>
  <sheetFormatPr defaultColWidth="9" defaultRowHeight="15" customHeight="1" outlineLevelCol="6"/>
  <cols>
    <col min="1" max="7" width="17.875" style="2" customWidth="1"/>
    <col min="8" max="16384" width="9" style="2"/>
  </cols>
  <sheetData>
    <row r="1" s="1" customFormat="1" ht="16.5" customHeight="1" spans="1:7">
      <c r="B1" s="3" t="s">
        <v>72</v>
      </c>
      <c r="C1" s="3"/>
      <c r="D1" s="3"/>
      <c r="E1" s="3"/>
      <c r="F1" s="3"/>
      <c r="G1" s="1" t="s">
        <v>3</v>
      </c>
    </row>
    <row r="2" s="2" customFormat="1" ht="13.5" customHeight="1" spans="1:7">
      <c r="A2" s="4" t="s">
        <v>4</v>
      </c>
      <c r="B2" s="5" t="s">
        <v>5</v>
      </c>
      <c r="C2" s="5" t="s">
        <v>73</v>
      </c>
      <c r="D2" s="5" t="s">
        <v>74</v>
      </c>
      <c r="E2" s="5" t="s">
        <v>75</v>
      </c>
      <c r="F2" s="5" t="s">
        <v>40</v>
      </c>
      <c r="G2" s="7" t="s">
        <v>9</v>
      </c>
    </row>
    <row r="3" s="2" customFormat="1" ht="13.5" customHeight="1" spans="1:7">
      <c r="A3" s="8"/>
      <c r="B3" s="2" t="s">
        <v>10</v>
      </c>
      <c r="C3" s="9">
        <f t="shared" ref="C3:F3" si="0">(C8+C11+C14+C17+C20+C23+C26+C29+C32+C35)/10</f>
        <v>14060.6617043016</v>
      </c>
      <c r="D3" s="9">
        <f t="shared" si="0"/>
        <v>13777.5981769929</v>
      </c>
      <c r="E3" s="9">
        <f t="shared" si="0"/>
        <v>13657.5972482034</v>
      </c>
      <c r="F3" s="9">
        <f t="shared" si="0"/>
        <v>12867.1131331808</v>
      </c>
      <c r="G3" s="22">
        <v>13632.6947520343</v>
      </c>
    </row>
    <row r="4" s="2" customFormat="1" ht="13.5" customHeight="1" spans="1:7">
      <c r="A4" s="8"/>
      <c r="B4" s="2" t="s">
        <v>11</v>
      </c>
      <c r="C4" s="9">
        <f t="shared" ref="C4:F4" si="1">(C3/12867.1-1)*100</f>
        <v>9.2760738962284</v>
      </c>
      <c r="D4" s="9">
        <f t="shared" si="1"/>
        <v>7.07617238533085</v>
      </c>
      <c r="E4" s="9">
        <f t="shared" si="1"/>
        <v>6.14355408913767</v>
      </c>
      <c r="F4" s="9">
        <f t="shared" si="1"/>
        <v>0.000102067915874748</v>
      </c>
      <c r="G4" s="9"/>
    </row>
    <row r="5" s="2" customFormat="1" ht="13.5" customHeight="1" spans="1:7">
      <c r="A5" s="8"/>
      <c r="B5" s="2" t="s">
        <v>12</v>
      </c>
      <c r="C5" s="10" t="s">
        <v>76</v>
      </c>
      <c r="D5" s="10" t="s">
        <v>77</v>
      </c>
      <c r="E5" s="10" t="s">
        <v>77</v>
      </c>
      <c r="F5" s="2"/>
      <c r="G5" s="10"/>
    </row>
    <row r="6" s="2" customFormat="1" ht="13.5" customHeight="1" spans="1:7">
      <c r="A6" s="8"/>
      <c r="B6" s="5" t="s">
        <v>15</v>
      </c>
      <c r="C6" s="5">
        <v>3</v>
      </c>
      <c r="D6" s="5">
        <v>5</v>
      </c>
      <c r="E6" s="5">
        <v>6</v>
      </c>
      <c r="F6" s="5">
        <v>12</v>
      </c>
      <c r="G6" s="5"/>
    </row>
    <row r="7" s="2" customFormat="1" ht="13.5" customHeight="1" spans="1:7">
      <c r="A7" s="5"/>
      <c r="B7" s="7" t="s">
        <v>16</v>
      </c>
      <c r="C7" s="23">
        <f>(C3/13632.7-1)*100</f>
        <v>3.13922923780032</v>
      </c>
      <c r="D7" s="23">
        <f>(D3/13632.7-1)*100</f>
        <v>1.06287218960959</v>
      </c>
      <c r="E7" s="23">
        <f>(E3/13632.7-1)*100</f>
        <v>0.182628886452663</v>
      </c>
      <c r="F7" s="23">
        <f>(F3/13632.7-1)*100</f>
        <v>-5.61581247162483</v>
      </c>
      <c r="G7" s="23">
        <f>(G3/13632.7-1)*100</f>
        <v>-3.84954243703994e-5</v>
      </c>
    </row>
    <row r="8" s="2" customFormat="1" ht="13.5" customHeight="1" spans="1:7">
      <c r="A8" s="2" t="s">
        <v>78</v>
      </c>
      <c r="B8" s="2" t="s">
        <v>18</v>
      </c>
      <c r="C8" s="9">
        <v>14241.5095104795</v>
      </c>
      <c r="D8" s="24">
        <v>13784.7071131209</v>
      </c>
      <c r="E8" s="9">
        <v>12527.6602067183</v>
      </c>
      <c r="F8" s="9">
        <v>13665.7592100406</v>
      </c>
    </row>
    <row r="9" s="2" customFormat="1" ht="13.5" customHeight="1" spans="1:7">
      <c r="B9" s="2" t="s">
        <v>11</v>
      </c>
      <c r="C9" s="9">
        <f t="shared" ref="C9:F9" si="2">(C8/13665.8-1)*100</f>
        <v>4.21277576489829</v>
      </c>
      <c r="D9" s="9">
        <f t="shared" ref="D9" si="3">(D8/13665.8-1)*100</f>
        <v>0.870107224757244</v>
      </c>
      <c r="E9" s="9">
        <f t="shared" si="2"/>
        <v>-8.32838028715225</v>
      </c>
      <c r="F9" s="9">
        <f t="shared" si="2"/>
        <v>-0.000298482045657522</v>
      </c>
    </row>
    <row r="10" s="2" customFormat="1" ht="13.5" customHeight="1" spans="1:7">
      <c r="B10" s="2" t="s">
        <v>15</v>
      </c>
      <c r="C10" s="2">
        <v>3</v>
      </c>
      <c r="D10" s="2">
        <v>6</v>
      </c>
      <c r="E10" s="2">
        <v>12</v>
      </c>
      <c r="F10" s="2">
        <v>7</v>
      </c>
    </row>
    <row r="11" s="2" customFormat="1" ht="13.5" customHeight="1" spans="1:7">
      <c r="A11" s="2" t="s">
        <v>79</v>
      </c>
      <c r="B11" s="2" t="s">
        <v>18</v>
      </c>
      <c r="C11" s="12">
        <v>13738.2522671879</v>
      </c>
      <c r="D11" s="12">
        <v>13514.8460880282</v>
      </c>
      <c r="E11" s="12">
        <v>13013.1639203076</v>
      </c>
      <c r="F11" s="12">
        <v>12104.4075193798</v>
      </c>
    </row>
    <row r="12" s="2" customFormat="1" ht="13.5" customHeight="1" spans="1:7">
      <c r="B12" s="2" t="s">
        <v>11</v>
      </c>
      <c r="C12" s="9">
        <f t="shared" ref="C12:F12" si="4">(C11/12104.4-1)*100</f>
        <v>13.4980029343703</v>
      </c>
      <c r="D12" s="9">
        <f t="shared" ref="D12" si="5">(D11/12104.4-1)*100</f>
        <v>11.6523420246211</v>
      </c>
      <c r="E12" s="9">
        <f t="shared" si="4"/>
        <v>7.50771554399761</v>
      </c>
      <c r="F12" s="9">
        <f t="shared" si="4"/>
        <v>6.21210456408505e-5</v>
      </c>
    </row>
    <row r="13" s="2" customFormat="1" ht="13.5" customHeight="1" spans="1:7">
      <c r="B13" s="2" t="s">
        <v>15</v>
      </c>
      <c r="C13" s="2">
        <v>2</v>
      </c>
      <c r="D13" s="2">
        <v>4</v>
      </c>
      <c r="E13" s="2">
        <v>8</v>
      </c>
      <c r="F13" s="2">
        <v>11</v>
      </c>
    </row>
    <row r="14" s="2" customFormat="1" ht="13.5" customHeight="1" spans="1:7">
      <c r="A14" s="2" t="s">
        <v>57</v>
      </c>
      <c r="B14" s="2" t="s">
        <v>18</v>
      </c>
      <c r="C14" s="13">
        <v>13284.3577224449</v>
      </c>
      <c r="D14" s="13">
        <v>13316.3999335978</v>
      </c>
      <c r="E14" s="13">
        <v>13345.5894683617</v>
      </c>
      <c r="F14" s="13">
        <v>12434.3135146374</v>
      </c>
    </row>
    <row r="15" s="2" customFormat="1" ht="13.5" customHeight="1" spans="1:7">
      <c r="B15" s="2" t="s">
        <v>11</v>
      </c>
      <c r="C15" s="9">
        <f t="shared" ref="C15:F15" si="6">(C14/12434.3-1)*100</f>
        <v>6.83639386571742</v>
      </c>
      <c r="D15" s="9">
        <f t="shared" ref="D15" si="7">(D14/12434.3-1)*100</f>
        <v>7.09408598471808</v>
      </c>
      <c r="E15" s="9">
        <f t="shared" si="6"/>
        <v>7.32883610948507</v>
      </c>
      <c r="F15" s="9">
        <f t="shared" si="6"/>
        <v>0.000108688365263454</v>
      </c>
    </row>
    <row r="16" s="2" customFormat="1" ht="13.5" customHeight="1" spans="1:7">
      <c r="B16" s="2" t="s">
        <v>15</v>
      </c>
      <c r="C16" s="2">
        <v>5</v>
      </c>
      <c r="D16" s="2">
        <v>4</v>
      </c>
      <c r="E16" s="2">
        <v>3</v>
      </c>
      <c r="F16" s="2">
        <v>12</v>
      </c>
    </row>
    <row r="17" s="2" customFormat="1" ht="13.5" customHeight="1" spans="1:6">
      <c r="A17" s="2" t="s">
        <v>80</v>
      </c>
      <c r="B17" s="2" t="s">
        <v>18</v>
      </c>
      <c r="C17" s="14">
        <v>15485.7894459023</v>
      </c>
      <c r="D17" s="14">
        <v>14986.8361083462</v>
      </c>
      <c r="E17" s="14">
        <v>14991.4902120472</v>
      </c>
      <c r="F17" s="14">
        <v>13951.1382945736</v>
      </c>
    </row>
    <row r="18" s="2" customFormat="1" ht="13.5" customHeight="1" spans="1:6">
      <c r="B18" s="2" t="s">
        <v>11</v>
      </c>
      <c r="C18" s="9">
        <f t="shared" ref="C18:F18" si="8">(C17/13951.1-1)*100</f>
        <v>11.0004906129433</v>
      </c>
      <c r="D18" s="9">
        <f t="shared" ref="D18" si="9">(D17/13951.1-1)*100</f>
        <v>7.42404619238737</v>
      </c>
      <c r="E18" s="9">
        <f t="shared" si="8"/>
        <v>7.45740631238525</v>
      </c>
      <c r="F18" s="9">
        <f t="shared" si="8"/>
        <v>0.000274491428231549</v>
      </c>
    </row>
    <row r="19" s="2" customFormat="1" ht="13.5" customHeight="1" spans="1:6">
      <c r="B19" s="2" t="s">
        <v>15</v>
      </c>
      <c r="C19" s="2">
        <v>2</v>
      </c>
      <c r="D19" s="2">
        <v>7</v>
      </c>
      <c r="E19" s="2">
        <v>6</v>
      </c>
      <c r="F19" s="2">
        <v>9</v>
      </c>
    </row>
    <row r="20" s="2" customFormat="1" ht="13.5" customHeight="1" spans="1:6">
      <c r="A20" s="2" t="s">
        <v>81</v>
      </c>
      <c r="B20" s="2" t="s">
        <v>18</v>
      </c>
      <c r="C20" s="15">
        <v>14891.3256857484</v>
      </c>
      <c r="D20" s="15">
        <v>14700.6801431127</v>
      </c>
      <c r="E20" s="15">
        <v>14565.147346452</v>
      </c>
      <c r="F20" s="15">
        <v>13447.4666219439</v>
      </c>
    </row>
    <row r="21" s="2" customFormat="1" ht="13.5" customHeight="1" spans="1:6">
      <c r="B21" s="2" t="s">
        <v>11</v>
      </c>
      <c r="C21" s="9">
        <f t="shared" ref="C21:F21" si="10">(C20/13447.5-1)*100</f>
        <v>10.7367591429512</v>
      </c>
      <c r="D21" s="9">
        <f t="shared" ref="D21" si="11">(D20/13447.5-1)*100</f>
        <v>9.31905665077302</v>
      </c>
      <c r="E21" s="9">
        <f t="shared" si="10"/>
        <v>8.3111905294813</v>
      </c>
      <c r="F21" s="9">
        <f t="shared" si="10"/>
        <v>-0.000248210121212011</v>
      </c>
    </row>
    <row r="22" s="2" customFormat="1" ht="13.5" customHeight="1" spans="1:6">
      <c r="B22" s="2" t="s">
        <v>15</v>
      </c>
      <c r="C22" s="2">
        <v>2</v>
      </c>
      <c r="D22" s="2">
        <v>4</v>
      </c>
      <c r="E22" s="2">
        <v>6</v>
      </c>
      <c r="F22" s="2">
        <v>11</v>
      </c>
    </row>
    <row r="23" s="2" customFormat="1" ht="13.5" customHeight="1" spans="1:6">
      <c r="A23" s="2" t="s">
        <v>82</v>
      </c>
      <c r="B23" s="2" t="s">
        <v>18</v>
      </c>
      <c r="C23" s="16">
        <v>14334.637570886</v>
      </c>
      <c r="D23" s="16">
        <v>12921.7483481609</v>
      </c>
      <c r="E23" s="16">
        <v>14253.3651344883</v>
      </c>
      <c r="F23" s="16">
        <v>13277.980804725</v>
      </c>
    </row>
    <row r="24" s="2" customFormat="1" ht="13.5" customHeight="1" spans="1:6">
      <c r="B24" s="2" t="s">
        <v>11</v>
      </c>
      <c r="C24" s="9">
        <f t="shared" ref="C24:F24" si="12">(C23/13278-1)*100</f>
        <v>7.95780667936445</v>
      </c>
      <c r="D24" s="9">
        <f t="shared" ref="D24" si="13">(D23/13278-1)*100</f>
        <v>-2.68302192980221</v>
      </c>
      <c r="E24" s="9">
        <f t="shared" si="12"/>
        <v>7.34572326019221</v>
      </c>
      <c r="F24" s="9">
        <f t="shared" si="12"/>
        <v>-0.000144564505244471</v>
      </c>
    </row>
    <row r="25" s="2" customFormat="1" ht="13.5" customHeight="1" spans="1:6">
      <c r="B25" s="2" t="s">
        <v>15</v>
      </c>
      <c r="C25" s="2">
        <v>2</v>
      </c>
      <c r="D25" s="2">
        <v>11</v>
      </c>
      <c r="E25" s="2">
        <v>4</v>
      </c>
      <c r="F25" s="2">
        <v>10</v>
      </c>
    </row>
    <row r="26" s="2" customFormat="1" ht="13.5" customHeight="1" spans="1:6">
      <c r="A26" s="2" t="s">
        <v>58</v>
      </c>
      <c r="B26" s="2" t="s">
        <v>18</v>
      </c>
      <c r="C26" s="17">
        <v>14450.4414177161</v>
      </c>
      <c r="D26" s="17">
        <v>14671.8917930072</v>
      </c>
      <c r="E26" s="17">
        <v>14382.7597436676</v>
      </c>
      <c r="F26" s="17">
        <v>13627.5536798436</v>
      </c>
    </row>
    <row r="27" s="2" customFormat="1" ht="13.5" customHeight="1" spans="1:6">
      <c r="B27" s="2" t="s">
        <v>11</v>
      </c>
      <c r="C27" s="9">
        <f t="shared" ref="C27:F27" si="14">(C26/13627.6-1)*100</f>
        <v>6.03805085059774</v>
      </c>
      <c r="D27" s="9">
        <f t="shared" ref="D27" si="15">(D26/13627.6-1)*100</f>
        <v>7.66306461157684</v>
      </c>
      <c r="E27" s="9">
        <f t="shared" si="14"/>
        <v>5.54139939290526</v>
      </c>
      <c r="F27" s="9">
        <f t="shared" si="14"/>
        <v>-0.000339899588841508</v>
      </c>
    </row>
    <row r="28" s="2" customFormat="1" ht="13.5" customHeight="1" spans="1:6">
      <c r="B28" s="2" t="s">
        <v>15</v>
      </c>
      <c r="C28" s="2">
        <v>7</v>
      </c>
      <c r="D28" s="2">
        <v>6</v>
      </c>
      <c r="E28" s="2">
        <v>8</v>
      </c>
      <c r="F28" s="2">
        <v>11</v>
      </c>
    </row>
    <row r="29" s="2" customFormat="1" ht="13.5" customHeight="1" spans="1:6">
      <c r="A29" s="2" t="s">
        <v>83</v>
      </c>
      <c r="B29" s="2" t="s">
        <v>18</v>
      </c>
      <c r="C29" s="9">
        <v>13547.94</v>
      </c>
      <c r="D29" s="9">
        <v>13803.74</v>
      </c>
      <c r="E29" s="9">
        <v>13551.4</v>
      </c>
      <c r="F29" s="9">
        <v>12542.06</v>
      </c>
    </row>
    <row r="30" s="2" customFormat="1" ht="13.5" customHeight="1" spans="1:6">
      <c r="B30" s="2" t="s">
        <v>11</v>
      </c>
      <c r="C30" s="9">
        <f t="shared" ref="C30:F30" si="16">(C29/12542.1-1)*100</f>
        <v>8.01970961800655</v>
      </c>
      <c r="D30" s="9">
        <f t="shared" ref="D30" si="17">(D29/12542.1-1)*100</f>
        <v>10.0592404780699</v>
      </c>
      <c r="E30" s="9">
        <f t="shared" si="16"/>
        <v>8.04729670469857</v>
      </c>
      <c r="F30" s="9">
        <f t="shared" si="16"/>
        <v>-0.000318925857722974</v>
      </c>
    </row>
    <row r="31" s="2" customFormat="1" ht="13.5" customHeight="1" spans="1:6">
      <c r="B31" s="2" t="s">
        <v>15</v>
      </c>
      <c r="C31" s="25">
        <v>9</v>
      </c>
      <c r="D31" s="25">
        <v>4</v>
      </c>
      <c r="E31" s="25">
        <v>8</v>
      </c>
      <c r="F31" s="25">
        <v>12</v>
      </c>
    </row>
    <row r="32" s="2" customFormat="1" ht="13.5" customHeight="1" spans="1:6">
      <c r="A32" s="2" t="s">
        <v>84</v>
      </c>
      <c r="B32" s="2" t="s">
        <v>18</v>
      </c>
      <c r="C32" s="12">
        <v>12804.732292967</v>
      </c>
      <c r="D32" s="12">
        <v>12827.2109775684</v>
      </c>
      <c r="E32" s="12">
        <v>12753.0785269996</v>
      </c>
      <c r="F32" s="12">
        <v>11425.9451661136</v>
      </c>
    </row>
    <row r="33" s="2" customFormat="1" ht="13.5" customHeight="1" spans="1:7">
      <c r="B33" s="2" t="s">
        <v>11</v>
      </c>
      <c r="C33" s="9">
        <f t="shared" ref="C33:F33" si="18">(C32/11425.9-1)*100</f>
        <v>12.0676033657479</v>
      </c>
      <c r="D33" s="9">
        <f t="shared" ref="D33" si="19">(D32/11425.9-1)*100</f>
        <v>12.264337842694</v>
      </c>
      <c r="E33" s="9">
        <f t="shared" si="18"/>
        <v>11.6155272407391</v>
      </c>
      <c r="F33" s="9">
        <f t="shared" si="18"/>
        <v>0.000395295894861647</v>
      </c>
    </row>
    <row r="34" s="2" customFormat="1" ht="13.5" customHeight="1" spans="1:7">
      <c r="B34" s="2" t="s">
        <v>15</v>
      </c>
      <c r="C34" s="2">
        <v>3</v>
      </c>
      <c r="D34" s="2">
        <v>2</v>
      </c>
      <c r="E34" s="2">
        <v>4</v>
      </c>
      <c r="F34" s="2">
        <v>12</v>
      </c>
    </row>
    <row r="35" s="2" customFormat="1" ht="13.5" customHeight="1" spans="1:7">
      <c r="A35" s="2" t="s">
        <v>85</v>
      </c>
      <c r="B35" s="2" t="s">
        <v>18</v>
      </c>
      <c r="C35" s="9">
        <v>13827.631129684</v>
      </c>
      <c r="D35" s="9">
        <v>13247.9212649868</v>
      </c>
      <c r="E35" s="9">
        <v>13192.317922992</v>
      </c>
      <c r="F35" s="9">
        <v>12194.5065205503</v>
      </c>
    </row>
    <row r="36" s="2" customFormat="1" ht="13.5" customHeight="1" spans="1:7">
      <c r="B36" s="2" t="s">
        <v>11</v>
      </c>
      <c r="C36" s="9">
        <f t="shared" ref="C36:F36" si="20">(C35/12194.5-1)*100</f>
        <v>13.3923582736808</v>
      </c>
      <c r="D36" s="9">
        <f t="shared" ref="D36" si="21">(D35/12194.5-1)*100</f>
        <v>8.63849493613351</v>
      </c>
      <c r="E36" s="9">
        <f t="shared" si="20"/>
        <v>8.18252427727226</v>
      </c>
      <c r="F36" s="9">
        <f t="shared" si="20"/>
        <v>5.34712395250381e-5</v>
      </c>
    </row>
    <row r="37" s="2" customFormat="1" ht="13.5" customHeight="1" spans="1:7">
      <c r="A37" s="5"/>
      <c r="B37" s="5" t="s">
        <v>15</v>
      </c>
      <c r="C37" s="5">
        <v>2</v>
      </c>
      <c r="D37" s="5">
        <v>7</v>
      </c>
      <c r="E37" s="5">
        <v>8</v>
      </c>
      <c r="F37" s="5">
        <v>12</v>
      </c>
      <c r="G37" s="5"/>
    </row>
  </sheetData>
  <sortState ref="C1:N57" columnSort="1">
    <sortCondition ref="C3:N3" descending="1"/>
  </sortState>
  <mergeCells count="12">
    <mergeCell ref="B1:F1"/>
    <mergeCell ref="A2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</mergeCells>
  <printOptions horizontalCentered="1" verticalCentered="1"/>
  <pageMargins left="0.354330708661417" right="0.354330708661417" top="0.590551181102362" bottom="0.393700787401575" header="0.511811023622047" footer="0.51181102362204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tabSelected="1" workbookViewId="0">
      <selection activeCell="B1" sqref="B1:D1"/>
    </sheetView>
  </sheetViews>
  <sheetFormatPr defaultColWidth="9" defaultRowHeight="15" customHeight="1" outlineLevelCol="4"/>
  <cols>
    <col min="1" max="5" width="20.375" style="2" customWidth="1"/>
    <col min="6" max="6" width="12.625" style="2" customWidth="1"/>
    <col min="7" max="7" width="9.375" style="2" customWidth="1"/>
    <col min="8" max="9" width="11.25" style="2" customWidth="1"/>
    <col min="10" max="16384" width="9" style="2"/>
  </cols>
  <sheetData>
    <row r="1" s="1" customFormat="1" customHeight="1" spans="1:5">
      <c r="B1" s="3" t="s">
        <v>86</v>
      </c>
      <c r="C1" s="3"/>
      <c r="D1" s="3"/>
      <c r="E1" s="1" t="s">
        <v>3</v>
      </c>
    </row>
    <row r="2" s="2" customFormat="1" ht="13.5" customHeight="1" spans="1:5">
      <c r="A2" s="4" t="s">
        <v>4</v>
      </c>
      <c r="B2" s="5" t="s">
        <v>5</v>
      </c>
      <c r="C2" s="5" t="s">
        <v>87</v>
      </c>
      <c r="D2" s="6" t="s">
        <v>40</v>
      </c>
      <c r="E2" s="7" t="s">
        <v>9</v>
      </c>
    </row>
    <row r="3" s="2" customFormat="1" ht="13.5" customHeight="1" spans="1:5">
      <c r="A3" s="8"/>
      <c r="B3" s="2" t="s">
        <v>10</v>
      </c>
      <c r="C3" s="9">
        <f>(C8+C11+C14+C17+C20+C23+C26+C29+C32+C35)/10</f>
        <v>13515.042848362</v>
      </c>
      <c r="D3" s="9">
        <f>(D8+D11+D14+D17+D20+D23+D26+D29+D32+D35)/10</f>
        <v>12805.0469000551</v>
      </c>
      <c r="E3" s="9">
        <v>13242.7614014489</v>
      </c>
    </row>
    <row r="4" s="2" customFormat="1" ht="13.5" customHeight="1" spans="1:5">
      <c r="A4" s="8"/>
      <c r="B4" s="2" t="s">
        <v>11</v>
      </c>
      <c r="C4" s="9">
        <f>(C3/12805-1)*100</f>
        <v>5.54504372012488</v>
      </c>
      <c r="D4" s="9">
        <f>(D3/12805-1)*100</f>
        <v>0.000366263608442274</v>
      </c>
      <c r="E4" s="9"/>
    </row>
    <row r="5" s="2" customFormat="1" ht="13.5" customHeight="1" spans="1:5">
      <c r="A5" s="8"/>
      <c r="B5" s="2" t="s">
        <v>12</v>
      </c>
      <c r="C5" s="10" t="s">
        <v>77</v>
      </c>
      <c r="D5" s="10"/>
      <c r="E5" s="10"/>
    </row>
    <row r="6" s="2" customFormat="1" ht="13.5" customHeight="1" spans="1:5">
      <c r="A6" s="8"/>
      <c r="B6" s="5" t="s">
        <v>15</v>
      </c>
      <c r="C6" s="5">
        <v>5</v>
      </c>
      <c r="D6" s="5">
        <v>11</v>
      </c>
      <c r="E6" s="5"/>
    </row>
    <row r="7" s="2" customFormat="1" ht="13.5" customHeight="1" spans="1:5">
      <c r="A7" s="8"/>
      <c r="B7" s="7" t="s">
        <v>16</v>
      </c>
      <c r="C7" s="11">
        <f>(C3/13242.8-1)*100</f>
        <v>2.05578010965952</v>
      </c>
      <c r="D7" s="11">
        <f>(D3/13242.8-1)*100</f>
        <v>-3.30559322760245</v>
      </c>
      <c r="E7" s="11">
        <f>(E3/13242.8-1)*100</f>
        <v>-0.00029146820232917</v>
      </c>
    </row>
    <row r="8" s="2" customFormat="1" ht="13.5" customHeight="1" spans="1:5">
      <c r="A8" s="4" t="s">
        <v>42</v>
      </c>
      <c r="B8" s="2" t="s">
        <v>18</v>
      </c>
      <c r="C8" s="9">
        <v>13382.5157909848</v>
      </c>
      <c r="D8" s="9">
        <v>13367.292284976</v>
      </c>
      <c r="E8" s="9"/>
    </row>
    <row r="9" s="2" customFormat="1" ht="13.5" customHeight="1" spans="1:5">
      <c r="B9" s="2" t="s">
        <v>11</v>
      </c>
      <c r="C9" s="9">
        <f>(C8/13367.3-1)*100</f>
        <v>0.113828454398424</v>
      </c>
      <c r="D9" s="9">
        <f>(D8/13367.3-1)*100</f>
        <v>-5.77156493819508e-5</v>
      </c>
    </row>
    <row r="10" s="2" customFormat="1" ht="13.5" customHeight="1" spans="1:5">
      <c r="B10" s="2" t="s">
        <v>15</v>
      </c>
      <c r="C10" s="2">
        <v>6</v>
      </c>
      <c r="D10" s="2">
        <v>7</v>
      </c>
    </row>
    <row r="11" s="2" customFormat="1" ht="13.5" customHeight="1" spans="1:5">
      <c r="A11" s="2" t="s">
        <v>79</v>
      </c>
      <c r="B11" s="2" t="s">
        <v>18</v>
      </c>
      <c r="C11" s="12">
        <v>13203.297057274</v>
      </c>
      <c r="D11" s="12">
        <v>12385.4930232558</v>
      </c>
    </row>
    <row r="12" s="2" customFormat="1" ht="13.5" customHeight="1" spans="1:5">
      <c r="B12" s="2" t="s">
        <v>11</v>
      </c>
      <c r="C12" s="9">
        <f>(C11/12385.5-1)*100</f>
        <v>6.60285864336523</v>
      </c>
      <c r="D12" s="9">
        <f>(D11/12385.5-1)*100</f>
        <v>-5.63299358158353e-5</v>
      </c>
    </row>
    <row r="13" s="2" customFormat="1" ht="13.5" customHeight="1" spans="1:5">
      <c r="B13" s="2" t="s">
        <v>15</v>
      </c>
      <c r="C13" s="2">
        <v>7</v>
      </c>
      <c r="D13" s="2">
        <v>10</v>
      </c>
    </row>
    <row r="14" s="2" customFormat="1" ht="13.5" customHeight="1" spans="1:5">
      <c r="A14" s="2" t="s">
        <v>57</v>
      </c>
      <c r="B14" s="2" t="s">
        <v>18</v>
      </c>
      <c r="C14" s="13">
        <v>12995.5118693249</v>
      </c>
      <c r="D14" s="13">
        <v>12238.8622774903</v>
      </c>
    </row>
    <row r="15" s="2" customFormat="1" ht="13.5" customHeight="1" spans="1:5">
      <c r="B15" s="2" t="s">
        <v>11</v>
      </c>
      <c r="C15" s="9">
        <f>(C14/12238.9-1)*100</f>
        <v>6.18202509477894</v>
      </c>
      <c r="D15" s="9">
        <f>(D14/12238.9-1)*100</f>
        <v>-0.000308218138067584</v>
      </c>
    </row>
    <row r="16" s="2" customFormat="1" ht="13.5" customHeight="1" spans="1:5">
      <c r="B16" s="2" t="s">
        <v>15</v>
      </c>
      <c r="C16" s="2">
        <v>4</v>
      </c>
      <c r="D16" s="2">
        <v>9</v>
      </c>
    </row>
    <row r="17" s="2" customFormat="1" ht="13.5" customHeight="1" spans="1:4">
      <c r="A17" s="2" t="s">
        <v>43</v>
      </c>
      <c r="B17" s="2" t="s">
        <v>18</v>
      </c>
      <c r="C17" s="14">
        <v>14604.285471903</v>
      </c>
      <c r="D17" s="14">
        <v>13939.1069767442</v>
      </c>
    </row>
    <row r="18" s="2" customFormat="1" ht="13.5" customHeight="1" spans="1:4">
      <c r="B18" s="2" t="s">
        <v>11</v>
      </c>
      <c r="C18" s="9">
        <f>(C17/13939.1-1)*100</f>
        <v>4.77208336193153</v>
      </c>
      <c r="D18" s="9">
        <f>(D17/13939.1-1)*100</f>
        <v>5.00516116552774e-5</v>
      </c>
    </row>
    <row r="19" s="2" customFormat="1" ht="13.5" customHeight="1" spans="1:4">
      <c r="B19" s="2" t="s">
        <v>15</v>
      </c>
      <c r="C19" s="2">
        <v>8</v>
      </c>
      <c r="D19" s="2">
        <v>10</v>
      </c>
    </row>
    <row r="20" s="2" customFormat="1" ht="13.5" customHeight="1" spans="1:4">
      <c r="A20" s="2" t="s">
        <v>81</v>
      </c>
      <c r="B20" s="2" t="s">
        <v>18</v>
      </c>
      <c r="C20" s="15">
        <v>15486.2590041741</v>
      </c>
      <c r="D20" s="15">
        <v>13817.6079159213</v>
      </c>
    </row>
    <row r="21" s="2" customFormat="1" ht="13.5" customHeight="1" spans="1:4">
      <c r="B21" s="2" t="s">
        <v>11</v>
      </c>
      <c r="C21" s="9">
        <f>(C20/13817.6-1)*100</f>
        <v>12.0763302177954</v>
      </c>
      <c r="D21" s="9">
        <f>(D20/13817.6-1)*100</f>
        <v>5.72886847294285e-5</v>
      </c>
    </row>
    <row r="22" s="2" customFormat="1" ht="13.5" customHeight="1" spans="1:4">
      <c r="B22" s="2" t="s">
        <v>15</v>
      </c>
      <c r="C22" s="2">
        <v>1</v>
      </c>
      <c r="D22" s="2">
        <v>10</v>
      </c>
    </row>
    <row r="23" s="2" customFormat="1" ht="13.5" customHeight="1" spans="1:4">
      <c r="A23" s="2" t="s">
        <v>66</v>
      </c>
      <c r="B23" s="2" t="s">
        <v>18</v>
      </c>
      <c r="C23" s="16">
        <v>13371.0251807918</v>
      </c>
      <c r="D23" s="16">
        <v>13127.5450878026</v>
      </c>
    </row>
    <row r="24" s="2" customFormat="1" ht="13.5" customHeight="1" spans="1:4">
      <c r="B24" s="2" t="s">
        <v>11</v>
      </c>
      <c r="C24" s="9">
        <f>(C23/13127.5-1)*100</f>
        <v>1.85507660096591</v>
      </c>
      <c r="D24" s="9">
        <f>(D23/13127.5-1)*100</f>
        <v>0.000343460693974507</v>
      </c>
    </row>
    <row r="25" s="2" customFormat="1" ht="13.5" customHeight="1" spans="1:4">
      <c r="B25" s="2" t="s">
        <v>15</v>
      </c>
      <c r="C25" s="2">
        <v>8</v>
      </c>
      <c r="D25" s="2">
        <v>9</v>
      </c>
    </row>
    <row r="26" s="2" customFormat="1" ht="13.5" customHeight="1" spans="1:4">
      <c r="A26" s="2" t="s">
        <v>58</v>
      </c>
      <c r="B26" s="2" t="s">
        <v>18</v>
      </c>
      <c r="C26" s="17">
        <v>13257.4973837846</v>
      </c>
      <c r="D26" s="17">
        <v>13818.3934955666</v>
      </c>
    </row>
    <row r="27" s="2" customFormat="1" ht="13.5" customHeight="1" spans="1:4">
      <c r="B27" s="2" t="s">
        <v>11</v>
      </c>
      <c r="C27" s="9">
        <f>(C26/13818.4-1)*100</f>
        <v>-4.05909957893389</v>
      </c>
      <c r="D27" s="9">
        <f>(D26/13818.4-1)*100</f>
        <v>-4.70708142685794e-5</v>
      </c>
    </row>
    <row r="28" s="2" customFormat="1" ht="13.5" customHeight="1" spans="1:4">
      <c r="B28" s="2" t="s">
        <v>15</v>
      </c>
      <c r="C28" s="2">
        <v>10</v>
      </c>
      <c r="D28" s="2">
        <v>6</v>
      </c>
    </row>
    <row r="29" s="2" customFormat="1" ht="13.5" customHeight="1" spans="1:4">
      <c r="A29" s="2" t="s">
        <v>88</v>
      </c>
      <c r="B29" s="2" t="s">
        <v>18</v>
      </c>
      <c r="C29" s="9">
        <v>12411.21</v>
      </c>
      <c r="D29" s="9">
        <v>11242.99</v>
      </c>
    </row>
    <row r="30" s="2" customFormat="1" ht="13.5" customHeight="1" spans="1:4">
      <c r="B30" s="2" t="s">
        <v>11</v>
      </c>
      <c r="C30" s="9">
        <f>(C29/11243-1)*100</f>
        <v>10.3905541225652</v>
      </c>
      <c r="D30" s="9">
        <f>(D29/11243-1)*100</f>
        <v>-8.89442319684797e-5</v>
      </c>
    </row>
    <row r="31" s="2" customFormat="1" ht="13.5" customHeight="1" spans="1:4">
      <c r="B31" s="2" t="s">
        <v>15</v>
      </c>
      <c r="C31" s="2">
        <v>8</v>
      </c>
      <c r="D31" s="2">
        <v>12</v>
      </c>
    </row>
    <row r="32" s="2" customFormat="1" ht="13.5" customHeight="1" spans="1:4">
      <c r="A32" s="2" t="s">
        <v>84</v>
      </c>
      <c r="B32" s="2" t="s">
        <v>18</v>
      </c>
      <c r="C32" s="12">
        <v>13544.2253297655</v>
      </c>
      <c r="D32" s="9">
        <v>12238.4906063068</v>
      </c>
    </row>
    <row r="33" s="2" customFormat="1" ht="13.5" customHeight="1" spans="1:5">
      <c r="B33" s="2" t="s">
        <v>11</v>
      </c>
      <c r="C33" s="9">
        <f>(C32/12238.5-1)*100</f>
        <v>10.668998077914</v>
      </c>
      <c r="D33" s="9">
        <f>(D32/12238.5-1)*100</f>
        <v>-7.67552657654491e-5</v>
      </c>
    </row>
    <row r="34" s="2" customFormat="1" ht="13.5" customHeight="1" spans="1:5">
      <c r="B34" s="2" t="s">
        <v>15</v>
      </c>
      <c r="C34" s="2">
        <v>1</v>
      </c>
      <c r="D34" s="2">
        <v>12</v>
      </c>
    </row>
    <row r="35" s="2" customFormat="1" ht="13.5" customHeight="1" spans="1:5">
      <c r="A35" s="2" t="s">
        <v>89</v>
      </c>
      <c r="B35" s="2" t="s">
        <v>18</v>
      </c>
      <c r="C35" s="9">
        <v>12894.6013956172</v>
      </c>
      <c r="D35" s="9">
        <v>11874.687332487</v>
      </c>
    </row>
    <row r="36" s="2" customFormat="1" ht="13.5" customHeight="1" spans="1:5">
      <c r="B36" s="2" t="s">
        <v>11</v>
      </c>
      <c r="C36" s="9">
        <f>(C35/11874.7-1)*100</f>
        <v>8.58886031324748</v>
      </c>
      <c r="D36" s="9">
        <f>(D35/11874.7-1)*100</f>
        <v>-0.000106676488675905</v>
      </c>
    </row>
    <row r="37" s="2" customFormat="1" ht="13.5" customHeight="1" spans="1:5">
      <c r="A37" s="5"/>
      <c r="B37" s="5" t="s">
        <v>15</v>
      </c>
      <c r="C37" s="5">
        <v>2</v>
      </c>
      <c r="D37" s="5">
        <v>10</v>
      </c>
      <c r="E37" s="5"/>
    </row>
    <row r="38" customHeight="1" spans="1:5">
      <c r="C38" s="9"/>
      <c r="D38" s="9"/>
    </row>
    <row r="39" customHeight="1" spans="1:5">
      <c r="C39" s="18"/>
      <c r="D39" s="19"/>
    </row>
    <row r="40" customHeight="1" spans="1:5">
      <c r="C40" s="20"/>
      <c r="D40" s="21"/>
    </row>
  </sheetData>
  <sortState ref="C1:O66" columnSort="1">
    <sortCondition ref="C3:O3" descending="1"/>
  </sortState>
  <mergeCells count="12">
    <mergeCell ref="B1:D1"/>
    <mergeCell ref="A2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</mergeCells>
  <printOptions horizontalCentered="1" verticalCentered="1"/>
  <pageMargins left="0.354330708661417" right="0.354330708661417" top="0.590551181102362" bottom="0.393700787401575" header="0.511811023622047" footer="0.51181102362204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group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早熟</vt:lpstr>
      <vt:lpstr>中早熟</vt:lpstr>
      <vt:lpstr>中熟</vt:lpstr>
      <vt:lpstr>中晚熟</vt:lpstr>
      <vt:lpstr>晚熟</vt:lpstr>
      <vt:lpstr>高密一组</vt:lpstr>
      <vt:lpstr>高密二组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wyz</dc:creator>
  <cp:lastModifiedBy>Administrator</cp:lastModifiedBy>
  <dcterms:created xsi:type="dcterms:W3CDTF">2002-03-08T14:40:00Z</dcterms:created>
  <cp:lastPrinted>2025-11-22T06:50:00Z</cp:lastPrinted>
  <dcterms:modified xsi:type="dcterms:W3CDTF">2026-01-16T01:04:55Z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42DA403EF58F4FBCBC0B80953442F4AD_12</vt:lpwstr>
  </property>
  <property fmtid="{D5CDD505-2E9C-101B-9397-08002B2CF9AE}" pid="4" name="CalculationRule">
    <vt:i4>0</vt:i4>
  </property>
</Properties>
</file>