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42"/>
  </bookViews>
  <sheets>
    <sheet name="早熟" sheetId="57" r:id="rId1"/>
    <sheet name="中早熟" sheetId="52" r:id="rId2"/>
    <sheet name="中晚熟" sheetId="5" r:id="rId3"/>
    <sheet name="晚熟" sheetId="44" r:id="rId4"/>
    <sheet name="高密" sheetId="50" r:id="rId5"/>
  </sheets>
  <definedNames>
    <definedName name="_xlnm.Print_Titles" localSheetId="4">高密!$A:$B</definedName>
    <definedName name="_xlnm.Print_Titles" localSheetId="3">晚熟!$A:$B</definedName>
    <definedName name="_xlnm.Print_Titles" localSheetId="0">早熟!$A:$B</definedName>
    <definedName name="_xlnm.Print_Titles" localSheetId="2">中晚熟!$A:$B</definedName>
    <definedName name="_xlnm.Print_Titles" localSheetId="1">中早熟!$A:$B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<sst xmlns="http://schemas.openxmlformats.org/spreadsheetml/2006/main" count="326" uniqueCount="103">
  <si>
    <t>附件6</t>
  </si>
  <si>
    <t>2025年区域试验产量汇总表</t>
  </si>
  <si>
    <t>早熟组</t>
  </si>
  <si>
    <t>单位:公斤/公顷</t>
  </si>
  <si>
    <t>试验地点</t>
  </si>
  <si>
    <t>品种名称</t>
  </si>
  <si>
    <t>美艺318</t>
  </si>
  <si>
    <t>吉单12</t>
  </si>
  <si>
    <t>德美亚3号(ck)</t>
  </si>
  <si>
    <t>组平均</t>
  </si>
  <si>
    <t>平均产量</t>
  </si>
  <si>
    <t>比CK±％</t>
  </si>
  <si>
    <t>增点/总点</t>
  </si>
  <si>
    <t>5/5</t>
  </si>
  <si>
    <t>4/5</t>
  </si>
  <si>
    <t>位次</t>
  </si>
  <si>
    <t>比组平均±％</t>
  </si>
  <si>
    <t>白山市浑江区佳兴                  农业科技服务中心</t>
  </si>
  <si>
    <t>产量</t>
  </si>
  <si>
    <t>白山市浑江区佳兴农业科技服务中心</t>
  </si>
  <si>
    <t>浑江区益农农业技术                推广服务中心</t>
  </si>
  <si>
    <t>白山市浑江区益农农业技术推广服务中心</t>
  </si>
  <si>
    <t>抚松县宏瑞种业              有限公司</t>
  </si>
  <si>
    <t>抚松县宏瑞种业有限公司</t>
  </si>
  <si>
    <t>敦化市前程农业               有限责任公司</t>
  </si>
  <si>
    <t>敦化市前程农业有限责任公司</t>
  </si>
  <si>
    <t>延边州农科院玉米所</t>
  </si>
  <si>
    <t>中早熟组</t>
  </si>
  <si>
    <t>p128</t>
  </si>
  <si>
    <t>美艺327</t>
  </si>
  <si>
    <t>p125</t>
  </si>
  <si>
    <t>博泰436</t>
  </si>
  <si>
    <t>辽科玉833</t>
  </si>
  <si>
    <t>东农264(ck)</t>
  </si>
  <si>
    <t>6/6</t>
  </si>
  <si>
    <t>5/6</t>
  </si>
  <si>
    <t>通化市农业科学院         （鸭园镇）</t>
  </si>
  <si>
    <t>通化市农业科学院（鸭园镇）</t>
  </si>
  <si>
    <t>吉林市盈胜农业            科技有限公司</t>
  </si>
  <si>
    <t>吉林市盈胜农业科技有限公司</t>
  </si>
  <si>
    <t>延边州农科院              玉米所</t>
  </si>
  <si>
    <t>珲春市裕丰农学           研究所</t>
  </si>
  <si>
    <t>珲春市裕丰农学研究所</t>
  </si>
  <si>
    <t>吉林市蛟河瑞兴种业         （白石山）</t>
  </si>
  <si>
    <t>吉林市蛟河瑞兴种业（白石山）</t>
  </si>
  <si>
    <t>吉林市松花江种业              有限公司（舒兰）</t>
  </si>
  <si>
    <t>吉林市松花江种业有限公司（舒兰）</t>
  </si>
  <si>
    <t>中晚熟组</t>
  </si>
  <si>
    <t>辽科玉1706</t>
  </si>
  <si>
    <t>先玉335(ck)</t>
  </si>
  <si>
    <t>9/10</t>
  </si>
  <si>
    <t>农大科茂种业</t>
  </si>
  <si>
    <t>吉林农大科茂种业有限责任公司</t>
  </si>
  <si>
    <t>吉林省农科院玉米所</t>
  </si>
  <si>
    <t>瑞秋农业科学研究所</t>
  </si>
  <si>
    <t>长春市瑞秋农业科学研究所</t>
  </si>
  <si>
    <t>宏兴种业</t>
  </si>
  <si>
    <t>吉林省宏兴种业有限公司</t>
  </si>
  <si>
    <t>润民种业</t>
  </si>
  <si>
    <t>吉林省润民种业有限公司</t>
  </si>
  <si>
    <t>稷秾种业</t>
  </si>
  <si>
    <t>吉林省稷秾种业有限公司</t>
  </si>
  <si>
    <t>通化市农科院玉米所</t>
  </si>
  <si>
    <t>吉林市农科院玉米所</t>
  </si>
  <si>
    <t>鸿翔种业有限公司</t>
  </si>
  <si>
    <t>吉林省鸿翔种业有限公司</t>
  </si>
  <si>
    <t>白城市农科院玉米所</t>
  </si>
  <si>
    <t>晚熟组</t>
  </si>
  <si>
    <t>丰源639</t>
  </si>
  <si>
    <t>先玉2118</t>
  </si>
  <si>
    <t>东单1331(ck)</t>
  </si>
  <si>
    <t>8/9</t>
  </si>
  <si>
    <t>禾冠种业</t>
  </si>
  <si>
    <t>吉林省禾冠种业有限公司</t>
  </si>
  <si>
    <t>双丰玉米研究所</t>
  </si>
  <si>
    <t xml:space="preserve">宏泽现代农业 </t>
  </si>
  <si>
    <t>吉林省宏泽现代农业有限公司</t>
  </si>
  <si>
    <t>长春市农科院玉米所</t>
  </si>
  <si>
    <t>金航农业有限公司</t>
  </si>
  <si>
    <t>吉林省金航农业有限公司</t>
  </si>
  <si>
    <t xml:space="preserve">德惠市惠达农业 </t>
  </si>
  <si>
    <t>德惠市惠达农业科技公司</t>
  </si>
  <si>
    <t>富民种业有限公司</t>
  </si>
  <si>
    <t>吉林省富民种业有限公司</t>
  </si>
  <si>
    <t>5</t>
  </si>
  <si>
    <t>7</t>
  </si>
  <si>
    <t>12</t>
  </si>
  <si>
    <t>辽源市丰源农业</t>
  </si>
  <si>
    <t>辽源市丰源农业科技有限公司</t>
  </si>
  <si>
    <t>高密组</t>
  </si>
  <si>
    <t>吉农玉1986</t>
  </si>
  <si>
    <t>JD968</t>
  </si>
  <si>
    <t>通育231</t>
  </si>
  <si>
    <t>10/10</t>
  </si>
  <si>
    <t>科茂种业</t>
  </si>
  <si>
    <t>德惠市惠达农业</t>
  </si>
  <si>
    <t xml:space="preserve">吉林农业大学 </t>
  </si>
  <si>
    <t>吉林农业大学（伊通点）</t>
  </si>
  <si>
    <t xml:space="preserve">禾冠种业 </t>
  </si>
  <si>
    <t xml:space="preserve">辽源市丰源农业 </t>
  </si>
  <si>
    <t xml:space="preserve">鸿翔种业 </t>
  </si>
  <si>
    <t xml:space="preserve">金园种苗 </t>
  </si>
  <si>
    <t>吉林省金园种苗有限公司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</si>
</sst>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"/>
    <numFmt numFmtId="178" formatCode="0.0_ "/>
    <numFmt numFmtId="179" formatCode="0.0_);\(0.0\)"/>
  </numFmts>
  <fonts count="63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4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6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8" borderId="0" applyNumberFormat="0" applyBorder="0" applyAlignment="0" applyProtection="0">
      <alignment vertical="center"/>
    </xf>
    <xf numFmtId="0" fontId="27" fillId="69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40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42" fillId="0" borderId="0">
      <alignment vertical="center"/>
    </xf>
    <xf numFmtId="0" fontId="43" fillId="0" borderId="0"/>
    <xf numFmtId="0" fontId="26" fillId="0" borderId="0"/>
    <xf numFmtId="0" fontId="44" fillId="0" borderId="0"/>
    <xf numFmtId="0" fontId="42" fillId="0" borderId="0"/>
    <xf numFmtId="0" fontId="41" fillId="0" borderId="0"/>
    <xf numFmtId="0" fontId="45" fillId="38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58" borderId="20" applyNumberFormat="0" applyAlignment="0" applyProtection="0">
      <alignment vertical="center"/>
    </xf>
    <xf numFmtId="0" fontId="51" fillId="5" borderId="7" applyNumberFormat="0" applyAlignment="0" applyProtection="0">
      <alignment vertical="center"/>
    </xf>
    <xf numFmtId="0" fontId="52" fillId="71" borderId="21" applyNumberFormat="0" applyAlignment="0" applyProtection="0">
      <alignment vertical="center"/>
    </xf>
    <xf numFmtId="0" fontId="52" fillId="6" borderId="9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7" fillId="72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4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27" fillId="76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27" fillId="78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9" fillId="58" borderId="23" applyNumberFormat="0" applyAlignment="0" applyProtection="0">
      <alignment vertical="center"/>
    </xf>
    <xf numFmtId="0" fontId="60" fillId="5" borderId="8" applyNumberFormat="0" applyAlignment="0" applyProtection="0">
      <alignment vertical="center"/>
    </xf>
    <xf numFmtId="0" fontId="61" fillId="44" borderId="20" applyNumberFormat="0" applyAlignment="0" applyProtection="0">
      <alignment vertical="center"/>
    </xf>
    <xf numFmtId="0" fontId="62" fillId="4" borderId="7" applyNumberFormat="0" applyAlignment="0" applyProtection="0">
      <alignment vertical="center"/>
    </xf>
    <xf numFmtId="0" fontId="27" fillId="71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0" fillId="47" borderId="24" applyNumberFormat="0" applyFont="0" applyAlignment="0" applyProtection="0">
      <alignment vertical="center"/>
    </xf>
    <xf numFmtId="0" fontId="0" fillId="3" borderId="4" applyNumberFormat="0" applyFont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8" fontId="3" fillId="2" borderId="0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 wrapText="1"/>
    </xf>
  </cellXfs>
  <cellStyles count="1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20% - 着色 3" xfId="61"/>
    <cellStyle name="20% - 着色 4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4 2 2 2 2" xfId="69"/>
    <cellStyle name="40% - 强调文字颜色 5 2 2 2 2" xfId="70"/>
    <cellStyle name="40% - 强调文字颜色 6 2" xfId="71"/>
    <cellStyle name="40% - 强调文字颜色 6 2 2 2 2" xfId="72"/>
    <cellStyle name="40% - 着色 3" xfId="73"/>
    <cellStyle name="40% - 着色 4" xfId="74"/>
    <cellStyle name="60% - 强调文字颜色 1 2" xfId="75"/>
    <cellStyle name="60% - 强调文字颜色 1 2 2 2 2" xfId="76"/>
    <cellStyle name="60% - 强调文字颜色 2 2" xfId="77"/>
    <cellStyle name="60% - 强调文字颜色 2 2 2 2 2" xfId="78"/>
    <cellStyle name="60% - 强调文字颜色 3 2" xfId="79"/>
    <cellStyle name="60% - 强调文字颜色 3 2 2 2 2" xfId="80"/>
    <cellStyle name="60% - 强调文字颜色 4 2" xfId="81"/>
    <cellStyle name="60% - 强调文字颜色 4 2 2 2 2" xfId="82"/>
    <cellStyle name="60% - 强调文字颜色 5 2" xfId="83"/>
    <cellStyle name="60% - 强调文字颜色 5 2 2 2 2" xfId="84"/>
    <cellStyle name="60% - 强调文字颜色 6 2" xfId="85"/>
    <cellStyle name="60% - 强调文字颜色 6 2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 2" xfId="93"/>
    <cellStyle name="标题 2 2" xfId="94"/>
    <cellStyle name="标题 2 2 2 2 2" xfId="95"/>
    <cellStyle name="标题 3 2" xfId="96"/>
    <cellStyle name="标题 3 2 2 2 2" xfId="97"/>
    <cellStyle name="标题 4 2" xfId="98"/>
    <cellStyle name="标题 4 2 2 2 2" xfId="99"/>
    <cellStyle name="标题 5" xfId="100"/>
    <cellStyle name="标题 5 2 2 2" xfId="101"/>
    <cellStyle name="差 2" xfId="102"/>
    <cellStyle name="差 2 2 2 2" xfId="103"/>
    <cellStyle name="差_试验数据" xfId="104"/>
    <cellStyle name="差_试验数据_1" xfId="105"/>
    <cellStyle name="常规 10" xfId="106"/>
    <cellStyle name="常规 10 2 10" xfId="107"/>
    <cellStyle name="常规 10 5" xfId="108"/>
    <cellStyle name="常规 11 2 4" xfId="109"/>
    <cellStyle name="常规 14" xfId="110"/>
    <cellStyle name="常规 2 11" xfId="111"/>
    <cellStyle name="常规 2 2 2 2" xfId="112"/>
    <cellStyle name="常规 2 3 2 2" xfId="113"/>
    <cellStyle name="常规 2 4" xfId="114"/>
    <cellStyle name="常规 2 5 2 2 2" xfId="115"/>
    <cellStyle name="常规 5 2 2 3 7" xfId="116"/>
    <cellStyle name="常规 5 5" xfId="117"/>
    <cellStyle name="常规 5 5 3" xfId="118"/>
    <cellStyle name="好 2" xfId="119"/>
    <cellStyle name="好 2 2 2 2" xfId="120"/>
    <cellStyle name="好_试验数据" xfId="121"/>
    <cellStyle name="好_试验数据_1" xfId="122"/>
    <cellStyle name="汇总 2" xfId="123"/>
    <cellStyle name="汇总 2 2 2 2" xfId="124"/>
    <cellStyle name="计算 2" xfId="125"/>
    <cellStyle name="计算 2 2 2 2" xfId="126"/>
    <cellStyle name="检查单元格 2" xfId="127"/>
    <cellStyle name="检查单元格 2 2 2 2" xfId="128"/>
    <cellStyle name="解释性文本 2" xfId="129"/>
    <cellStyle name="警告文本 2" xfId="130"/>
    <cellStyle name="链接单元格 2" xfId="131"/>
    <cellStyle name="链接单元格 2 2 2 2" xfId="132"/>
    <cellStyle name="千位分隔 2" xfId="133"/>
    <cellStyle name="千位分隔 2 6" xfId="134"/>
    <cellStyle name="强调文字颜色 1 2" xfId="135"/>
    <cellStyle name="强调文字颜色 1 2 2 2 2" xfId="136"/>
    <cellStyle name="强调文字颜色 2 2" xfId="137"/>
    <cellStyle name="强调文字颜色 2 2 2 2 2" xfId="138"/>
    <cellStyle name="强调文字颜色 3 2 2 2 2" xfId="139"/>
    <cellStyle name="强调文字颜色 4 2 2 2 2" xfId="140"/>
    <cellStyle name="强调文字颜色 5 2 2 2 2" xfId="141"/>
    <cellStyle name="强调文字颜色 6 2" xfId="142"/>
    <cellStyle name="强调文字颜色 6 2 2 2 2" xfId="143"/>
    <cellStyle name="适中 2" xfId="144"/>
    <cellStyle name="适中 2 2 2 2" xfId="145"/>
    <cellStyle name="输出 2" xfId="146"/>
    <cellStyle name="输出 2 2 2 2" xfId="147"/>
    <cellStyle name="输入 2" xfId="148"/>
    <cellStyle name="输入 2 2 2 2" xfId="149"/>
    <cellStyle name="着色 3" xfId="150"/>
    <cellStyle name="着色 4" xfId="151"/>
    <cellStyle name="注释 2" xfId="152"/>
    <cellStyle name="注释 2 2 2 2" xfId="1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H10" sqref="H10"/>
    </sheetView>
  </sheetViews>
  <sheetFormatPr defaultColWidth="9" defaultRowHeight="22.5" customHeight="1" outlineLevelCol="5"/>
  <cols>
    <col min="1" max="1" width="20.875" style="2" customWidth="1"/>
    <col min="2" max="6" width="18" style="2" customWidth="1"/>
    <col min="7" max="16384" width="9" style="2"/>
  </cols>
  <sheetData>
    <row r="1" customHeight="1" spans="1:6">
      <c r="A1" s="28" t="s">
        <v>0</v>
      </c>
    </row>
    <row r="2" customHeight="1" spans="1:6">
      <c r="A2" s="29" t="s">
        <v>1</v>
      </c>
      <c r="B2" s="29"/>
      <c r="C2" s="29"/>
      <c r="D2" s="29"/>
      <c r="E2" s="29"/>
      <c r="F2" s="29"/>
    </row>
    <row r="3" s="27" customFormat="1" ht="21.95" customHeight="1" spans="1:6">
      <c r="B3" s="3" t="s">
        <v>2</v>
      </c>
      <c r="C3" s="3"/>
      <c r="D3" s="3"/>
      <c r="E3" s="3"/>
      <c r="F3" s="1" t="s">
        <v>3</v>
      </c>
    </row>
    <row r="4" s="2" customFormat="1" ht="21.95" customHeight="1" spans="1:6">
      <c r="A4" s="4" t="s">
        <v>4</v>
      </c>
      <c r="B4" s="5" t="s">
        <v>5</v>
      </c>
      <c r="C4" s="6" t="s">
        <v>6</v>
      </c>
      <c r="D4" s="6" t="s">
        <v>7</v>
      </c>
      <c r="E4" s="5" t="s">
        <v>8</v>
      </c>
      <c r="F4" s="7" t="s">
        <v>9</v>
      </c>
    </row>
    <row r="5" s="2" customFormat="1" ht="21.95" customHeight="1" spans="1:6">
      <c r="A5" s="8"/>
      <c r="B5" s="2" t="s">
        <v>10</v>
      </c>
      <c r="C5" s="9">
        <f>(C10+C13+C16+C19+C22)/5</f>
        <v>12937.5648240857</v>
      </c>
      <c r="D5" s="9">
        <f>(D10+D13+D16+D19+D22)/5</f>
        <v>12509.0571354895</v>
      </c>
      <c r="E5" s="9">
        <f>(E10+E13+E16+E19+E22)/5</f>
        <v>11818.287435297</v>
      </c>
      <c r="F5" s="9">
        <v>12478.1821005106</v>
      </c>
    </row>
    <row r="6" s="2" customFormat="1" ht="21.95" customHeight="1" spans="1:6">
      <c r="A6" s="8"/>
      <c r="B6" s="2" t="s">
        <v>11</v>
      </c>
      <c r="C6" s="9">
        <f>(C5/11818.3-1)*100</f>
        <v>9.47060765157137</v>
      </c>
      <c r="D6" s="9">
        <f>(D5/11818.3-1)*100</f>
        <v>5.84480962143068</v>
      </c>
      <c r="E6" s="9">
        <f>(E5/11818.3-1)*100</f>
        <v>-0.000106315654690992</v>
      </c>
    </row>
    <row r="7" s="2" customFormat="1" ht="21.95" customHeight="1" spans="1:6">
      <c r="A7" s="8"/>
      <c r="B7" s="2" t="s">
        <v>12</v>
      </c>
      <c r="C7" s="2" t="s">
        <v>13</v>
      </c>
      <c r="D7" s="2" t="s">
        <v>14</v>
      </c>
    </row>
    <row r="8" s="2" customFormat="1" ht="21.95" customHeight="1" spans="1:6">
      <c r="A8" s="8"/>
      <c r="B8" s="5" t="s">
        <v>15</v>
      </c>
      <c r="C8" s="5">
        <v>4</v>
      </c>
      <c r="D8" s="5">
        <v>7</v>
      </c>
      <c r="E8" s="5">
        <v>12</v>
      </c>
    </row>
    <row r="9" s="2" customFormat="1" ht="21.95" customHeight="1" spans="1:6">
      <c r="A9" s="5"/>
      <c r="B9" s="7" t="s">
        <v>16</v>
      </c>
      <c r="C9" s="11">
        <f>(C5/12478.2-1)*100</f>
        <v>3.68133884763555</v>
      </c>
      <c r="D9" s="11">
        <f>(D5/12478.2-1)*100</f>
        <v>0.247288354807096</v>
      </c>
      <c r="E9" s="11">
        <f>(E5/12478.2-1)*100</f>
        <v>-5.28852370296212</v>
      </c>
      <c r="F9" s="11">
        <f>(F5/12478.2-1)*100</f>
        <v>-0.000143446085187904</v>
      </c>
    </row>
    <row r="10" s="2" customFormat="1" ht="21.95" customHeight="1" spans="1:6">
      <c r="A10" s="2" t="s">
        <v>17</v>
      </c>
      <c r="B10" s="2" t="s">
        <v>18</v>
      </c>
      <c r="C10" s="10">
        <v>11750</v>
      </c>
      <c r="D10" s="10">
        <v>11300</v>
      </c>
      <c r="E10" s="10">
        <v>11100</v>
      </c>
    </row>
    <row r="11" s="2" customFormat="1" ht="21.95" customHeight="1" spans="1:6">
      <c r="A11" s="2" t="s">
        <v>19</v>
      </c>
      <c r="B11" s="2" t="s">
        <v>11</v>
      </c>
      <c r="C11" s="9">
        <f>(C10/11100-1)*100</f>
        <v>5.85585585585586</v>
      </c>
      <c r="D11" s="9">
        <f>(D10/11100-1)*100</f>
        <v>1.80180180180181</v>
      </c>
      <c r="E11" s="9">
        <f>(E10/11100-1)*100</f>
        <v>0</v>
      </c>
    </row>
    <row r="12" s="2" customFormat="1" ht="21.95" customHeight="1" spans="1:6">
      <c r="A12" s="2" t="s">
        <v>19</v>
      </c>
      <c r="B12" s="2" t="s">
        <v>15</v>
      </c>
      <c r="C12" s="2">
        <v>5</v>
      </c>
      <c r="D12" s="2">
        <v>8</v>
      </c>
      <c r="E12" s="2">
        <v>13</v>
      </c>
    </row>
    <row r="13" s="2" customFormat="1" ht="21.95" customHeight="1" spans="1:6">
      <c r="A13" s="2" t="s">
        <v>20</v>
      </c>
      <c r="B13" s="2" t="s">
        <v>18</v>
      </c>
      <c r="C13" s="9">
        <v>12330</v>
      </c>
      <c r="D13" s="9">
        <v>12330</v>
      </c>
      <c r="E13" s="9">
        <v>10275</v>
      </c>
      <c r="F13" s="30"/>
    </row>
    <row r="14" s="2" customFormat="1" ht="21.95" customHeight="1" spans="1:6">
      <c r="A14" s="2" t="s">
        <v>21</v>
      </c>
      <c r="B14" s="2" t="s">
        <v>11</v>
      </c>
      <c r="C14" s="9">
        <f>(C13/10275-1)*100</f>
        <v>20</v>
      </c>
      <c r="D14" s="9">
        <f>(D13/10275-1)*100</f>
        <v>20</v>
      </c>
      <c r="E14" s="9">
        <f>(E13/10275-1)*100</f>
        <v>0</v>
      </c>
    </row>
    <row r="15" s="2" customFormat="1" ht="21.95" customHeight="1" spans="1:6">
      <c r="A15" s="2" t="s">
        <v>21</v>
      </c>
      <c r="B15" s="2" t="s">
        <v>15</v>
      </c>
      <c r="C15" s="2">
        <v>1</v>
      </c>
      <c r="D15" s="2">
        <v>1</v>
      </c>
      <c r="E15" s="2">
        <v>13</v>
      </c>
    </row>
    <row r="16" s="2" customFormat="1" ht="21.95" customHeight="1" spans="1:6">
      <c r="A16" s="2" t="s">
        <v>22</v>
      </c>
      <c r="B16" s="2" t="s">
        <v>18</v>
      </c>
      <c r="C16" s="10">
        <v>13665.2703488372</v>
      </c>
      <c r="D16" s="10">
        <v>13302.2093023256</v>
      </c>
      <c r="E16" s="10">
        <v>12872.7994186047</v>
      </c>
    </row>
    <row r="17" s="2" customFormat="1" ht="21.95" customHeight="1" spans="1:6">
      <c r="A17" s="2" t="s">
        <v>23</v>
      </c>
      <c r="B17" s="2" t="s">
        <v>11</v>
      </c>
      <c r="C17" s="9">
        <f>(C16/12872.8-1)*100</f>
        <v>6.1561614321453</v>
      </c>
      <c r="D17" s="9">
        <f>(D16/12872.8-1)*100</f>
        <v>3.33578788084645</v>
      </c>
      <c r="E17" s="9">
        <f>(E16/12872.8-1)*100</f>
        <v>-4.51646339216794e-6</v>
      </c>
    </row>
    <row r="18" s="2" customFormat="1" ht="21.95" customHeight="1" spans="1:6">
      <c r="A18" s="2" t="s">
        <v>23</v>
      </c>
      <c r="B18" s="2" t="s">
        <v>15</v>
      </c>
      <c r="C18" s="2">
        <v>6</v>
      </c>
      <c r="D18" s="2">
        <v>8</v>
      </c>
      <c r="E18" s="2">
        <v>10</v>
      </c>
    </row>
    <row r="19" s="2" customFormat="1" ht="21.95" customHeight="1" spans="1:6">
      <c r="A19" s="2" t="s">
        <v>24</v>
      </c>
      <c r="B19" s="2" t="s">
        <v>18</v>
      </c>
      <c r="C19" s="10">
        <v>13535.6744633025</v>
      </c>
      <c r="D19" s="10">
        <v>12560.8531362523</v>
      </c>
      <c r="E19" s="10">
        <v>12637.1636933764</v>
      </c>
    </row>
    <row r="20" s="2" customFormat="1" ht="21.95" customHeight="1" spans="1:6">
      <c r="A20" s="2" t="s">
        <v>25</v>
      </c>
      <c r="B20" s="2" t="s">
        <v>11</v>
      </c>
      <c r="C20" s="9">
        <f>(C19/12637.2-1)*100</f>
        <v>7.10975899172679</v>
      </c>
      <c r="D20" s="9">
        <f>(D19/12637.2-1)*100</f>
        <v>-0.604143827332793</v>
      </c>
      <c r="E20" s="9">
        <f>(E19/12637.2-1)*100</f>
        <v>-0.000287299588519474</v>
      </c>
    </row>
    <row r="21" s="2" customFormat="1" ht="21.95" customHeight="1" spans="1:6">
      <c r="A21" s="2" t="s">
        <v>25</v>
      </c>
      <c r="B21" s="2" t="s">
        <v>15</v>
      </c>
      <c r="C21" s="2">
        <v>5</v>
      </c>
      <c r="D21" s="2">
        <v>12</v>
      </c>
      <c r="E21" s="2">
        <v>11</v>
      </c>
    </row>
    <row r="22" s="2" customFormat="1" ht="21.95" customHeight="1" spans="1:6">
      <c r="A22" s="2" t="s">
        <v>26</v>
      </c>
      <c r="B22" s="2" t="s">
        <v>18</v>
      </c>
      <c r="C22" s="10">
        <v>13406.8793082886</v>
      </c>
      <c r="D22" s="10">
        <v>13052.2232388698</v>
      </c>
      <c r="E22" s="10">
        <v>12206.4740645038</v>
      </c>
    </row>
    <row r="23" s="2" customFormat="1" ht="21.95" customHeight="1" spans="1:6">
      <c r="A23" s="2" t="s">
        <v>26</v>
      </c>
      <c r="B23" s="2" t="s">
        <v>11</v>
      </c>
      <c r="C23" s="9">
        <f>(C22/12206.5-1)*100</f>
        <v>9.833935266363</v>
      </c>
      <c r="D23" s="9">
        <f>(D22/12206.5-1)*100</f>
        <v>6.92846629967476</v>
      </c>
      <c r="E23" s="9">
        <f>(E22/12206.5-1)*100</f>
        <v>-0.000212472831684352</v>
      </c>
    </row>
    <row r="24" s="2" customFormat="1" ht="21.95" customHeight="1" spans="1:6">
      <c r="A24" s="5" t="s">
        <v>26</v>
      </c>
      <c r="B24" s="5" t="s">
        <v>15</v>
      </c>
      <c r="C24" s="5">
        <v>5</v>
      </c>
      <c r="D24" s="5">
        <v>7</v>
      </c>
      <c r="E24" s="5">
        <v>10</v>
      </c>
      <c r="F24" s="5"/>
    </row>
    <row r="26" customHeight="1" spans="1:6">
      <c r="D26" s="10"/>
    </row>
  </sheetData>
  <sortState ref="C3:O37" columnSort="1">
    <sortCondition ref="C5:O5" descending="1"/>
  </sortState>
  <mergeCells count="8">
    <mergeCell ref="A2:F2"/>
    <mergeCell ref="B3:E3"/>
    <mergeCell ref="A4:A9"/>
    <mergeCell ref="A10:A12"/>
    <mergeCell ref="A13:A15"/>
    <mergeCell ref="A16:A18"/>
    <mergeCell ref="A19:A21"/>
    <mergeCell ref="A22:A24"/>
  </mergeCells>
  <printOptions horizontalCentered="1" verticalCentered="1"/>
  <pageMargins left="0.354330708661417" right="0.354330708661417" top="0.590551181102362" bottom="0.393700787401575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2" sqref="A2:I25"/>
    </sheetView>
  </sheetViews>
  <sheetFormatPr defaultColWidth="9" defaultRowHeight="22.5" customHeight="1"/>
  <cols>
    <col min="1" max="1" width="15.75" style="2" customWidth="1"/>
    <col min="2" max="9" width="13.5" style="2" customWidth="1"/>
    <col min="10" max="16384" width="9" style="2"/>
  </cols>
  <sheetData>
    <row r="1" ht="20.1" customHeight="1" spans="1:9">
      <c r="B1" s="3" t="s">
        <v>27</v>
      </c>
      <c r="C1" s="3"/>
      <c r="D1" s="3"/>
      <c r="E1" s="3"/>
      <c r="F1" s="3"/>
      <c r="G1" s="3"/>
      <c r="H1" s="1" t="s">
        <v>3</v>
      </c>
    </row>
    <row r="2" s="2" customFormat="1" ht="19" customHeight="1" spans="1:9">
      <c r="A2" s="4" t="s">
        <v>4</v>
      </c>
      <c r="B2" s="7" t="s">
        <v>5</v>
      </c>
      <c r="C2" s="25" t="s">
        <v>28</v>
      </c>
      <c r="D2" s="25" t="s">
        <v>29</v>
      </c>
      <c r="E2" s="25" t="s">
        <v>30</v>
      </c>
      <c r="F2" s="25" t="s">
        <v>31</v>
      </c>
      <c r="G2" s="25" t="s">
        <v>32</v>
      </c>
      <c r="H2" s="7" t="s">
        <v>33</v>
      </c>
      <c r="I2" s="7" t="s">
        <v>9</v>
      </c>
    </row>
    <row r="3" s="2" customFormat="1" ht="19" customHeight="1" spans="1:9">
      <c r="A3" s="8"/>
      <c r="B3" s="2" t="s">
        <v>10</v>
      </c>
      <c r="C3" s="9">
        <f t="shared" ref="C3:H3" si="0">(C8+C11+C14+C17+C20+C23)/6</f>
        <v>12590.8869046247</v>
      </c>
      <c r="D3" s="9">
        <f t="shared" si="0"/>
        <v>12540.2333938598</v>
      </c>
      <c r="E3" s="9">
        <f t="shared" si="0"/>
        <v>12497.6392672285</v>
      </c>
      <c r="F3" s="9">
        <f t="shared" si="0"/>
        <v>12315.7625474594</v>
      </c>
      <c r="G3" s="9">
        <f t="shared" si="0"/>
        <v>12291.0820140016</v>
      </c>
      <c r="H3" s="9">
        <f t="shared" si="0"/>
        <v>11367.8252735184</v>
      </c>
      <c r="I3" s="9">
        <v>12048.4886646024</v>
      </c>
    </row>
    <row r="4" s="2" customFormat="1" ht="19" customHeight="1" spans="1:9">
      <c r="A4" s="8"/>
      <c r="B4" s="2" t="s">
        <v>11</v>
      </c>
      <c r="C4" s="9">
        <f t="shared" ref="C4:H4" si="1">(C3/11367.8-1)*100</f>
        <v>10.7592225815434</v>
      </c>
      <c r="D4" s="9">
        <f t="shared" si="1"/>
        <v>10.3136349501206</v>
      </c>
      <c r="E4" s="9">
        <f t="shared" si="1"/>
        <v>9.93894392255792</v>
      </c>
      <c r="F4" s="9">
        <f t="shared" si="1"/>
        <v>8.33901500254577</v>
      </c>
      <c r="G4" s="9">
        <f t="shared" si="1"/>
        <v>8.12190585690768</v>
      </c>
      <c r="H4" s="9">
        <f t="shared" si="1"/>
        <v>0.000222325501653131</v>
      </c>
    </row>
    <row r="5" s="2" customFormat="1" ht="19" customHeight="1" spans="1:9">
      <c r="A5" s="8"/>
      <c r="B5" s="2" t="s">
        <v>12</v>
      </c>
      <c r="C5" s="2" t="s">
        <v>34</v>
      </c>
      <c r="D5" s="2" t="s">
        <v>34</v>
      </c>
      <c r="E5" s="2" t="s">
        <v>35</v>
      </c>
      <c r="F5" s="2" t="s">
        <v>35</v>
      </c>
      <c r="G5" s="2" t="s">
        <v>34</v>
      </c>
    </row>
    <row r="6" s="2" customFormat="1" ht="19" customHeight="1" spans="1:9">
      <c r="A6" s="8"/>
      <c r="B6" s="5" t="s">
        <v>15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14</v>
      </c>
    </row>
    <row r="7" s="2" customFormat="1" ht="19" customHeight="1" spans="1:9">
      <c r="A7" s="5"/>
      <c r="B7" s="7" t="s">
        <v>16</v>
      </c>
      <c r="C7" s="11">
        <f t="shared" ref="C7:I7" si="2">(C3/12048.5-1)*100</f>
        <v>4.50169651512387</v>
      </c>
      <c r="D7" s="11">
        <f t="shared" si="2"/>
        <v>4.08128309631739</v>
      </c>
      <c r="E7" s="11">
        <f t="shared" si="2"/>
        <v>3.72776086009461</v>
      </c>
      <c r="F7" s="11">
        <f t="shared" si="2"/>
        <v>2.21822257923725</v>
      </c>
      <c r="G7" s="11">
        <f t="shared" si="2"/>
        <v>2.01337937503923</v>
      </c>
      <c r="H7" s="11">
        <f t="shared" si="2"/>
        <v>-5.64945616866498</v>
      </c>
      <c r="I7" s="11">
        <f t="shared" si="2"/>
        <v>-9.40814010030877e-5</v>
      </c>
    </row>
    <row r="8" s="2" customFormat="1" ht="19" customHeight="1" spans="1:9">
      <c r="A8" s="2" t="s">
        <v>36</v>
      </c>
      <c r="B8" s="2" t="s">
        <v>18</v>
      </c>
      <c r="C8" s="13">
        <v>13518.8727088314</v>
      </c>
      <c r="D8" s="13">
        <v>12713.0904513512</v>
      </c>
      <c r="E8" s="13">
        <v>13235.617257118</v>
      </c>
      <c r="F8" s="13">
        <v>13288.1058465551</v>
      </c>
      <c r="G8" s="13">
        <v>13201.7496196479</v>
      </c>
      <c r="H8" s="13">
        <v>11650.6380859234</v>
      </c>
    </row>
    <row r="9" s="2" customFormat="1" ht="19" customHeight="1" spans="1:9">
      <c r="A9" s="2" t="s">
        <v>37</v>
      </c>
      <c r="B9" s="2" t="s">
        <v>11</v>
      </c>
      <c r="C9" s="9">
        <f t="shared" ref="C9:H9" si="3">(C8/11650.6-1)*100</f>
        <v>16.0358497316138</v>
      </c>
      <c r="D9" s="9">
        <f t="shared" si="3"/>
        <v>9.11962003116749</v>
      </c>
      <c r="E9" s="9">
        <f t="shared" si="3"/>
        <v>13.6045976783857</v>
      </c>
      <c r="F9" s="9">
        <f t="shared" si="3"/>
        <v>14.0551203075816</v>
      </c>
      <c r="G9" s="9">
        <f t="shared" si="3"/>
        <v>13.3139033152619</v>
      </c>
      <c r="H9" s="9">
        <f t="shared" si="3"/>
        <v>0.000326900961322707</v>
      </c>
    </row>
    <row r="10" s="2" customFormat="1" ht="19" customHeight="1" spans="1:9">
      <c r="A10" s="2" t="s">
        <v>37</v>
      </c>
      <c r="B10" s="2" t="s">
        <v>15</v>
      </c>
      <c r="C10" s="2">
        <v>2</v>
      </c>
      <c r="D10" s="2">
        <v>8</v>
      </c>
      <c r="E10" s="2">
        <v>5</v>
      </c>
      <c r="F10" s="2">
        <v>4</v>
      </c>
      <c r="G10" s="2">
        <v>6</v>
      </c>
      <c r="H10" s="2">
        <v>11</v>
      </c>
    </row>
    <row r="11" s="2" customFormat="1" ht="19" customHeight="1" spans="1:9">
      <c r="A11" s="2" t="s">
        <v>38</v>
      </c>
      <c r="B11" s="2" t="s">
        <v>18</v>
      </c>
      <c r="C11" s="2">
        <v>11785.7</v>
      </c>
      <c r="D11" s="2">
        <v>11680.1</v>
      </c>
      <c r="E11" s="2">
        <v>11623.7</v>
      </c>
      <c r="F11" s="2">
        <v>11495</v>
      </c>
      <c r="G11" s="2">
        <v>11566.1</v>
      </c>
      <c r="H11" s="2">
        <v>10912.1</v>
      </c>
    </row>
    <row r="12" s="2" customFormat="1" ht="19" customHeight="1" spans="1:9">
      <c r="A12" s="2" t="s">
        <v>39</v>
      </c>
      <c r="B12" s="2" t="s">
        <v>11</v>
      </c>
      <c r="C12" s="9">
        <f t="shared" ref="C12:H12" si="4">(C11/10912.1-1)*100</f>
        <v>8.00579173577955</v>
      </c>
      <c r="D12" s="9">
        <f t="shared" si="4"/>
        <v>7.03805866881719</v>
      </c>
      <c r="E12" s="9">
        <f t="shared" si="4"/>
        <v>6.52120123532594</v>
      </c>
      <c r="F12" s="9">
        <f t="shared" si="4"/>
        <v>5.34177655996555</v>
      </c>
      <c r="G12" s="9">
        <f t="shared" si="4"/>
        <v>5.99334683516464</v>
      </c>
      <c r="H12" s="9">
        <f t="shared" si="4"/>
        <v>0</v>
      </c>
    </row>
    <row r="13" s="2" customFormat="1" ht="19" customHeight="1" spans="1:9">
      <c r="A13" s="2" t="s">
        <v>39</v>
      </c>
      <c r="B13" s="2" t="s">
        <v>15</v>
      </c>
      <c r="C13" s="2">
        <v>3</v>
      </c>
      <c r="D13" s="2">
        <v>5</v>
      </c>
      <c r="E13" s="2">
        <v>6</v>
      </c>
      <c r="F13" s="2">
        <v>12</v>
      </c>
      <c r="G13" s="2">
        <v>9</v>
      </c>
      <c r="H13" s="2">
        <v>15</v>
      </c>
    </row>
    <row r="14" s="2" customFormat="1" ht="19" customHeight="1" spans="1:9">
      <c r="A14" s="2" t="s">
        <v>40</v>
      </c>
      <c r="B14" s="2" t="s">
        <v>18</v>
      </c>
      <c r="C14" s="10">
        <v>13533.3502047049</v>
      </c>
      <c r="D14" s="10">
        <v>13790.7429221436</v>
      </c>
      <c r="E14" s="10">
        <v>14010.0581395349</v>
      </c>
      <c r="F14" s="10">
        <v>14183.2600164693</v>
      </c>
      <c r="G14" s="10">
        <v>12872.5675935604</v>
      </c>
      <c r="H14" s="10">
        <v>12667.9054502495</v>
      </c>
    </row>
    <row r="15" s="2" customFormat="1" ht="19" customHeight="1" spans="1:9">
      <c r="A15" s="2" t="s">
        <v>26</v>
      </c>
      <c r="B15" s="2" t="s">
        <v>11</v>
      </c>
      <c r="C15" s="9">
        <f t="shared" ref="C15:H15" si="5">(C14/12667.9-1)*100</f>
        <v>6.83183641096676</v>
      </c>
      <c r="D15" s="9">
        <f t="shared" si="5"/>
        <v>8.86368634220018</v>
      </c>
      <c r="E15" s="9">
        <f t="shared" si="5"/>
        <v>10.5949536982048</v>
      </c>
      <c r="F15" s="9">
        <f t="shared" si="5"/>
        <v>11.9622038101762</v>
      </c>
      <c r="G15" s="9">
        <f t="shared" si="5"/>
        <v>1.61563947900107</v>
      </c>
      <c r="H15" s="9">
        <f t="shared" si="5"/>
        <v>4.30240967075335e-5</v>
      </c>
    </row>
    <row r="16" s="2" customFormat="1" ht="19" customHeight="1" spans="1:9">
      <c r="A16" s="2" t="s">
        <v>26</v>
      </c>
      <c r="B16" s="2" t="s">
        <v>15</v>
      </c>
      <c r="C16" s="2">
        <v>9</v>
      </c>
      <c r="D16" s="2">
        <v>7</v>
      </c>
      <c r="E16" s="2">
        <v>5</v>
      </c>
      <c r="F16" s="2">
        <v>3</v>
      </c>
      <c r="G16" s="2">
        <v>12</v>
      </c>
      <c r="H16" s="2">
        <v>14</v>
      </c>
    </row>
    <row r="17" s="2" customFormat="1" ht="19" customHeight="1" spans="1:9">
      <c r="A17" s="2" t="s">
        <v>41</v>
      </c>
      <c r="B17" s="2" t="s">
        <v>18</v>
      </c>
      <c r="C17" s="26">
        <v>10342</v>
      </c>
      <c r="D17" s="26">
        <v>9859</v>
      </c>
      <c r="E17" s="26">
        <v>10122</v>
      </c>
      <c r="F17" s="26">
        <v>10439</v>
      </c>
      <c r="G17" s="26">
        <v>9689</v>
      </c>
      <c r="H17" s="26">
        <v>9167</v>
      </c>
    </row>
    <row r="18" s="2" customFormat="1" ht="19" customHeight="1" spans="1:9">
      <c r="A18" s="2" t="s">
        <v>42</v>
      </c>
      <c r="B18" s="2" t="s">
        <v>11</v>
      </c>
      <c r="C18" s="9">
        <f t="shared" ref="C18:H18" si="6">(C17/9167-1)*100</f>
        <v>12.8177157194284</v>
      </c>
      <c r="D18" s="9">
        <f t="shared" si="6"/>
        <v>7.54881640667613</v>
      </c>
      <c r="E18" s="9">
        <f t="shared" si="6"/>
        <v>10.4178029889822</v>
      </c>
      <c r="F18" s="9">
        <f t="shared" si="6"/>
        <v>13.8758590596705</v>
      </c>
      <c r="G18" s="9">
        <f t="shared" si="6"/>
        <v>5.694338387695</v>
      </c>
      <c r="H18" s="9">
        <f t="shared" si="6"/>
        <v>0</v>
      </c>
    </row>
    <row r="19" s="2" customFormat="1" ht="19" customHeight="1" spans="1:9">
      <c r="A19" s="2" t="s">
        <v>42</v>
      </c>
      <c r="B19" s="2" t="s">
        <v>15</v>
      </c>
      <c r="C19" s="2">
        <v>3</v>
      </c>
      <c r="D19" s="2">
        <v>9</v>
      </c>
      <c r="E19" s="2">
        <v>7</v>
      </c>
      <c r="F19" s="2">
        <v>1</v>
      </c>
      <c r="G19" s="2">
        <v>12</v>
      </c>
      <c r="H19" s="2">
        <v>13</v>
      </c>
    </row>
    <row r="20" s="2" customFormat="1" ht="19" customHeight="1" spans="1:9">
      <c r="A20" s="2" t="s">
        <v>43</v>
      </c>
      <c r="B20" s="2" t="s">
        <v>18</v>
      </c>
      <c r="C20" s="10">
        <v>13482.8</v>
      </c>
      <c r="D20" s="10">
        <v>13482.8</v>
      </c>
      <c r="E20" s="10">
        <v>13482.8</v>
      </c>
      <c r="F20" s="10">
        <v>13482.8</v>
      </c>
      <c r="G20" s="10">
        <v>13482.8</v>
      </c>
      <c r="H20" s="10">
        <v>11235.6905338779</v>
      </c>
    </row>
    <row r="21" s="2" customFormat="1" ht="19" customHeight="1" spans="1:9">
      <c r="A21" s="2" t="s">
        <v>44</v>
      </c>
      <c r="B21" s="2" t="s">
        <v>11</v>
      </c>
      <c r="C21" s="9">
        <f t="shared" ref="C21:H21" si="7">(C20/11235.7-1)*100</f>
        <v>19.9996439919186</v>
      </c>
      <c r="D21" s="9">
        <f t="shared" si="7"/>
        <v>19.9996439919186</v>
      </c>
      <c r="E21" s="9">
        <f t="shared" si="7"/>
        <v>19.9996439919186</v>
      </c>
      <c r="F21" s="9">
        <f t="shared" si="7"/>
        <v>19.9996439919186</v>
      </c>
      <c r="G21" s="9">
        <f t="shared" si="7"/>
        <v>19.9996439919186</v>
      </c>
      <c r="H21" s="9">
        <f t="shared" si="7"/>
        <v>-8.42503993569998e-5</v>
      </c>
    </row>
    <row r="22" s="2" customFormat="1" ht="19" customHeight="1" spans="1:9">
      <c r="A22" s="2" t="s">
        <v>44</v>
      </c>
      <c r="B22" s="2" t="s">
        <v>15</v>
      </c>
      <c r="C22" s="2">
        <v>1</v>
      </c>
      <c r="D22" s="2">
        <v>1</v>
      </c>
      <c r="E22" s="2">
        <v>1</v>
      </c>
      <c r="F22" s="2">
        <v>1</v>
      </c>
      <c r="G22" s="2">
        <v>1</v>
      </c>
      <c r="H22" s="2">
        <v>16</v>
      </c>
    </row>
    <row r="23" s="2" customFormat="1" ht="19" customHeight="1" spans="1:9">
      <c r="A23" s="2" t="s">
        <v>45</v>
      </c>
      <c r="B23" s="2" t="s">
        <v>18</v>
      </c>
      <c r="C23" s="10">
        <v>12882.5985142119</v>
      </c>
      <c r="D23" s="10">
        <v>13715.6669896641</v>
      </c>
      <c r="E23" s="10">
        <v>12511.6602067183</v>
      </c>
      <c r="F23" s="10">
        <v>11006.409421732</v>
      </c>
      <c r="G23" s="10">
        <v>12934.274870801</v>
      </c>
      <c r="H23" s="10">
        <v>12573.6175710594</v>
      </c>
    </row>
    <row r="24" s="2" customFormat="1" ht="19" customHeight="1" spans="1:9">
      <c r="A24" s="2" t="s">
        <v>46</v>
      </c>
      <c r="B24" s="2" t="s">
        <v>11</v>
      </c>
      <c r="C24" s="9">
        <f t="shared" ref="C24:H24" si="8">(C23/12573.6-1)*100</f>
        <v>2.45751824626108</v>
      </c>
      <c r="D24" s="9">
        <f t="shared" si="8"/>
        <v>9.08305489011962</v>
      </c>
      <c r="E24" s="9">
        <f t="shared" si="8"/>
        <v>-0.492617812572804</v>
      </c>
      <c r="F24" s="9">
        <f t="shared" si="8"/>
        <v>-12.4641357945858</v>
      </c>
      <c r="G24" s="9">
        <f t="shared" si="8"/>
        <v>2.86850918433093</v>
      </c>
      <c r="H24" s="9">
        <f t="shared" si="8"/>
        <v>0.000139745653027212</v>
      </c>
    </row>
    <row r="25" s="2" customFormat="1" ht="19" customHeight="1" spans="1:9">
      <c r="A25" s="5" t="s">
        <v>46</v>
      </c>
      <c r="B25" s="5" t="s">
        <v>15</v>
      </c>
      <c r="C25" s="5">
        <v>10</v>
      </c>
      <c r="D25" s="5">
        <v>1</v>
      </c>
      <c r="E25" s="5">
        <v>12</v>
      </c>
      <c r="F25" s="5">
        <v>15</v>
      </c>
      <c r="G25" s="5">
        <v>8</v>
      </c>
      <c r="H25" s="5">
        <v>11</v>
      </c>
      <c r="I25" s="5"/>
    </row>
  </sheetData>
  <sortState ref="C1:R36" columnSort="1">
    <sortCondition ref="C3:R3" descending="1"/>
  </sortState>
  <mergeCells count="8">
    <mergeCell ref="B1:G1"/>
    <mergeCell ref="A2:A7"/>
    <mergeCell ref="A8:A10"/>
    <mergeCell ref="A11:A13"/>
    <mergeCell ref="A14:A16"/>
    <mergeCell ref="A17:A19"/>
    <mergeCell ref="A20:A22"/>
    <mergeCell ref="A23:A25"/>
  </mergeCells>
  <printOptions horizontalCentered="1" verticalCentered="1"/>
  <pageMargins left="0.354330708661417" right="0.354330708661417" top="0.590551181102362" bottom="0.393700787401575" header="0.511811023622047" footer="0.511811023622047"/>
  <pageSetup paperSize="55" orientation="landscape" horizontalDpi="180" verticalDpi="1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F41" sqref="F41"/>
    </sheetView>
  </sheetViews>
  <sheetFormatPr defaultColWidth="9" defaultRowHeight="16.5" customHeight="1" outlineLevelCol="4"/>
  <cols>
    <col min="1" max="1" width="20.875" style="21" customWidth="1"/>
    <col min="2" max="5" width="18" style="21" customWidth="1"/>
    <col min="6" max="16384" width="9" style="21"/>
  </cols>
  <sheetData>
    <row r="1" ht="13.7" customHeight="1" spans="1:5">
      <c r="A1" s="22"/>
      <c r="B1" s="3" t="s">
        <v>47</v>
      </c>
      <c r="C1" s="3"/>
      <c r="D1" s="3"/>
      <c r="E1" s="17" t="s">
        <v>3</v>
      </c>
    </row>
    <row r="2" s="2" customFormat="1" ht="13.7" customHeight="1" spans="1:5">
      <c r="A2" s="4" t="s">
        <v>4</v>
      </c>
      <c r="B2" s="5" t="s">
        <v>5</v>
      </c>
      <c r="C2" s="6" t="s">
        <v>48</v>
      </c>
      <c r="D2" s="5" t="s">
        <v>49</v>
      </c>
      <c r="E2" s="7" t="s">
        <v>9</v>
      </c>
    </row>
    <row r="3" s="2" customFormat="1" ht="13.7" customHeight="1" spans="1:5">
      <c r="A3" s="8"/>
      <c r="B3" s="23" t="s">
        <v>10</v>
      </c>
      <c r="C3" s="9">
        <f>(C8+C11+C14+C17+C20+C23+C26+C29+C32+C35)/10</f>
        <v>14628.3412030834</v>
      </c>
      <c r="D3" s="9">
        <f>(D8+D11+D14+D17+D20+D23+D26+D29+D32+D35)/10</f>
        <v>13792.9413099678</v>
      </c>
      <c r="E3" s="10">
        <v>14200.0533578518</v>
      </c>
    </row>
    <row r="4" s="2" customFormat="1" ht="13.7" customHeight="1" spans="1:5">
      <c r="A4" s="8"/>
      <c r="B4" s="23" t="s">
        <v>11</v>
      </c>
      <c r="C4" s="9">
        <f>(C3/13792.9-1)*100</f>
        <v>6.05703806366586</v>
      </c>
      <c r="D4" s="9">
        <f>(D3/13792.9-1)*100</f>
        <v>0.000299501684430936</v>
      </c>
    </row>
    <row r="5" s="2" customFormat="1" ht="13.7" customHeight="1" spans="1:5">
      <c r="A5" s="8"/>
      <c r="B5" s="23" t="s">
        <v>12</v>
      </c>
      <c r="C5" s="2" t="s">
        <v>50</v>
      </c>
    </row>
    <row r="6" s="2" customFormat="1" ht="13.7" customHeight="1" spans="1:5">
      <c r="A6" s="8"/>
      <c r="B6" s="24" t="s">
        <v>15</v>
      </c>
      <c r="C6" s="5">
        <v>3</v>
      </c>
      <c r="D6" s="5">
        <v>11</v>
      </c>
    </row>
    <row r="7" s="2" customFormat="1" ht="13.7" customHeight="1" spans="1:5">
      <c r="A7" s="8"/>
      <c r="B7" s="7" t="s">
        <v>16</v>
      </c>
      <c r="C7" s="11">
        <f>(C3/14200.1-1)*100</f>
        <v>3.01576188254566</v>
      </c>
      <c r="D7" s="11">
        <f>(D3/14200.1-1)*100</f>
        <v>-2.86729452632143</v>
      </c>
      <c r="E7" s="11">
        <f>(E3/14200.1-1)*100</f>
        <v>-0.000328463519272404</v>
      </c>
    </row>
    <row r="8" s="2" customFormat="1" ht="13.7" customHeight="1" spans="1:5">
      <c r="A8" s="4" t="s">
        <v>51</v>
      </c>
      <c r="B8" s="4" t="s">
        <v>18</v>
      </c>
      <c r="C8" s="12">
        <v>16454.1669191701</v>
      </c>
      <c r="D8" s="12">
        <v>15101.9708673845</v>
      </c>
    </row>
    <row r="9" s="2" customFormat="1" ht="13.7" customHeight="1" spans="1:5">
      <c r="A9" s="2" t="s">
        <v>52</v>
      </c>
      <c r="B9" s="2" t="s">
        <v>11</v>
      </c>
      <c r="C9" s="9">
        <f>(C8/15102-1)*100</f>
        <v>8.95356190683421</v>
      </c>
      <c r="D9" s="9">
        <f>(D8/15102-1)*100</f>
        <v>-0.000192905678053634</v>
      </c>
    </row>
    <row r="10" s="2" customFormat="1" ht="13.7" customHeight="1" spans="1:5">
      <c r="A10" s="2" t="s">
        <v>52</v>
      </c>
      <c r="B10" s="2" t="s">
        <v>15</v>
      </c>
      <c r="C10" s="2">
        <v>1</v>
      </c>
      <c r="D10" s="2">
        <v>9</v>
      </c>
    </row>
    <row r="11" s="2" customFormat="1" ht="13.7" customHeight="1" spans="1:5">
      <c r="A11" s="2" t="s">
        <v>53</v>
      </c>
      <c r="B11" s="2" t="s">
        <v>18</v>
      </c>
      <c r="C11" s="9">
        <v>13067.1308139535</v>
      </c>
      <c r="D11" s="9">
        <v>13074.8523255814</v>
      </c>
    </row>
    <row r="12" s="2" customFormat="1" ht="13.7" customHeight="1" spans="1:5">
      <c r="A12" s="2" t="s">
        <v>53</v>
      </c>
      <c r="B12" s="2" t="s">
        <v>11</v>
      </c>
      <c r="C12" s="9">
        <f>(C11/13074.9-1)*100</f>
        <v>-0.0594206154272747</v>
      </c>
      <c r="D12" s="9">
        <f>(D11/13074.9-1)*100</f>
        <v>-0.000364625493121107</v>
      </c>
    </row>
    <row r="13" s="2" customFormat="1" ht="13.7" customHeight="1" spans="1:5">
      <c r="A13" s="2" t="s">
        <v>53</v>
      </c>
      <c r="B13" s="2" t="s">
        <v>15</v>
      </c>
      <c r="C13" s="2">
        <v>10</v>
      </c>
      <c r="D13" s="2">
        <v>9</v>
      </c>
    </row>
    <row r="14" s="2" customFormat="1" ht="13.7" customHeight="1" spans="1:5">
      <c r="A14" s="2" t="s">
        <v>54</v>
      </c>
      <c r="B14" s="2" t="s">
        <v>18</v>
      </c>
      <c r="C14" s="13">
        <v>13818.9427305806</v>
      </c>
      <c r="D14" s="13">
        <v>12782.485840848</v>
      </c>
    </row>
    <row r="15" s="2" customFormat="1" ht="13.7" customHeight="1" spans="1:5">
      <c r="A15" s="2" t="s">
        <v>55</v>
      </c>
      <c r="B15" s="23" t="s">
        <v>11</v>
      </c>
      <c r="C15" s="9">
        <f>(C14/12782.5-1)*100</f>
        <v>8.10829439139917</v>
      </c>
      <c r="D15" s="9">
        <f>(D14/12782.5-1)*100</f>
        <v>-0.000110769818117973</v>
      </c>
    </row>
    <row r="16" s="2" customFormat="1" ht="13.7" customHeight="1" spans="1:5">
      <c r="A16" s="2" t="s">
        <v>55</v>
      </c>
      <c r="B16" s="23" t="s">
        <v>15</v>
      </c>
      <c r="C16" s="2">
        <v>2</v>
      </c>
      <c r="D16" s="2">
        <v>11</v>
      </c>
    </row>
    <row r="17" s="2" customFormat="1" ht="13.7" customHeight="1" spans="1:4">
      <c r="A17" s="2" t="s">
        <v>56</v>
      </c>
      <c r="B17" s="23" t="s">
        <v>18</v>
      </c>
      <c r="C17" s="10">
        <v>13525.730250408</v>
      </c>
      <c r="D17" s="10">
        <v>12612.1124031008</v>
      </c>
    </row>
    <row r="18" s="2" customFormat="1" ht="13.7" customHeight="1" spans="1:4">
      <c r="A18" s="2" t="s">
        <v>57</v>
      </c>
      <c r="B18" s="23" t="s">
        <v>11</v>
      </c>
      <c r="C18" s="9">
        <f>(C17/12612.1-1)*100</f>
        <v>7.24407711965493</v>
      </c>
      <c r="D18" s="9">
        <f>(D17/12612.1-1)*100</f>
        <v>9.83428675604969e-5</v>
      </c>
    </row>
    <row r="19" s="2" customFormat="1" ht="13.7" customHeight="1" spans="1:4">
      <c r="A19" s="2" t="s">
        <v>57</v>
      </c>
      <c r="B19" s="23" t="s">
        <v>15</v>
      </c>
      <c r="C19" s="2">
        <v>6</v>
      </c>
      <c r="D19" s="2">
        <v>11</v>
      </c>
    </row>
    <row r="20" s="2" customFormat="1" ht="13.7" customHeight="1" spans="1:4">
      <c r="A20" s="2" t="s">
        <v>58</v>
      </c>
      <c r="B20" s="23" t="s">
        <v>18</v>
      </c>
      <c r="C20" s="10">
        <v>18069.3793604651</v>
      </c>
      <c r="D20" s="10">
        <v>15830.4393806785</v>
      </c>
    </row>
    <row r="21" s="2" customFormat="1" ht="13.7" customHeight="1" spans="1:4">
      <c r="A21" s="2" t="s">
        <v>59</v>
      </c>
      <c r="B21" s="23" t="s">
        <v>11</v>
      </c>
      <c r="C21" s="9">
        <f>(C20/15830.4-1)*100</f>
        <v>14.143542553979</v>
      </c>
      <c r="D21" s="9">
        <f>(D20/15830.4-1)*100</f>
        <v>0.000248766161936587</v>
      </c>
    </row>
    <row r="22" s="2" customFormat="1" ht="13.7" customHeight="1" spans="1:4">
      <c r="A22" s="2" t="s">
        <v>59</v>
      </c>
      <c r="B22" s="23" t="s">
        <v>15</v>
      </c>
      <c r="C22" s="2">
        <v>1</v>
      </c>
      <c r="D22" s="2">
        <v>12</v>
      </c>
    </row>
    <row r="23" s="2" customFormat="1" ht="13.7" customHeight="1" spans="1:4">
      <c r="A23" s="2" t="s">
        <v>60</v>
      </c>
      <c r="B23" s="23" t="s">
        <v>18</v>
      </c>
      <c r="C23" s="19">
        <v>14833.3</v>
      </c>
      <c r="D23" s="19">
        <v>14527.8</v>
      </c>
    </row>
    <row r="24" s="2" customFormat="1" ht="13.7" customHeight="1" spans="1:4">
      <c r="A24" s="2" t="s">
        <v>61</v>
      </c>
      <c r="B24" s="23" t="s">
        <v>11</v>
      </c>
      <c r="C24" s="9">
        <f>(C23/14527.8-1)*100</f>
        <v>2.10286485221438</v>
      </c>
      <c r="D24" s="9">
        <f>(D23/14527.8-1)*100</f>
        <v>0</v>
      </c>
    </row>
    <row r="25" s="2" customFormat="1" ht="13.7" customHeight="1" spans="1:4">
      <c r="A25" s="2" t="s">
        <v>61</v>
      </c>
      <c r="B25" s="23" t="s">
        <v>15</v>
      </c>
      <c r="C25" s="2">
        <v>5</v>
      </c>
      <c r="D25" s="2">
        <v>8</v>
      </c>
    </row>
    <row r="26" s="2" customFormat="1" ht="13.7" customHeight="1" spans="1:4">
      <c r="A26" s="2" t="s">
        <v>62</v>
      </c>
      <c r="B26" s="23" t="s">
        <v>18</v>
      </c>
      <c r="C26" s="9">
        <v>13671.7934976876</v>
      </c>
      <c r="D26" s="9">
        <v>13517.2508706887</v>
      </c>
    </row>
    <row r="27" s="2" customFormat="1" ht="13.7" customHeight="1" spans="1:4">
      <c r="A27" s="2" t="s">
        <v>62</v>
      </c>
      <c r="B27" s="23" t="s">
        <v>11</v>
      </c>
      <c r="C27" s="9">
        <f>(C26/13517.3-1)*100</f>
        <v>1.14293163344457</v>
      </c>
      <c r="D27" s="9">
        <f>(D26/13517.3-1)*100</f>
        <v>-0.000363455063501217</v>
      </c>
    </row>
    <row r="28" s="2" customFormat="1" ht="13.7" customHeight="1" spans="1:4">
      <c r="A28" s="2" t="s">
        <v>62</v>
      </c>
      <c r="B28" s="23" t="s">
        <v>15</v>
      </c>
      <c r="C28" s="2">
        <v>6</v>
      </c>
      <c r="D28" s="2">
        <v>8</v>
      </c>
    </row>
    <row r="29" s="2" customFormat="1" ht="13.7" customHeight="1" spans="1:4">
      <c r="A29" s="2" t="s">
        <v>63</v>
      </c>
      <c r="B29" s="23" t="s">
        <v>18</v>
      </c>
      <c r="C29" s="16">
        <v>12988.1986434109</v>
      </c>
      <c r="D29" s="16">
        <v>12022.9580103359</v>
      </c>
    </row>
    <row r="30" s="2" customFormat="1" ht="13.7" customHeight="1" spans="1:4">
      <c r="A30" s="2" t="s">
        <v>63</v>
      </c>
      <c r="B30" s="23" t="s">
        <v>11</v>
      </c>
      <c r="C30" s="9">
        <f>(C29/12023-1)*100</f>
        <v>8.0279351527148</v>
      </c>
      <c r="D30" s="9">
        <f>(D29/12023-1)*100</f>
        <v>-0.000349244482245048</v>
      </c>
    </row>
    <row r="31" s="2" customFormat="1" ht="13.7" customHeight="1" spans="1:4">
      <c r="A31" s="2" t="s">
        <v>63</v>
      </c>
      <c r="B31" s="23" t="s">
        <v>15</v>
      </c>
      <c r="C31" s="2">
        <v>5</v>
      </c>
      <c r="D31" s="2">
        <v>11</v>
      </c>
    </row>
    <row r="32" s="2" customFormat="1" ht="13.7" customHeight="1" spans="1:4">
      <c r="A32" s="2" t="s">
        <v>64</v>
      </c>
      <c r="B32" s="23" t="s">
        <v>18</v>
      </c>
      <c r="C32" s="9">
        <v>15791.2363140218</v>
      </c>
      <c r="D32" s="9">
        <v>14814.5844242086</v>
      </c>
    </row>
    <row r="33" s="2" customFormat="1" ht="13.7" customHeight="1" spans="1:5">
      <c r="A33" s="2" t="s">
        <v>65</v>
      </c>
      <c r="B33" s="23" t="s">
        <v>11</v>
      </c>
      <c r="C33" s="9">
        <f>(C32/14814.6-1)*100</f>
        <v>6.59239070931243</v>
      </c>
      <c r="D33" s="9">
        <f>(D32/14814.6-1)*100</f>
        <v>-0.000105138116457404</v>
      </c>
    </row>
    <row r="34" s="2" customFormat="1" ht="13.7" customHeight="1" spans="1:5">
      <c r="A34" s="2" t="s">
        <v>65</v>
      </c>
      <c r="B34" s="23" t="s">
        <v>15</v>
      </c>
      <c r="C34" s="2">
        <v>4</v>
      </c>
      <c r="D34" s="2">
        <v>10</v>
      </c>
    </row>
    <row r="35" s="2" customFormat="1" ht="13.7" customHeight="1" spans="1:5">
      <c r="A35" s="2" t="s">
        <v>66</v>
      </c>
      <c r="B35" s="23" t="s">
        <v>18</v>
      </c>
      <c r="C35" s="9">
        <v>14063.5335011361</v>
      </c>
      <c r="D35" s="9">
        <v>13644.9589768519</v>
      </c>
    </row>
    <row r="36" s="2" customFormat="1" ht="13.7" customHeight="1" spans="1:5">
      <c r="A36" s="2" t="s">
        <v>66</v>
      </c>
      <c r="B36" s="23" t="s">
        <v>11</v>
      </c>
      <c r="C36" s="9">
        <f>(C35/13645-1)*100</f>
        <v>3.06730304973324</v>
      </c>
      <c r="D36" s="9">
        <f>(D35/13645-1)*100</f>
        <v>-0.000300646010265027</v>
      </c>
    </row>
    <row r="37" s="2" customFormat="1" ht="13.7" customHeight="1" spans="1:5">
      <c r="A37" s="5" t="s">
        <v>66</v>
      </c>
      <c r="B37" s="24" t="s">
        <v>15</v>
      </c>
      <c r="C37" s="5">
        <v>4</v>
      </c>
      <c r="D37" s="5">
        <v>9</v>
      </c>
      <c r="E37" s="5"/>
    </row>
  </sheetData>
  <sortState ref="C1:O53" columnSort="1">
    <sortCondition ref="C3:O3" descending="1"/>
  </sortState>
  <mergeCells count="12">
    <mergeCell ref="B1:D1"/>
    <mergeCell ref="A2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</mergeCells>
  <printOptions horizontalCentered="1" verticalCentered="1"/>
  <pageMargins left="0.354330708661417" right="0.354330708661417" top="0.590551181102362" bottom="0.393700787401575" header="0.511811023622047" footer="0.511811023622047"/>
  <pageSetup paperSize="55" orientation="landscape" horizontalDpi="180" verticalDpi="1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F36" sqref="F36"/>
    </sheetView>
  </sheetViews>
  <sheetFormatPr defaultColWidth="9" defaultRowHeight="19.5" customHeight="1" outlineLevelCol="5"/>
  <cols>
    <col min="1" max="1" width="21.25" style="1" customWidth="1"/>
    <col min="2" max="6" width="17.125" style="1" customWidth="1"/>
    <col min="7" max="16384" width="9" style="1"/>
  </cols>
  <sheetData>
    <row r="1" ht="15" customHeight="1" spans="1:6">
      <c r="B1" s="3" t="s">
        <v>67</v>
      </c>
      <c r="C1" s="3"/>
      <c r="D1" s="3"/>
      <c r="E1" s="3"/>
      <c r="F1" s="17" t="s">
        <v>3</v>
      </c>
    </row>
    <row r="2" s="2" customFormat="1" ht="15" customHeight="1" spans="1:6">
      <c r="A2" s="4" t="s">
        <v>4</v>
      </c>
      <c r="B2" s="5" t="s">
        <v>5</v>
      </c>
      <c r="C2" s="18" t="s">
        <v>68</v>
      </c>
      <c r="D2" s="18" t="s">
        <v>69</v>
      </c>
      <c r="E2" s="5" t="s">
        <v>70</v>
      </c>
      <c r="F2" s="7" t="s">
        <v>9</v>
      </c>
    </row>
    <row r="3" s="2" customFormat="1" ht="15" customHeight="1" spans="1:6">
      <c r="A3" s="8"/>
      <c r="B3" s="2" t="s">
        <v>10</v>
      </c>
      <c r="C3" s="9">
        <f>(C8+C11+C14+C17+C20+C23+C26+C29+C32)/9</f>
        <v>14679.4124231093</v>
      </c>
      <c r="D3" s="9">
        <f>(D8+D11+D14+D17+D20+D23+D26+D29+D32)/9</f>
        <v>14279.6274471476</v>
      </c>
      <c r="E3" s="9">
        <f>(E8+E11+E14+E17+E20+E23+E26+E29+E32)/9</f>
        <v>13655.6260015826</v>
      </c>
      <c r="F3" s="10">
        <v>14270.4718315697</v>
      </c>
    </row>
    <row r="4" s="2" customFormat="1" ht="15" customHeight="1" spans="1:6">
      <c r="A4" s="8"/>
      <c r="B4" s="2" t="s">
        <v>11</v>
      </c>
      <c r="C4" s="9">
        <f>(C3/13655.6-1)*100</f>
        <v>7.49738146335066</v>
      </c>
      <c r="D4" s="9">
        <f>(D3/13655.6-1)*100</f>
        <v>4.56975487820055</v>
      </c>
      <c r="E4" s="9">
        <f>(E3/13655.6-1)*100</f>
        <v>0.000190409667810698</v>
      </c>
    </row>
    <row r="5" s="2" customFormat="1" ht="15" customHeight="1" spans="1:6">
      <c r="A5" s="8"/>
      <c r="B5" s="2" t="s">
        <v>12</v>
      </c>
      <c r="C5" s="2" t="s">
        <v>71</v>
      </c>
      <c r="D5" s="2" t="s">
        <v>71</v>
      </c>
    </row>
    <row r="6" s="2" customFormat="1" ht="15" customHeight="1" spans="1:6">
      <c r="A6" s="8"/>
      <c r="B6" s="5" t="s">
        <v>15</v>
      </c>
      <c r="C6" s="18">
        <v>2</v>
      </c>
      <c r="D6" s="18">
        <v>8</v>
      </c>
      <c r="E6" s="18">
        <v>12</v>
      </c>
    </row>
    <row r="7" s="2" customFormat="1" ht="15" customHeight="1" spans="1:6">
      <c r="A7" s="5"/>
      <c r="B7" s="7" t="s">
        <v>16</v>
      </c>
      <c r="C7" s="11">
        <f>(C3/14270.5-1)*100</f>
        <v>2.86543865393163</v>
      </c>
      <c r="D7" s="11">
        <f>(D3/14270.5-1)*100</f>
        <v>0.0639602476966816</v>
      </c>
      <c r="E7" s="11">
        <f>(E3/14270.5-1)*100</f>
        <v>-4.30870676162294</v>
      </c>
      <c r="F7" s="11">
        <f>(F3/14270.5-1)*100</f>
        <v>-0.00019738923163759</v>
      </c>
    </row>
    <row r="8" s="2" customFormat="1" ht="15" customHeight="1" spans="1:6">
      <c r="A8" s="2" t="s">
        <v>72</v>
      </c>
      <c r="B8" s="2" t="s">
        <v>18</v>
      </c>
      <c r="C8" s="13">
        <v>15007.0984173127</v>
      </c>
      <c r="D8" s="13">
        <v>13671.8494832041</v>
      </c>
      <c r="E8" s="13">
        <v>13755.9023255814</v>
      </c>
    </row>
    <row r="9" s="2" customFormat="1" ht="15" customHeight="1" spans="1:6">
      <c r="A9" s="2" t="s">
        <v>73</v>
      </c>
      <c r="B9" s="2" t="s">
        <v>11</v>
      </c>
      <c r="C9" s="9">
        <f>(C8/13755.9-1)*100</f>
        <v>9.09572196157795</v>
      </c>
      <c r="D9" s="9">
        <f>(D8/13755.9-1)*100</f>
        <v>-0.611014305104718</v>
      </c>
      <c r="E9" s="9">
        <f>(E8/13755.9-1)*100</f>
        <v>1.69060650367925e-5</v>
      </c>
    </row>
    <row r="10" s="2" customFormat="1" ht="15" customHeight="1" spans="1:6">
      <c r="A10" s="2" t="s">
        <v>73</v>
      </c>
      <c r="B10" s="2" t="s">
        <v>15</v>
      </c>
      <c r="C10" s="2">
        <v>2</v>
      </c>
      <c r="D10" s="2">
        <v>9</v>
      </c>
      <c r="E10" s="2">
        <v>8</v>
      </c>
    </row>
    <row r="11" s="2" customFormat="1" ht="15" customHeight="1" spans="1:6">
      <c r="A11" s="2" t="s">
        <v>74</v>
      </c>
      <c r="B11" s="2" t="s">
        <v>18</v>
      </c>
      <c r="C11" s="19">
        <v>14740.2</v>
      </c>
      <c r="D11" s="19">
        <v>15015.7</v>
      </c>
      <c r="E11" s="19">
        <v>13557.5</v>
      </c>
    </row>
    <row r="12" s="2" customFormat="1" ht="15" customHeight="1" spans="1:6">
      <c r="A12" s="2" t="s">
        <v>74</v>
      </c>
      <c r="B12" s="2" t="s">
        <v>11</v>
      </c>
      <c r="C12" s="9">
        <f>(C11/13557.5-1)*100</f>
        <v>8.72358473169832</v>
      </c>
      <c r="D12" s="9">
        <f>(D11/13557.5-1)*100</f>
        <v>10.7556702931957</v>
      </c>
      <c r="E12" s="9">
        <f>(E11/13557.5-1)*100</f>
        <v>0</v>
      </c>
    </row>
    <row r="13" s="2" customFormat="1" ht="15" customHeight="1" spans="1:6">
      <c r="A13" s="2" t="s">
        <v>74</v>
      </c>
      <c r="B13" s="2" t="s">
        <v>15</v>
      </c>
      <c r="C13" s="2">
        <v>7</v>
      </c>
      <c r="D13" s="2">
        <v>4</v>
      </c>
      <c r="E13" s="2">
        <v>12</v>
      </c>
    </row>
    <row r="14" s="2" customFormat="1" ht="15" customHeight="1" spans="1:6">
      <c r="A14" s="2" t="s">
        <v>75</v>
      </c>
      <c r="B14" s="2" t="s">
        <v>18</v>
      </c>
      <c r="C14" s="13">
        <v>16191.191258937</v>
      </c>
      <c r="D14" s="13">
        <v>14678.8243925176</v>
      </c>
      <c r="E14" s="13">
        <v>14229.6005329294</v>
      </c>
    </row>
    <row r="15" s="2" customFormat="1" ht="15" customHeight="1" spans="1:6">
      <c r="A15" s="2" t="s">
        <v>76</v>
      </c>
      <c r="B15" s="2" t="s">
        <v>11</v>
      </c>
      <c r="C15" s="9">
        <f>(C14/14229.6-1)*100</f>
        <v>13.7852874215509</v>
      </c>
      <c r="D15" s="9">
        <f>(D14/14229.6-1)*100</f>
        <v>3.1569713310114</v>
      </c>
      <c r="E15" s="9">
        <f>(E14/14229.6-1)*100</f>
        <v>3.74521700319264e-6</v>
      </c>
    </row>
    <row r="16" s="2" customFormat="1" ht="15" customHeight="1" spans="1:6">
      <c r="A16" s="2" t="s">
        <v>76</v>
      </c>
      <c r="B16" s="2" t="s">
        <v>15</v>
      </c>
      <c r="C16" s="2">
        <v>1</v>
      </c>
      <c r="D16" s="2">
        <v>6</v>
      </c>
      <c r="E16" s="2">
        <v>11</v>
      </c>
    </row>
    <row r="17" s="2" customFormat="1" ht="15" customHeight="1" spans="1:6">
      <c r="A17" s="2" t="s">
        <v>77</v>
      </c>
      <c r="B17" s="2" t="s">
        <v>18</v>
      </c>
      <c r="C17" s="10">
        <v>15683.8707945248</v>
      </c>
      <c r="D17" s="10">
        <v>14703.381934136</v>
      </c>
      <c r="E17" s="10">
        <v>14540.5161977223</v>
      </c>
    </row>
    <row r="18" s="2" customFormat="1" ht="15" customHeight="1" spans="1:6">
      <c r="A18" s="2" t="s">
        <v>77</v>
      </c>
      <c r="B18" s="2" t="s">
        <v>11</v>
      </c>
      <c r="C18" s="9">
        <f>(C17/14540.5-1)*100</f>
        <v>7.86335266686016</v>
      </c>
      <c r="D18" s="9">
        <f>(D17/14540.5-1)*100</f>
        <v>1.12019486356039</v>
      </c>
      <c r="E18" s="9">
        <f>(E17/14540.5-1)*100</f>
        <v>0.000111397285507131</v>
      </c>
    </row>
    <row r="19" s="2" customFormat="1" ht="15" customHeight="1" spans="1:6">
      <c r="A19" s="2" t="s">
        <v>77</v>
      </c>
      <c r="B19" s="2" t="s">
        <v>15</v>
      </c>
      <c r="C19" s="2">
        <v>5</v>
      </c>
      <c r="D19" s="2">
        <v>10</v>
      </c>
      <c r="E19" s="2">
        <v>12</v>
      </c>
    </row>
    <row r="20" s="2" customFormat="1" ht="15" customHeight="1" spans="1:6">
      <c r="A20" s="2" t="s">
        <v>53</v>
      </c>
      <c r="B20" s="2" t="s">
        <v>18</v>
      </c>
      <c r="C20" s="9">
        <v>13110.2470930233</v>
      </c>
      <c r="D20" s="9">
        <v>14327.0073643411</v>
      </c>
      <c r="E20" s="9">
        <v>13609.9874354005</v>
      </c>
    </row>
    <row r="21" s="2" customFormat="1" ht="15" customHeight="1" spans="1:6">
      <c r="A21" s="2" t="s">
        <v>53</v>
      </c>
      <c r="B21" s="2" t="s">
        <v>11</v>
      </c>
      <c r="C21" s="9">
        <f>(C20/13610-1)*100</f>
        <v>-3.67195376176855</v>
      </c>
      <c r="D21" s="9">
        <f>(D20/13610-1)*100</f>
        <v>5.26823926775239</v>
      </c>
      <c r="E21" s="9">
        <f>(E20/13610-1)*100</f>
        <v>-9.23188794965668e-5</v>
      </c>
    </row>
    <row r="22" s="2" customFormat="1" ht="15" customHeight="1" spans="1:6">
      <c r="A22" s="2" t="s">
        <v>53</v>
      </c>
      <c r="B22" s="2" t="s">
        <v>15</v>
      </c>
      <c r="C22" s="2">
        <v>11</v>
      </c>
      <c r="D22" s="2">
        <v>4</v>
      </c>
      <c r="E22" s="2">
        <v>9</v>
      </c>
    </row>
    <row r="23" s="2" customFormat="1" ht="15" customHeight="1" spans="1:6">
      <c r="A23" s="2" t="s">
        <v>78</v>
      </c>
      <c r="B23" s="2" t="s">
        <v>18</v>
      </c>
      <c r="C23" s="10">
        <v>13123.3</v>
      </c>
      <c r="D23" s="10">
        <v>12568.8</v>
      </c>
      <c r="E23" s="10">
        <v>12159</v>
      </c>
    </row>
    <row r="24" s="2" customFormat="1" ht="15" customHeight="1" spans="1:6">
      <c r="A24" s="2" t="s">
        <v>79</v>
      </c>
      <c r="B24" s="2" t="s">
        <v>11</v>
      </c>
      <c r="C24" s="9">
        <f>(C23/12159-1)*100</f>
        <v>7.93075088411876</v>
      </c>
      <c r="D24" s="9">
        <f>(D23/12159-1)*100</f>
        <v>3.37034295583518</v>
      </c>
      <c r="E24" s="9">
        <f>(E23/12159-1)*100</f>
        <v>0</v>
      </c>
    </row>
    <row r="25" s="2" customFormat="1" ht="15" customHeight="1" spans="1:6">
      <c r="A25" s="2" t="s">
        <v>79</v>
      </c>
      <c r="B25" s="2" t="s">
        <v>15</v>
      </c>
      <c r="C25" s="2">
        <v>3</v>
      </c>
      <c r="D25" s="2">
        <v>7</v>
      </c>
      <c r="E25" s="2">
        <v>8</v>
      </c>
    </row>
    <row r="26" s="2" customFormat="1" ht="15" customHeight="1" spans="1:6">
      <c r="A26" s="2" t="s">
        <v>80</v>
      </c>
      <c r="B26" s="2" t="s">
        <v>18</v>
      </c>
      <c r="C26" s="10">
        <v>15146.4471576227</v>
      </c>
      <c r="D26" s="10">
        <v>14884.4462209302</v>
      </c>
      <c r="E26" s="10">
        <v>14846.8675226098</v>
      </c>
    </row>
    <row r="27" s="2" customFormat="1" ht="15" customHeight="1" spans="1:6">
      <c r="A27" s="2" t="s">
        <v>81</v>
      </c>
      <c r="B27" s="2" t="s">
        <v>11</v>
      </c>
      <c r="C27" s="9">
        <f>(C26/14846.9-1)*100</f>
        <v>2.01757375359639</v>
      </c>
      <c r="D27" s="9">
        <f>(D26/14846.9-1)*100</f>
        <v>0.252889296285419</v>
      </c>
      <c r="E27" s="9">
        <f>(E26/14846.9-1)*100</f>
        <v>-0.00021874862899951</v>
      </c>
    </row>
    <row r="28" s="2" customFormat="1" ht="15" customHeight="1" spans="1:6">
      <c r="A28" s="2" t="s">
        <v>81</v>
      </c>
      <c r="B28" s="2" t="s">
        <v>15</v>
      </c>
      <c r="C28" s="2">
        <v>6</v>
      </c>
      <c r="D28" s="2">
        <v>7</v>
      </c>
      <c r="E28" s="2">
        <v>8</v>
      </c>
    </row>
    <row r="29" s="2" customFormat="1" ht="15" customHeight="1" spans="1:6">
      <c r="A29" s="2" t="s">
        <v>82</v>
      </c>
      <c r="B29" s="2" t="s">
        <v>18</v>
      </c>
      <c r="C29" s="9">
        <v>14698.4670865633</v>
      </c>
      <c r="D29" s="9">
        <v>14541.637629199</v>
      </c>
      <c r="E29" s="9">
        <v>12870.7</v>
      </c>
    </row>
    <row r="30" s="2" customFormat="1" ht="15" customHeight="1" spans="1:6">
      <c r="A30" s="2" t="s">
        <v>83</v>
      </c>
      <c r="B30" s="2" t="s">
        <v>11</v>
      </c>
      <c r="C30" s="9">
        <f>(C29/12870.7-1)*100</f>
        <v>14.2009920716301</v>
      </c>
      <c r="D30" s="9">
        <f>(D29/12870.7-1)*100</f>
        <v>12.9824922436153</v>
      </c>
      <c r="E30" s="9">
        <f>(E29/12870.7-1)*100</f>
        <v>0</v>
      </c>
      <c r="F30" s="20"/>
    </row>
    <row r="31" s="2" customFormat="1" ht="15" customHeight="1" spans="1:6">
      <c r="A31" s="2" t="s">
        <v>83</v>
      </c>
      <c r="B31" s="2" t="s">
        <v>15</v>
      </c>
      <c r="C31" s="20" t="s">
        <v>84</v>
      </c>
      <c r="D31" s="20" t="s">
        <v>85</v>
      </c>
      <c r="E31" s="20" t="s">
        <v>86</v>
      </c>
    </row>
    <row r="32" s="2" customFormat="1" ht="15" customHeight="1" spans="1:6">
      <c r="A32" s="2" t="s">
        <v>87</v>
      </c>
      <c r="B32" s="2" t="s">
        <v>18</v>
      </c>
      <c r="C32" s="9">
        <v>14413.89</v>
      </c>
      <c r="D32" s="9">
        <v>14125</v>
      </c>
      <c r="E32" s="9">
        <v>13330.56</v>
      </c>
    </row>
    <row r="33" s="2" customFormat="1" ht="15" customHeight="1" spans="1:6">
      <c r="A33" s="2" t="s">
        <v>88</v>
      </c>
      <c r="B33" s="2" t="s">
        <v>11</v>
      </c>
      <c r="C33" s="9">
        <f>(C32/13330.6-1)*100</f>
        <v>8.12634089988446</v>
      </c>
      <c r="D33" s="9">
        <f>(D32/13330.6-1)*100</f>
        <v>5.9592216404363</v>
      </c>
      <c r="E33" s="9">
        <f>(E32/13330.6-1)*100</f>
        <v>-0.000300061512614747</v>
      </c>
    </row>
    <row r="34" s="2" customFormat="1" ht="15" customHeight="1" spans="1:6">
      <c r="A34" s="5" t="s">
        <v>88</v>
      </c>
      <c r="B34" s="5" t="s">
        <v>15</v>
      </c>
      <c r="C34" s="5">
        <v>3</v>
      </c>
      <c r="D34" s="5">
        <v>6</v>
      </c>
      <c r="E34" s="5">
        <v>13</v>
      </c>
      <c r="F34" s="5"/>
    </row>
  </sheetData>
  <sortState ref="C1:O48" columnSort="1">
    <sortCondition ref="C3:O3" descending="1"/>
  </sortState>
  <mergeCells count="11">
    <mergeCell ref="B1:E1"/>
    <mergeCell ref="A2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</mergeCells>
  <printOptions horizontalCentered="1" verticalCentered="1"/>
  <pageMargins left="0.354330708661417" right="0.354330708661417" top="0.590551181102362" bottom="0.393700787401575" header="0.511811023622047" footer="0.51181102362204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L27" sqref="L27"/>
    </sheetView>
  </sheetViews>
  <sheetFormatPr defaultColWidth="9" defaultRowHeight="18" customHeight="1" outlineLevelCol="6"/>
  <cols>
    <col min="1" max="7" width="17.875" style="2" customWidth="1"/>
    <col min="8" max="16384" width="9" style="2"/>
  </cols>
  <sheetData>
    <row r="1" s="1" customFormat="1" ht="13.7" customHeight="1" spans="1:7">
      <c r="B1" s="3" t="s">
        <v>89</v>
      </c>
      <c r="C1" s="3"/>
      <c r="D1" s="3"/>
      <c r="E1" s="3"/>
      <c r="F1" s="3"/>
      <c r="G1" s="1" t="s">
        <v>3</v>
      </c>
    </row>
    <row r="2" s="2" customFormat="1" ht="13.7" customHeight="1" spans="1:7">
      <c r="A2" s="4" t="s">
        <v>4</v>
      </c>
      <c r="B2" s="5" t="s">
        <v>5</v>
      </c>
      <c r="C2" s="6" t="s">
        <v>90</v>
      </c>
      <c r="D2" s="6" t="s">
        <v>91</v>
      </c>
      <c r="E2" s="6" t="s">
        <v>92</v>
      </c>
      <c r="F2" s="5" t="s">
        <v>49</v>
      </c>
      <c r="G2" s="7" t="s">
        <v>9</v>
      </c>
    </row>
    <row r="3" s="2" customFormat="1" ht="13.7" customHeight="1" spans="1:7">
      <c r="A3" s="8"/>
      <c r="B3" s="2" t="s">
        <v>10</v>
      </c>
      <c r="C3" s="9">
        <f>(C8+C11+C14+C17+C20+C23+C26+C29+C32+C35)/10</f>
        <v>15470.0334230541</v>
      </c>
      <c r="D3" s="9">
        <f>(D8+D11+D14+D17+D20+D23+D26+D29+D32+D35)/10</f>
        <v>15285.2248445126</v>
      </c>
      <c r="E3" s="9">
        <f>(E8+E11+E14+E17+E20+E23+E26+E29+E32+E35)/10</f>
        <v>14831.5573995686</v>
      </c>
      <c r="F3" s="9">
        <f>(F8+F11+F14+F17+F20+F23+F26+F29+F32+F35)/10</f>
        <v>13862.8610306764</v>
      </c>
      <c r="G3" s="10">
        <v>14590.9897811624</v>
      </c>
    </row>
    <row r="4" s="2" customFormat="1" ht="13.7" customHeight="1" spans="1:7">
      <c r="A4" s="8"/>
      <c r="B4" s="2" t="s">
        <v>11</v>
      </c>
      <c r="C4" s="9">
        <f>(C3/13862.9-1)*100</f>
        <v>11.5930535678259</v>
      </c>
      <c r="D4" s="9">
        <f>(D3/13862.9-1)*100</f>
        <v>10.2599372751196</v>
      </c>
      <c r="E4" s="9">
        <f>(E3/13862.9-1)*100</f>
        <v>6.98740811495866</v>
      </c>
      <c r="F4" s="9">
        <f>(F3/13862.9-1)*100</f>
        <v>-0.000281105133970172</v>
      </c>
    </row>
    <row r="5" s="2" customFormat="1" ht="13.7" customHeight="1" spans="1:7">
      <c r="A5" s="8"/>
      <c r="B5" s="2" t="s">
        <v>12</v>
      </c>
      <c r="C5" s="2" t="s">
        <v>93</v>
      </c>
      <c r="D5" s="2" t="s">
        <v>93</v>
      </c>
      <c r="E5" s="2" t="s">
        <v>50</v>
      </c>
    </row>
    <row r="6" s="2" customFormat="1" ht="13.7" customHeight="1" spans="1:7">
      <c r="A6" s="8"/>
      <c r="B6" s="5" t="s">
        <v>15</v>
      </c>
      <c r="C6" s="5">
        <v>2</v>
      </c>
      <c r="D6" s="5">
        <v>3</v>
      </c>
      <c r="E6" s="5">
        <v>7</v>
      </c>
      <c r="F6" s="5">
        <v>13</v>
      </c>
    </row>
    <row r="7" s="2" customFormat="1" ht="13.7" customHeight="1" spans="1:7">
      <c r="A7" s="8"/>
      <c r="B7" s="7" t="s">
        <v>16</v>
      </c>
      <c r="C7" s="11">
        <f>(C3/14591-1)*100</f>
        <v>6.02449059731434</v>
      </c>
      <c r="D7" s="11">
        <f>(D3/14591-1)*100</f>
        <v>4.75789763904162</v>
      </c>
      <c r="E7" s="11">
        <f>(E3/14591-1)*100</f>
        <v>1.64866972495787</v>
      </c>
      <c r="F7" s="11">
        <f>(F3/14591-1)*100</f>
        <v>-4.99032944502513</v>
      </c>
      <c r="G7" s="11">
        <f>(G3/14591-1)*100</f>
        <v>-7.00352107529945e-5</v>
      </c>
    </row>
    <row r="8" s="2" customFormat="1" ht="13.7" customHeight="1" spans="1:7">
      <c r="A8" s="4" t="s">
        <v>94</v>
      </c>
      <c r="B8" s="4" t="s">
        <v>18</v>
      </c>
      <c r="C8" s="12">
        <v>16851.7418250258</v>
      </c>
      <c r="D8" s="12">
        <v>16593.3728140836</v>
      </c>
      <c r="E8" s="12">
        <v>16119.5253339246</v>
      </c>
      <c r="F8" s="12">
        <v>15183.5069096114</v>
      </c>
    </row>
    <row r="9" s="2" customFormat="1" ht="13.7" customHeight="1" spans="1:7">
      <c r="A9" s="2" t="s">
        <v>52</v>
      </c>
      <c r="B9" s="2" t="s">
        <v>11</v>
      </c>
      <c r="C9" s="9">
        <f>(C8/15183.5-1)*100</f>
        <v>10.9872020616182</v>
      </c>
      <c r="D9" s="9">
        <f>(D8/15183.5-1)*100</f>
        <v>9.28555875841275</v>
      </c>
      <c r="E9" s="9">
        <f>(E8/15183.5-1)*100</f>
        <v>6.16475340945499</v>
      </c>
      <c r="F9" s="9">
        <f>(F8/15183.5-1)*100</f>
        <v>4.55073691840724e-5</v>
      </c>
    </row>
    <row r="10" s="2" customFormat="1" ht="13.7" customHeight="1" spans="1:7">
      <c r="A10" s="2" t="s">
        <v>52</v>
      </c>
      <c r="B10" s="2" t="s">
        <v>15</v>
      </c>
      <c r="C10" s="2">
        <v>2</v>
      </c>
      <c r="D10" s="2">
        <v>3</v>
      </c>
      <c r="E10" s="2">
        <v>5</v>
      </c>
      <c r="F10" s="2">
        <v>10</v>
      </c>
    </row>
    <row r="11" s="2" customFormat="1" ht="13.7" customHeight="1" spans="1:7">
      <c r="A11" s="2" t="s">
        <v>77</v>
      </c>
      <c r="B11" s="2" t="s">
        <v>18</v>
      </c>
      <c r="C11" s="10">
        <v>16055.5620593363</v>
      </c>
      <c r="D11" s="10">
        <v>15372.023255814</v>
      </c>
      <c r="E11" s="10">
        <v>15403.2558139535</v>
      </c>
      <c r="F11" s="10">
        <v>13900.1833241048</v>
      </c>
    </row>
    <row r="12" s="2" customFormat="1" ht="13.7" customHeight="1" spans="1:7">
      <c r="A12" s="2" t="s">
        <v>77</v>
      </c>
      <c r="B12" s="2" t="s">
        <v>11</v>
      </c>
      <c r="C12" s="9">
        <f>(C11/13900.2-1)*100</f>
        <v>15.5059787581207</v>
      </c>
      <c r="D12" s="9">
        <f>(D11/13900.2-1)*100</f>
        <v>10.5885041640696</v>
      </c>
      <c r="E12" s="9">
        <f>(E11/13900.2-1)*100</f>
        <v>10.8131955939735</v>
      </c>
      <c r="F12" s="9">
        <f>(F11/13900.2-1)*100</f>
        <v>-0.000119968742895438</v>
      </c>
    </row>
    <row r="13" s="2" customFormat="1" ht="13.7" customHeight="1" spans="1:7">
      <c r="A13" s="2" t="s">
        <v>77</v>
      </c>
      <c r="B13" s="2" t="s">
        <v>15</v>
      </c>
      <c r="C13" s="2">
        <v>1</v>
      </c>
      <c r="D13" s="2">
        <v>7</v>
      </c>
      <c r="E13" s="2">
        <v>6</v>
      </c>
      <c r="F13" s="2">
        <v>14</v>
      </c>
    </row>
    <row r="14" s="2" customFormat="1" ht="13.7" customHeight="1" spans="1:7">
      <c r="A14" s="2" t="s">
        <v>53</v>
      </c>
      <c r="B14" s="2" t="s">
        <v>18</v>
      </c>
      <c r="C14" s="9">
        <v>14883.1019702842</v>
      </c>
      <c r="D14" s="9">
        <v>16096.9578165375</v>
      </c>
      <c r="E14" s="9">
        <v>12785.126744186</v>
      </c>
      <c r="F14" s="9">
        <v>13583.188630491</v>
      </c>
    </row>
    <row r="15" s="2" customFormat="1" ht="13.7" customHeight="1" spans="1:7">
      <c r="A15" s="2" t="s">
        <v>53</v>
      </c>
      <c r="B15" s="2" t="s">
        <v>11</v>
      </c>
      <c r="C15" s="9">
        <f>(C14/13583.2-1)*100</f>
        <v>9.56992439398816</v>
      </c>
      <c r="D15" s="9">
        <f>(D14/13583.2-1)*100</f>
        <v>18.5063741720471</v>
      </c>
      <c r="E15" s="9">
        <f>(E14/13583.2-1)*100</f>
        <v>-5.87544360543908</v>
      </c>
      <c r="F15" s="9">
        <f>(F14/13583.2-1)*100</f>
        <v>-8.37027283706604e-5</v>
      </c>
    </row>
    <row r="16" s="2" customFormat="1" ht="13.7" customHeight="1" spans="1:7">
      <c r="A16" s="2" t="s">
        <v>53</v>
      </c>
      <c r="B16" s="2" t="s">
        <v>15</v>
      </c>
      <c r="C16" s="2">
        <v>4</v>
      </c>
      <c r="D16" s="2">
        <v>1</v>
      </c>
      <c r="E16" s="2">
        <v>13</v>
      </c>
      <c r="F16" s="2">
        <v>11</v>
      </c>
    </row>
    <row r="17" s="2" customFormat="1" ht="13.7" customHeight="1" spans="1:6">
      <c r="A17" s="2" t="s">
        <v>95</v>
      </c>
      <c r="B17" s="2" t="s">
        <v>18</v>
      </c>
      <c r="C17" s="13">
        <v>15134.932751938</v>
      </c>
      <c r="D17" s="13">
        <v>14426.0706556848</v>
      </c>
      <c r="E17" s="13">
        <v>14377.0301033592</v>
      </c>
      <c r="F17" s="13">
        <v>13647.9674418605</v>
      </c>
    </row>
    <row r="18" s="2" customFormat="1" ht="13.7" customHeight="1" spans="1:6">
      <c r="A18" s="2" t="s">
        <v>81</v>
      </c>
      <c r="B18" s="2" t="s">
        <v>11</v>
      </c>
      <c r="C18" s="9">
        <f>(C17/13648-1)*100</f>
        <v>10.8948765528869</v>
      </c>
      <c r="D18" s="9">
        <f>(D17/13648-1)*100</f>
        <v>5.70098663309495</v>
      </c>
      <c r="E18" s="9">
        <f>(E17/13648-1)*100</f>
        <v>5.34166253926729</v>
      </c>
      <c r="F18" s="9">
        <f>(F17/13648-1)*100</f>
        <v>-0.00023855612177881</v>
      </c>
    </row>
    <row r="19" s="2" customFormat="1" ht="13.7" customHeight="1" spans="1:6">
      <c r="A19" s="2" t="s">
        <v>81</v>
      </c>
      <c r="B19" s="2" t="s">
        <v>15</v>
      </c>
      <c r="C19" s="2">
        <v>6</v>
      </c>
      <c r="D19" s="2">
        <v>9</v>
      </c>
      <c r="E19" s="2">
        <v>10</v>
      </c>
      <c r="F19" s="2">
        <v>11</v>
      </c>
    </row>
    <row r="20" s="2" customFormat="1" ht="13.7" customHeight="1" spans="1:6">
      <c r="A20" s="2" t="s">
        <v>96</v>
      </c>
      <c r="B20" s="2" t="s">
        <v>18</v>
      </c>
      <c r="C20" s="14">
        <v>16688.8178300293</v>
      </c>
      <c r="D20" s="14">
        <v>15914.2636219979</v>
      </c>
      <c r="E20" s="14">
        <v>15811.5203155082</v>
      </c>
      <c r="F20" s="14">
        <v>14410.6946202052</v>
      </c>
    </row>
    <row r="21" s="2" customFormat="1" ht="13.7" customHeight="1" spans="1:6">
      <c r="A21" s="2" t="s">
        <v>97</v>
      </c>
      <c r="B21" s="2" t="s">
        <v>11</v>
      </c>
      <c r="C21" s="9">
        <f>(C20/14410.7-1)*100</f>
        <v>15.8085161028215</v>
      </c>
      <c r="D21" s="9">
        <f>(D20/14410.7-1)*100</f>
        <v>10.4336612516942</v>
      </c>
      <c r="E21" s="9">
        <f>(E20/14410.7-1)*100</f>
        <v>9.72069584064756</v>
      </c>
      <c r="F21" s="9">
        <f>(F20/14410.7-1)*100</f>
        <v>-3.73319464008759e-5</v>
      </c>
    </row>
    <row r="22" s="2" customFormat="1" ht="13.7" customHeight="1" spans="1:6">
      <c r="A22" s="2" t="s">
        <v>97</v>
      </c>
      <c r="B22" s="2" t="s">
        <v>15</v>
      </c>
      <c r="C22" s="2">
        <v>3</v>
      </c>
      <c r="D22" s="2">
        <v>6</v>
      </c>
      <c r="E22" s="2">
        <v>7</v>
      </c>
      <c r="F22" s="2">
        <v>15</v>
      </c>
    </row>
    <row r="23" s="2" customFormat="1" ht="13.7" customHeight="1" spans="1:6">
      <c r="A23" s="2" t="s">
        <v>98</v>
      </c>
      <c r="B23" s="2" t="s">
        <v>18</v>
      </c>
      <c r="C23" s="15">
        <v>16516.4033268734</v>
      </c>
      <c r="D23" s="15">
        <v>16021.4724806202</v>
      </c>
      <c r="E23" s="15">
        <v>16219.1329457364</v>
      </c>
      <c r="F23" s="15">
        <v>14842.3610465116</v>
      </c>
    </row>
    <row r="24" s="2" customFormat="1" ht="13.7" customHeight="1" spans="1:6">
      <c r="A24" s="2" t="s">
        <v>73</v>
      </c>
      <c r="B24" s="2" t="s">
        <v>11</v>
      </c>
      <c r="C24" s="9">
        <f>(C23/14842.4-1)*100</f>
        <v>11.2785218487131</v>
      </c>
      <c r="D24" s="9">
        <f>(D23/14842.4-1)*100</f>
        <v>7.94394761372959</v>
      </c>
      <c r="E24" s="9">
        <f>(E23/14842.4-1)*100</f>
        <v>9.2756760748693</v>
      </c>
      <c r="F24" s="9">
        <f>(F23/14842.4-1)*100</f>
        <v>-0.000262447369692165</v>
      </c>
    </row>
    <row r="25" s="2" customFormat="1" ht="13.7" customHeight="1" spans="1:6">
      <c r="A25" s="2" t="s">
        <v>73</v>
      </c>
      <c r="B25" s="2" t="s">
        <v>15</v>
      </c>
      <c r="C25" s="2">
        <v>2</v>
      </c>
      <c r="D25" s="2">
        <v>5</v>
      </c>
      <c r="E25" s="2">
        <v>3</v>
      </c>
      <c r="F25" s="2">
        <v>11</v>
      </c>
    </row>
    <row r="26" s="2" customFormat="1" ht="13.7" customHeight="1" spans="1:6">
      <c r="A26" s="2" t="s">
        <v>99</v>
      </c>
      <c r="B26" s="2" t="s">
        <v>18</v>
      </c>
      <c r="C26" s="10">
        <v>16050</v>
      </c>
      <c r="D26" s="10">
        <v>15283.33</v>
      </c>
      <c r="E26" s="10">
        <v>14994.44</v>
      </c>
      <c r="F26" s="10">
        <v>14130.56</v>
      </c>
    </row>
    <row r="27" s="2" customFormat="1" ht="13.7" customHeight="1" spans="1:6">
      <c r="A27" s="2" t="s">
        <v>88</v>
      </c>
      <c r="B27" s="2" t="s">
        <v>11</v>
      </c>
      <c r="C27" s="9">
        <f>(C26/14130.6-1)*100</f>
        <v>13.5832873338712</v>
      </c>
      <c r="D27" s="9">
        <f>(D26/14130.6-1)*100</f>
        <v>8.15768615628494</v>
      </c>
      <c r="E27" s="9">
        <f>(E26/14130.6-1)*100</f>
        <v>6.11325775267859</v>
      </c>
      <c r="F27" s="9">
        <f>(F26/14130.6-1)*100</f>
        <v>-0.00028307361329416</v>
      </c>
    </row>
    <row r="28" s="2" customFormat="1" ht="13.7" customHeight="1" spans="1:6">
      <c r="A28" s="2" t="s">
        <v>88</v>
      </c>
      <c r="B28" s="2" t="s">
        <v>15</v>
      </c>
      <c r="C28" s="2">
        <v>2</v>
      </c>
      <c r="D28" s="2">
        <v>5</v>
      </c>
      <c r="E28" s="2">
        <v>7</v>
      </c>
      <c r="F28" s="2">
        <v>13</v>
      </c>
    </row>
    <row r="29" s="2" customFormat="1" ht="13.7" customHeight="1" spans="1:6">
      <c r="A29" s="2" t="s">
        <v>63</v>
      </c>
      <c r="B29" s="2" t="s">
        <v>18</v>
      </c>
      <c r="C29" s="16">
        <v>14227.0225775194</v>
      </c>
      <c r="D29" s="16">
        <v>14335.4724483204</v>
      </c>
      <c r="E29" s="16">
        <v>13180.9047157623</v>
      </c>
      <c r="F29" s="16">
        <v>12114.4564599483</v>
      </c>
    </row>
    <row r="30" s="2" customFormat="1" ht="13.7" customHeight="1" spans="1:6">
      <c r="A30" s="2" t="s">
        <v>63</v>
      </c>
      <c r="B30" s="2" t="s">
        <v>11</v>
      </c>
      <c r="C30" s="9">
        <f>(C29/12114.5-1)*100</f>
        <v>17.4379675390598</v>
      </c>
      <c r="D30" s="9">
        <f>(D29/12114.5-1)*100</f>
        <v>18.3331746941302</v>
      </c>
      <c r="E30" s="9">
        <f>(E29/12114.5-1)*100</f>
        <v>8.80271340758842</v>
      </c>
      <c r="F30" s="9">
        <f>(F29/12114.5-1)*100</f>
        <v>-0.000359404446736988</v>
      </c>
    </row>
    <row r="31" s="2" customFormat="1" ht="13.7" customHeight="1" spans="1:6">
      <c r="A31" s="2" t="s">
        <v>63</v>
      </c>
      <c r="B31" s="2" t="s">
        <v>15</v>
      </c>
      <c r="C31" s="2">
        <v>2</v>
      </c>
      <c r="D31" s="2">
        <v>1</v>
      </c>
      <c r="E31" s="2">
        <v>8</v>
      </c>
      <c r="F31" s="2">
        <v>12</v>
      </c>
    </row>
    <row r="32" s="2" customFormat="1" ht="13.7" customHeight="1" spans="1:6">
      <c r="A32" s="2" t="s">
        <v>100</v>
      </c>
      <c r="B32" s="2" t="s">
        <v>18</v>
      </c>
      <c r="C32" s="13">
        <v>14862.6518895349</v>
      </c>
      <c r="D32" s="13">
        <v>15527.2853520672</v>
      </c>
      <c r="E32" s="13">
        <v>15956.4380232558</v>
      </c>
      <c r="F32" s="13">
        <v>14696.891874031</v>
      </c>
    </row>
    <row r="33" s="2" customFormat="1" ht="13.7" customHeight="1" spans="1:7">
      <c r="A33" s="2" t="s">
        <v>65</v>
      </c>
      <c r="B33" s="2" t="s">
        <v>11</v>
      </c>
      <c r="C33" s="9">
        <f>(C32/14696.9-1)*100</f>
        <v>1.12780171012186</v>
      </c>
      <c r="D33" s="9">
        <f>(D32/14696.9-1)*100</f>
        <v>5.65007145770333</v>
      </c>
      <c r="E33" s="9">
        <f>(E32/14696.9-1)*100</f>
        <v>8.57009317104831</v>
      </c>
      <c r="F33" s="9">
        <f>(F32/14696.9-1)*100</f>
        <v>-5.52903605455235e-5</v>
      </c>
    </row>
    <row r="34" s="2" customFormat="1" ht="13.7" customHeight="1" spans="1:7">
      <c r="A34" s="2" t="s">
        <v>65</v>
      </c>
      <c r="B34" s="2" t="s">
        <v>15</v>
      </c>
      <c r="C34" s="2">
        <v>10</v>
      </c>
      <c r="D34" s="2">
        <v>4</v>
      </c>
      <c r="E34" s="2">
        <v>2</v>
      </c>
      <c r="F34" s="2">
        <v>11</v>
      </c>
    </row>
    <row r="35" s="2" customFormat="1" ht="13.7" customHeight="1" spans="1:7">
      <c r="A35" s="2" t="s">
        <v>101</v>
      </c>
      <c r="B35" s="2" t="s">
        <v>18</v>
      </c>
      <c r="C35" s="13">
        <v>13430.1</v>
      </c>
      <c r="D35" s="13">
        <v>13282</v>
      </c>
      <c r="E35" s="13">
        <v>13468.2</v>
      </c>
      <c r="F35" s="13">
        <v>12118.8</v>
      </c>
    </row>
    <row r="36" s="2" customFormat="1" ht="13.7" customHeight="1" spans="1:7">
      <c r="A36" s="2" t="s">
        <v>102</v>
      </c>
      <c r="B36" s="2" t="s">
        <v>11</v>
      </c>
      <c r="C36" s="9">
        <f>(C35/12118.8-1)*100</f>
        <v>10.8203782552728</v>
      </c>
      <c r="D36" s="9">
        <f>(D35/12118.8-1)*100</f>
        <v>9.59831006370269</v>
      </c>
      <c r="E36" s="9">
        <f>(E35/12118.8-1)*100</f>
        <v>11.1347658183979</v>
      </c>
      <c r="F36" s="9">
        <f>(F35/12118.8-1)*100</f>
        <v>0</v>
      </c>
    </row>
    <row r="37" s="2" customFormat="1" ht="13.7" customHeight="1" spans="1:7">
      <c r="A37" s="5" t="s">
        <v>102</v>
      </c>
      <c r="B37" s="5" t="s">
        <v>15</v>
      </c>
      <c r="C37" s="5">
        <v>3</v>
      </c>
      <c r="D37" s="5">
        <v>4</v>
      </c>
      <c r="E37" s="5">
        <v>2</v>
      </c>
      <c r="F37" s="5">
        <v>12</v>
      </c>
      <c r="G37" s="5"/>
    </row>
  </sheetData>
  <sortState ref="C1:Q51" columnSort="1">
    <sortCondition ref="C3:Q3" descending="1"/>
  </sortState>
  <mergeCells count="12">
    <mergeCell ref="B1:F1"/>
    <mergeCell ref="A2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</mergeCells>
  <printOptions horizontalCentered="1" verticalCentered="1"/>
  <pageMargins left="0.354330708661417" right="0.354330708661417" top="0.590551181102362" bottom="0.393700787401575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早熟</vt:lpstr>
      <vt:lpstr>中早熟</vt:lpstr>
      <vt:lpstr>中晚熟</vt:lpstr>
      <vt:lpstr>晚熟</vt:lpstr>
      <vt:lpstr>高密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2025-11-25T10:40:00Z</cp:lastPrinted>
  <dcterms:modified xsi:type="dcterms:W3CDTF">2026-01-16T01:05:15Z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6BCF91E425094332B3B714FEC59CA404_12</vt:lpwstr>
  </property>
  <property fmtid="{D5CDD505-2E9C-101B-9397-08002B2CF9AE}" pid="4" name="CalculationRule">
    <vt:i4>0</vt:i4>
  </property>
</Properties>
</file>