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42"/>
  </bookViews>
  <sheets>
    <sheet name="中熟" sheetId="46" r:id="rId1"/>
    <sheet name="高密" sheetId="45" r:id="rId2"/>
  </sheets>
  <definedNames>
    <definedName name="_xlnm.Print_Titles" localSheetId="1">高密!$A:$B</definedName>
    <definedName name="_xlnm.Print_Titles" localSheetId="0">中熟!$A:$B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<sst xmlns="http://schemas.openxmlformats.org/spreadsheetml/2006/main" count="96" uniqueCount="34">
  <si>
    <t>附表7</t>
  </si>
  <si>
    <t>2024年生产试验产量汇总表</t>
  </si>
  <si>
    <t>中熟组</t>
  </si>
  <si>
    <t>单位:公斤/公顷</t>
  </si>
  <si>
    <t>试验地点</t>
  </si>
  <si>
    <t>品种名称</t>
  </si>
  <si>
    <t>通单225</t>
  </si>
  <si>
    <t>先玉335(ck)</t>
  </si>
  <si>
    <t>平均产量</t>
  </si>
  <si>
    <t>比CK±％</t>
  </si>
  <si>
    <t>增点/总点</t>
  </si>
  <si>
    <t>8/8</t>
  </si>
  <si>
    <t>位次</t>
  </si>
  <si>
    <t>舒兰市农业综合执法大队</t>
  </si>
  <si>
    <t>产量</t>
  </si>
  <si>
    <t>磐石市经开区品种区试站</t>
  </si>
  <si>
    <t>洮北区农业技术推广中心</t>
  </si>
  <si>
    <t>吉林省吉育种业有限公司</t>
  </si>
  <si>
    <t>广德种业</t>
  </si>
  <si>
    <t>九台市万金种业有限公司</t>
  </si>
  <si>
    <t>吉林市松花江种业有限公司</t>
  </si>
  <si>
    <t>东丰沣滢庄园</t>
  </si>
  <si>
    <t>吉林省科泰种业有限公司</t>
  </si>
  <si>
    <t>高密组</t>
  </si>
  <si>
    <t>泽玉2115</t>
  </si>
  <si>
    <t>9/9</t>
  </si>
  <si>
    <t>省农作物新品种引育中心</t>
  </si>
  <si>
    <t>昊翔种有限公司</t>
  </si>
  <si>
    <t>宝诚种业有限公司</t>
  </si>
  <si>
    <t>绿育种业科技公司</t>
  </si>
  <si>
    <t>长岭县乐农玉米品种测试站</t>
  </si>
  <si>
    <t>吉林市农科院作物所</t>
  </si>
  <si>
    <t>双丰玉米研究所</t>
  </si>
  <si>
    <t>宏泽现代农业有限公司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</si>
</sst>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.0_);[Red]\(0.0\)"/>
    <numFmt numFmtId="179" formatCode="0_ "/>
    <numFmt numFmtId="180" formatCode="0_);[Red]\(0\)"/>
  </numFmts>
  <fonts count="77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b/>
      <i/>
      <sz val="10"/>
      <name val="宋体"/>
      <charset val="134"/>
    </font>
    <font>
      <sz val="10.5"/>
      <name val="楷体_GB2312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3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2" fillId="64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6" borderId="0" applyNumberFormat="0" applyBorder="0" applyAlignment="0" applyProtection="0">
      <alignment vertical="center"/>
    </xf>
    <xf numFmtId="0" fontId="32" fillId="67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70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0" fontId="50" fillId="0" borderId="0">
      <alignment vertical="center"/>
    </xf>
    <xf numFmtId="0" fontId="51" fillId="0" borderId="0">
      <alignment vertical="center"/>
    </xf>
    <xf numFmtId="0" fontId="11" fillId="0" borderId="0">
      <alignment vertical="center"/>
    </xf>
    <xf numFmtId="0" fontId="11" fillId="0" borderId="0"/>
    <xf numFmtId="0" fontId="6" fillId="0" borderId="0">
      <alignment vertical="center"/>
    </xf>
    <xf numFmtId="0" fontId="52" fillId="0" borderId="0"/>
    <xf numFmtId="0" fontId="31" fillId="0" borderId="0"/>
    <xf numFmtId="0" fontId="53" fillId="0" borderId="0">
      <alignment vertical="center"/>
    </xf>
    <xf numFmtId="0" fontId="51" fillId="0" borderId="0"/>
    <xf numFmtId="0" fontId="54" fillId="0" borderId="0"/>
    <xf numFmtId="0" fontId="55" fillId="0" borderId="0"/>
    <xf numFmtId="0" fontId="56" fillId="6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60" fillId="0" borderId="22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1" fillId="4" borderId="7" applyNumberFormat="0" applyAlignment="0" applyProtection="0">
      <alignment vertical="center"/>
    </xf>
    <xf numFmtId="0" fontId="62" fillId="53" borderId="25" applyNumberFormat="0" applyAlignment="0" applyProtection="0">
      <alignment vertical="center"/>
    </xf>
    <xf numFmtId="0" fontId="63" fillId="41" borderId="25" applyNumberFormat="0" applyAlignment="0" applyProtection="0">
      <alignment vertical="center"/>
    </xf>
    <xf numFmtId="0" fontId="64" fillId="5" borderId="9" applyNumberFormat="0" applyAlignment="0" applyProtection="0">
      <alignment vertical="center"/>
    </xf>
    <xf numFmtId="0" fontId="64" fillId="71" borderId="26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0" fontId="68" fillId="0" borderId="27" applyNumberFormat="0" applyFill="0" applyAlignment="0" applyProtection="0">
      <alignment vertical="center"/>
    </xf>
    <xf numFmtId="0" fontId="69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72" borderId="0" applyNumberFormat="0" applyBorder="0" applyAlignment="0" applyProtection="0">
      <alignment vertical="center"/>
    </xf>
    <xf numFmtId="0" fontId="32" fillId="73" borderId="0" applyNumberFormat="0" applyBorder="0" applyAlignment="0" applyProtection="0">
      <alignment vertical="center"/>
    </xf>
    <xf numFmtId="0" fontId="32" fillId="74" borderId="0" applyNumberFormat="0" applyBorder="0" applyAlignment="0" applyProtection="0">
      <alignment vertical="center"/>
    </xf>
    <xf numFmtId="0" fontId="32" fillId="75" borderId="0" applyNumberFormat="0" applyBorder="0" applyAlignment="0" applyProtection="0">
      <alignment vertical="center"/>
    </xf>
    <xf numFmtId="0" fontId="32" fillId="76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32" fillId="78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2" fillId="79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32" fillId="81" borderId="0" applyNumberFormat="0" applyBorder="0" applyAlignment="0" applyProtection="0">
      <alignment vertical="center"/>
    </xf>
    <xf numFmtId="0" fontId="32" fillId="82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55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3" fillId="4" borderId="8" applyNumberFormat="0" applyAlignment="0" applyProtection="0">
      <alignment vertical="center"/>
    </xf>
    <xf numFmtId="0" fontId="74" fillId="53" borderId="28" applyNumberFormat="0" applyAlignment="0" applyProtection="0">
      <alignment vertical="center"/>
    </xf>
    <xf numFmtId="0" fontId="74" fillId="41" borderId="28" applyNumberFormat="0" applyAlignment="0" applyProtection="0">
      <alignment vertical="center"/>
    </xf>
    <xf numFmtId="0" fontId="75" fillId="3" borderId="7" applyNumberFormat="0" applyAlignment="0" applyProtection="0">
      <alignment vertical="center"/>
    </xf>
    <xf numFmtId="0" fontId="76" fillId="45" borderId="25" applyNumberForma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38" borderId="29" applyNumberFormat="0" applyFont="0" applyAlignment="0" applyProtection="0">
      <alignment vertical="center"/>
    </xf>
    <xf numFmtId="0" fontId="31" fillId="38" borderId="29" applyNumberFormat="0" applyFont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  <xf numFmtId="178" fontId="4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1 5" xfId="51"/>
    <cellStyle name="20% - 强调文字颜色 2 2" xfId="52"/>
    <cellStyle name="20% - 强调文字颜色 2 2 2 2" xfId="53"/>
    <cellStyle name="20% - 强调文字颜色 2 5" xfId="54"/>
    <cellStyle name="20% - 强调文字颜色 3 2" xfId="55"/>
    <cellStyle name="20% - 强调文字颜色 3 2 2 2" xfId="56"/>
    <cellStyle name="20% - 强调文字颜色 3 5" xfId="57"/>
    <cellStyle name="20% - 强调文字颜色 4 2" xfId="58"/>
    <cellStyle name="20% - 强调文字颜色 4 2 2 2" xfId="59"/>
    <cellStyle name="20% - 强调文字颜色 5 2 2 2" xfId="60"/>
    <cellStyle name="20% - 强调文字颜色 6 2" xfId="61"/>
    <cellStyle name="20% - 强调文字颜色 6 2 2 2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3 5" xfId="69"/>
    <cellStyle name="40% - 强调文字颜色 4 2 2 2" xfId="70"/>
    <cellStyle name="40% - 强调文字颜色 4 5" xfId="71"/>
    <cellStyle name="40% - 强调文字颜色 5 2 2 2" xfId="72"/>
    <cellStyle name="40% - 强调文字颜色 6 2" xfId="73"/>
    <cellStyle name="40% - 强调文字颜色 6 2 2 2" xfId="74"/>
    <cellStyle name="60% - 强调文字颜色 1 2" xfId="75"/>
    <cellStyle name="60% - 强调文字颜色 1 2 2 2" xfId="76"/>
    <cellStyle name="60% - 强调文字颜色 1 5" xfId="77"/>
    <cellStyle name="60% - 强调文字颜色 2 2" xfId="78"/>
    <cellStyle name="60% - 强调文字颜色 2 2 2 2" xfId="79"/>
    <cellStyle name="60% - 强调文字颜色 2 5" xfId="80"/>
    <cellStyle name="60% - 强调文字颜色 3 2" xfId="81"/>
    <cellStyle name="60% - 强调文字颜色 3 2 2 2" xfId="82"/>
    <cellStyle name="60% - 强调文字颜色 3 5" xfId="83"/>
    <cellStyle name="60% - 强调文字颜色 4 2" xfId="84"/>
    <cellStyle name="60% - 强调文字颜色 4 2 2 2" xfId="85"/>
    <cellStyle name="60% - 强调文字颜色 5 2" xfId="86"/>
    <cellStyle name="60% - 强调文字颜色 5 2 2 2" xfId="87"/>
    <cellStyle name="60% - 强调文字颜色 5 5" xfId="88"/>
    <cellStyle name="60% - 强调文字颜色 6 2" xfId="89"/>
    <cellStyle name="60% - 强调文字颜色 6 2 2 2" xfId="90"/>
    <cellStyle name="60% - 着色 4" xfId="91"/>
    <cellStyle name="60% - 着色 6" xfId="92"/>
    <cellStyle name="标题 1 2" xfId="93"/>
    <cellStyle name="标题 1 2 2 2" xfId="94"/>
    <cellStyle name="标题 1 2 6" xfId="95"/>
    <cellStyle name="标题 1 4" xfId="96"/>
    <cellStyle name="标题 2 2" xfId="97"/>
    <cellStyle name="标题 2 2 2 2" xfId="98"/>
    <cellStyle name="标题 2 2 6" xfId="99"/>
    <cellStyle name="标题 2 4" xfId="100"/>
    <cellStyle name="标题 3 2" xfId="101"/>
    <cellStyle name="标题 3 2 2 2" xfId="102"/>
    <cellStyle name="标题 3 2 6" xfId="103"/>
    <cellStyle name="标题 3 4" xfId="104"/>
    <cellStyle name="标题 4 2" xfId="105"/>
    <cellStyle name="标题 4 2 2 2" xfId="106"/>
    <cellStyle name="标题 4 4" xfId="107"/>
    <cellStyle name="标题 5" xfId="108"/>
    <cellStyle name="标题 5 2 2" xfId="109"/>
    <cellStyle name="标题 7" xfId="110"/>
    <cellStyle name="差 2" xfId="111"/>
    <cellStyle name="差 2 2 2" xfId="112"/>
    <cellStyle name="差 5" xfId="113"/>
    <cellStyle name="差_试验数据" xfId="114"/>
    <cellStyle name="差_试验数据_1" xfId="115"/>
    <cellStyle name="常规 10" xfId="116"/>
    <cellStyle name="常规 10 2 10" xfId="117"/>
    <cellStyle name="常规 10 2 11" xfId="118"/>
    <cellStyle name="常规 10 2 16" xfId="119"/>
    <cellStyle name="常规 14 6" xfId="120"/>
    <cellStyle name="常规 2 11 14" xfId="121"/>
    <cellStyle name="常规 2 2 2 10" xfId="122"/>
    <cellStyle name="常规 2 3 2 10" xfId="123"/>
    <cellStyle name="常规 2 4 22" xfId="124"/>
    <cellStyle name="常规 2 5 2 2 2 6" xfId="125"/>
    <cellStyle name="常规 3" xfId="126"/>
    <cellStyle name="常规 5 4" xfId="127"/>
    <cellStyle name="常规 5 5 11" xfId="128"/>
    <cellStyle name="常规 63" xfId="129"/>
    <cellStyle name="好 2 2 2 2 2" xfId="130"/>
    <cellStyle name="好 2 2 2 3 3" xfId="131"/>
    <cellStyle name="好_试验数据 2" xfId="132"/>
    <cellStyle name="好_试验数据_1 2" xfId="133"/>
    <cellStyle name="汇总 2 2 2 2 3" xfId="134"/>
    <cellStyle name="汇总 2 2 2 3 3" xfId="135"/>
    <cellStyle name="汇总 5" xfId="136"/>
    <cellStyle name="计算 2 2 2 2 2" xfId="137"/>
    <cellStyle name="计算 2 2 2 3 3" xfId="138"/>
    <cellStyle name="计算 5" xfId="139"/>
    <cellStyle name="检查单元格 2 2 2 2 3" xfId="140"/>
    <cellStyle name="检查单元格 2 2 2 3 3" xfId="141"/>
    <cellStyle name="解释性文本 2 2 2 2 3" xfId="142"/>
    <cellStyle name="警告文本 2 2 2 2 3" xfId="143"/>
    <cellStyle name="链接单元格 2 2 2 2 2" xfId="144"/>
    <cellStyle name="链接单元格 2 2 2 3 3" xfId="145"/>
    <cellStyle name="链接单元格 4" xfId="146"/>
    <cellStyle name="千位分隔 2 3" xfId="147"/>
    <cellStyle name="千位分隔 4" xfId="148"/>
    <cellStyle name="强调文字颜色 1 2 2 2 2 3" xfId="149"/>
    <cellStyle name="强调文字颜色 1 2 2 2 3 3" xfId="150"/>
    <cellStyle name="强调文字颜色 1 5" xfId="151"/>
    <cellStyle name="强调文字颜色 2 2 2 2 2 3" xfId="152"/>
    <cellStyle name="强调文字颜色 2 2 2 2 3 3" xfId="153"/>
    <cellStyle name="强调文字颜色 2 5" xfId="154"/>
    <cellStyle name="强调文字颜色 3 2 2 2 2 3" xfId="155"/>
    <cellStyle name="强调文字颜色 3 5" xfId="156"/>
    <cellStyle name="强调文字颜色 4 2 2 2 2 3" xfId="157"/>
    <cellStyle name="强调文字颜色 4 5" xfId="158"/>
    <cellStyle name="强调文字颜色 5 2 2 2 2 3" xfId="159"/>
    <cellStyle name="强调文字颜色 5 5" xfId="160"/>
    <cellStyle name="强调文字颜色 6 2 2 2 2 3" xfId="161"/>
    <cellStyle name="适中 2 2 2 2 2" xfId="162"/>
    <cellStyle name="适中 2 2 2 3 3" xfId="163"/>
    <cellStyle name="适中 5" xfId="164"/>
    <cellStyle name="输出 2 2 2 2 2" xfId="165"/>
    <cellStyle name="输出 2 2 2 3 3" xfId="166"/>
    <cellStyle name="输出 5" xfId="167"/>
    <cellStyle name="输入 2 2 2 2 2" xfId="168"/>
    <cellStyle name="输入 2 2 2 3 3" xfId="169"/>
    <cellStyle name="注释 2 2 2 2 3" xfId="170"/>
    <cellStyle name="注释 2 2 2 3 3" xfId="171"/>
    <cellStyle name="注释 2 9" xfId="1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2" sqref="A2:D2"/>
    </sheetView>
  </sheetViews>
  <sheetFormatPr defaultColWidth="9" defaultRowHeight="18.75" customHeight="1" outlineLevelCol="4"/>
  <cols>
    <col min="1" max="2" width="31.375" style="1" customWidth="1"/>
    <col min="3" max="4" width="31.375" style="2" customWidth="1"/>
    <col min="5" max="16384" width="9" style="2"/>
  </cols>
  <sheetData>
    <row r="1" customHeight="1" spans="1:4">
      <c r="A1" s="24" t="s">
        <v>0</v>
      </c>
    </row>
    <row r="2" customHeight="1" spans="1:4">
      <c r="A2" s="25" t="s">
        <v>1</v>
      </c>
      <c r="B2" s="25"/>
      <c r="C2" s="25"/>
      <c r="D2" s="25"/>
    </row>
    <row r="3" s="3" customFormat="1" ht="15.95" customHeight="1" spans="1:4">
      <c r="B3" s="26" t="s">
        <v>2</v>
      </c>
      <c r="C3" s="26"/>
      <c r="D3" s="1" t="s">
        <v>3</v>
      </c>
    </row>
    <row r="4" s="1" customFormat="1" ht="15.95" customHeight="1" spans="1:4">
      <c r="A4" s="5" t="s">
        <v>4</v>
      </c>
      <c r="B4" s="6" t="s">
        <v>5</v>
      </c>
      <c r="C4" s="7" t="s">
        <v>6</v>
      </c>
      <c r="D4" s="6" t="s">
        <v>7</v>
      </c>
    </row>
    <row r="5" s="1" customFormat="1" ht="15.95" customHeight="1" spans="1:4">
      <c r="B5" s="1" t="s">
        <v>8</v>
      </c>
      <c r="C5" s="8">
        <v>12777.6253050409</v>
      </c>
      <c r="D5" s="8">
        <v>11963.0486111111</v>
      </c>
    </row>
    <row r="6" s="1" customFormat="1" ht="15.95" customHeight="1" spans="1:4">
      <c r="B6" s="1" t="s">
        <v>9</v>
      </c>
      <c r="C6" s="8">
        <v>6.80954029123906</v>
      </c>
      <c r="D6" s="8">
        <v>0.000406345491166249</v>
      </c>
    </row>
    <row r="7" s="1" customFormat="1" ht="15.95" customHeight="1" spans="1:4">
      <c r="B7" s="1" t="s">
        <v>10</v>
      </c>
      <c r="C7" s="9" t="s">
        <v>11</v>
      </c>
    </row>
    <row r="8" s="1" customFormat="1" ht="15.95" customHeight="1" spans="1:4">
      <c r="A8" s="10"/>
      <c r="B8" s="10" t="s">
        <v>12</v>
      </c>
      <c r="C8" s="10">
        <v>2</v>
      </c>
      <c r="D8" s="10">
        <v>5</v>
      </c>
    </row>
    <row r="9" s="1" customFormat="1" ht="15.95" customHeight="1" spans="1:4">
      <c r="A9" s="1" t="s">
        <v>13</v>
      </c>
      <c r="B9" s="1" t="s">
        <v>14</v>
      </c>
      <c r="C9" s="12">
        <v>12703.7</v>
      </c>
      <c r="D9" s="8">
        <v>11976.6</v>
      </c>
    </row>
    <row r="10" s="1" customFormat="1" ht="15.95" customHeight="1" spans="1:4">
      <c r="B10" s="1" t="s">
        <v>9</v>
      </c>
      <c r="C10" s="8">
        <v>6.07100512666365</v>
      </c>
      <c r="D10" s="8">
        <v>0</v>
      </c>
    </row>
    <row r="11" s="1" customFormat="1" ht="15.95" customHeight="1" spans="1:4">
      <c r="B11" s="1" t="s">
        <v>12</v>
      </c>
      <c r="C11" s="1">
        <v>2</v>
      </c>
      <c r="D11" s="1">
        <v>5</v>
      </c>
    </row>
    <row r="12" s="1" customFormat="1" ht="15.95" customHeight="1" spans="1:4">
      <c r="A12" s="1" t="s">
        <v>15</v>
      </c>
      <c r="B12" s="1" t="s">
        <v>14</v>
      </c>
      <c r="C12" s="1">
        <v>13957.1</v>
      </c>
      <c r="D12" s="1">
        <v>12851.8</v>
      </c>
    </row>
    <row r="13" s="1" customFormat="1" ht="15.95" customHeight="1" spans="1:4">
      <c r="B13" s="1" t="s">
        <v>9</v>
      </c>
      <c r="C13" s="8">
        <v>8.60035170170717</v>
      </c>
      <c r="D13" s="8">
        <v>0</v>
      </c>
    </row>
    <row r="14" s="1" customFormat="1" ht="15.95" customHeight="1" spans="1:4">
      <c r="B14" s="1" t="s">
        <v>12</v>
      </c>
      <c r="C14" s="1">
        <v>3</v>
      </c>
      <c r="D14" s="1">
        <v>5</v>
      </c>
    </row>
    <row r="15" s="1" customFormat="1" ht="15.95" customHeight="1" spans="1:4">
      <c r="A15" s="1" t="s">
        <v>16</v>
      </c>
      <c r="B15" s="1" t="s">
        <v>14</v>
      </c>
      <c r="C15" s="12">
        <v>13334.6666666667</v>
      </c>
      <c r="D15" s="12">
        <v>12428.8888888889</v>
      </c>
    </row>
    <row r="16" s="1" customFormat="1" ht="15.95" customHeight="1" spans="1:4">
      <c r="B16" s="1" t="s">
        <v>9</v>
      </c>
      <c r="C16" s="8">
        <v>7.28758511748158</v>
      </c>
      <c r="D16" s="8">
        <v>-8.93973812088333e-5</v>
      </c>
    </row>
    <row r="17" s="1" customFormat="1" ht="15.95" customHeight="1" spans="1:5">
      <c r="B17" s="1" t="s">
        <v>12</v>
      </c>
      <c r="C17" s="1">
        <v>1</v>
      </c>
      <c r="D17" s="1">
        <v>3</v>
      </c>
    </row>
    <row r="18" s="1" customFormat="1" ht="15.95" customHeight="1" spans="1:5">
      <c r="A18" s="1" t="s">
        <v>17</v>
      </c>
      <c r="B18" s="1" t="s">
        <v>14</v>
      </c>
      <c r="C18" s="27">
        <v>12206.9</v>
      </c>
      <c r="D18" s="17">
        <v>11634.7</v>
      </c>
    </row>
    <row r="19" s="1" customFormat="1" ht="15.95" customHeight="1" spans="1:5">
      <c r="B19" s="1" t="s">
        <v>9</v>
      </c>
      <c r="C19" s="8">
        <v>4.91804687701445</v>
      </c>
      <c r="D19" s="8">
        <v>0</v>
      </c>
    </row>
    <row r="20" s="1" customFormat="1" ht="15.95" customHeight="1" spans="1:5">
      <c r="B20" s="1" t="s">
        <v>12</v>
      </c>
      <c r="C20" s="1">
        <v>3</v>
      </c>
      <c r="D20" s="1">
        <v>4</v>
      </c>
    </row>
    <row r="21" s="1" customFormat="1" ht="15.95" customHeight="1" spans="1:5">
      <c r="A21" s="1" t="s">
        <v>18</v>
      </c>
      <c r="B21" s="1" t="s">
        <v>14</v>
      </c>
      <c r="C21" s="8">
        <v>10614.5303824089</v>
      </c>
      <c r="D21" s="8">
        <v>9715.5</v>
      </c>
    </row>
    <row r="22" s="1" customFormat="1" ht="15.95" customHeight="1" spans="1:5">
      <c r="B22" s="1" t="s">
        <v>9</v>
      </c>
      <c r="C22" s="8">
        <v>9.25356782881923</v>
      </c>
      <c r="D22" s="8">
        <v>0</v>
      </c>
    </row>
    <row r="23" s="1" customFormat="1" ht="15.95" customHeight="1" spans="1:5">
      <c r="B23" s="1" t="s">
        <v>12</v>
      </c>
      <c r="C23" s="28">
        <v>3</v>
      </c>
      <c r="D23" s="28">
        <v>5</v>
      </c>
    </row>
    <row r="24" s="1" customFormat="1" ht="15.95" customHeight="1" spans="1:5">
      <c r="A24" s="1" t="s">
        <v>19</v>
      </c>
      <c r="B24" s="1" t="s">
        <v>14</v>
      </c>
      <c r="C24" s="8">
        <v>13195.3</v>
      </c>
      <c r="D24" s="8">
        <v>12520.9</v>
      </c>
    </row>
    <row r="25" s="1" customFormat="1" ht="15.95" customHeight="1" spans="1:5">
      <c r="B25" s="1" t="s">
        <v>9</v>
      </c>
      <c r="C25" s="8">
        <v>5.38619428315856</v>
      </c>
      <c r="D25" s="8">
        <v>0</v>
      </c>
    </row>
    <row r="26" s="1" customFormat="1" ht="15.95" customHeight="1" spans="1:5">
      <c r="B26" s="1" t="s">
        <v>12</v>
      </c>
      <c r="C26" s="29">
        <v>3</v>
      </c>
      <c r="D26" s="29">
        <v>4</v>
      </c>
    </row>
    <row r="27" s="1" customFormat="1" ht="15.95" customHeight="1" spans="1:5">
      <c r="A27" s="1" t="s">
        <v>20</v>
      </c>
      <c r="B27" s="1" t="s">
        <v>14</v>
      </c>
      <c r="C27" s="8">
        <v>12270.9223904813</v>
      </c>
      <c r="D27" s="8">
        <v>11528.4</v>
      </c>
    </row>
    <row r="28" s="1" customFormat="1" ht="15.95" customHeight="1" spans="1:5">
      <c r="B28" s="1" t="s">
        <v>9</v>
      </c>
      <c r="C28" s="8">
        <v>6.44081043753983</v>
      </c>
      <c r="D28" s="8">
        <v>0</v>
      </c>
      <c r="E28" s="8"/>
    </row>
    <row r="29" s="1" customFormat="1" ht="15.95" customHeight="1" spans="1:5">
      <c r="B29" s="1" t="s">
        <v>12</v>
      </c>
      <c r="C29" s="1">
        <v>3</v>
      </c>
      <c r="D29" s="1">
        <v>5</v>
      </c>
    </row>
    <row r="30" s="1" customFormat="1" ht="15.95" customHeight="1" spans="1:5">
      <c r="A30" s="1" t="s">
        <v>21</v>
      </c>
      <c r="B30" s="1" t="s">
        <v>14</v>
      </c>
      <c r="C30" s="8">
        <v>13937.8830007705</v>
      </c>
      <c r="D30" s="30">
        <v>13047.6</v>
      </c>
    </row>
    <row r="31" s="1" customFormat="1" ht="15.95" customHeight="1" spans="1:5">
      <c r="B31" s="1" t="s">
        <v>9</v>
      </c>
      <c r="C31" s="8">
        <v>6.82334682830925</v>
      </c>
      <c r="D31" s="8">
        <v>0</v>
      </c>
    </row>
    <row r="32" s="1" customFormat="1" ht="15.95" customHeight="1" spans="1:5">
      <c r="A32" s="10"/>
      <c r="B32" s="10" t="s">
        <v>12</v>
      </c>
      <c r="C32" s="10">
        <v>2</v>
      </c>
      <c r="D32" s="10">
        <v>5</v>
      </c>
    </row>
    <row r="33" s="1" customFormat="1" ht="15" hidden="1" customHeight="1" spans="1:4">
      <c r="A33" s="1" t="s">
        <v>22</v>
      </c>
      <c r="B33" s="1" t="s">
        <v>14</v>
      </c>
      <c r="C33" s="8">
        <f>12847.9*(100+C34)/100</f>
        <v>12847.9</v>
      </c>
    </row>
    <row r="34" s="1" customFormat="1" ht="15" hidden="1" customHeight="1" spans="1:4">
      <c r="B34" s="1" t="s">
        <v>9</v>
      </c>
      <c r="C34" s="17">
        <v>0</v>
      </c>
    </row>
    <row r="35" s="1" customFormat="1" ht="15" hidden="1" customHeight="1" spans="1:4">
      <c r="A35" s="10"/>
      <c r="B35" s="10" t="s">
        <v>12</v>
      </c>
      <c r="C35" s="10">
        <v>6</v>
      </c>
      <c r="D35" s="10"/>
    </row>
    <row r="36" customHeight="1" spans="1:4">
      <c r="C36" s="19"/>
    </row>
    <row r="37" customHeight="1" spans="1:4">
      <c r="C37" s="21"/>
    </row>
  </sheetData>
  <mergeCells count="12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</mergeCells>
  <printOptions horizontalCentered="1" verticalCentered="1"/>
  <pageMargins left="0.35" right="0.35" top="0.59" bottom="0.2" header="0.51" footer="0.12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L23" sqref="L23"/>
    </sheetView>
  </sheetViews>
  <sheetFormatPr defaultColWidth="9" defaultRowHeight="18.75" customHeight="1" outlineLevelCol="3"/>
  <cols>
    <col min="1" max="2" width="29.25" style="1" customWidth="1"/>
    <col min="3" max="4" width="29.25" style="2" customWidth="1"/>
    <col min="5" max="16384" width="9" style="2"/>
  </cols>
  <sheetData>
    <row r="1" ht="15" customHeight="1" spans="1:4">
      <c r="A1" s="3"/>
      <c r="B1" s="4" t="s">
        <v>23</v>
      </c>
      <c r="C1" s="4"/>
      <c r="D1" s="3" t="s">
        <v>3</v>
      </c>
    </row>
    <row r="2" s="1" customFormat="1" ht="15" customHeight="1" spans="1:4">
      <c r="A2" s="5" t="s">
        <v>4</v>
      </c>
      <c r="B2" s="6" t="s">
        <v>5</v>
      </c>
      <c r="C2" s="7" t="s">
        <v>24</v>
      </c>
      <c r="D2" s="6" t="s">
        <v>7</v>
      </c>
    </row>
    <row r="3" s="1" customFormat="1" ht="15" customHeight="1" spans="1:4">
      <c r="B3" s="1" t="s">
        <v>8</v>
      </c>
      <c r="C3" s="8">
        <f t="shared" ref="C3:D3" si="0">(C7+C10+C13+C16+C19+C22++C25+C28+C31)/9</f>
        <v>13572.5329704864</v>
      </c>
      <c r="D3" s="8">
        <f t="shared" si="0"/>
        <v>12558.9111111111</v>
      </c>
    </row>
    <row r="4" s="1" customFormat="1" ht="15" customHeight="1" spans="1:4">
      <c r="B4" s="1" t="s">
        <v>9</v>
      </c>
      <c r="C4" s="8">
        <f t="shared" ref="C4:D4" si="1">(C3/12558.9-1)*100</f>
        <v>8.07103305613084</v>
      </c>
      <c r="D4" s="8">
        <f t="shared" si="1"/>
        <v>8.8472008763496e-5</v>
      </c>
    </row>
    <row r="5" s="1" customFormat="1" ht="15" customHeight="1" spans="1:4">
      <c r="B5" s="1" t="s">
        <v>10</v>
      </c>
      <c r="C5" s="9" t="s">
        <v>25</v>
      </c>
      <c r="D5" s="9"/>
    </row>
    <row r="6" s="1" customFormat="1" ht="15" customHeight="1" spans="1:4">
      <c r="A6" s="10"/>
      <c r="B6" s="10" t="s">
        <v>12</v>
      </c>
      <c r="C6" s="10">
        <v>2</v>
      </c>
      <c r="D6" s="10">
        <v>7</v>
      </c>
    </row>
    <row r="7" s="1" customFormat="1" ht="15" customHeight="1" spans="1:4">
      <c r="A7" s="5" t="s">
        <v>26</v>
      </c>
      <c r="B7" s="5" t="s">
        <v>14</v>
      </c>
      <c r="C7" s="11">
        <f t="shared" ref="C7:D7" si="2">12932.8*(100+C8)/100</f>
        <v>13343.5343265124</v>
      </c>
      <c r="D7" s="11">
        <f t="shared" si="2"/>
        <v>12932.8</v>
      </c>
    </row>
    <row r="8" s="1" customFormat="1" ht="15" customHeight="1" spans="1:4">
      <c r="B8" s="1" t="s">
        <v>9</v>
      </c>
      <c r="C8" s="12">
        <v>3.17591184053245</v>
      </c>
      <c r="D8" s="12">
        <v>0</v>
      </c>
    </row>
    <row r="9" s="1" customFormat="1" ht="15" customHeight="1" spans="1:4">
      <c r="B9" s="1" t="s">
        <v>12</v>
      </c>
      <c r="C9" s="1">
        <v>4</v>
      </c>
      <c r="D9" s="1">
        <v>7</v>
      </c>
    </row>
    <row r="10" s="1" customFormat="1" ht="15" customHeight="1" spans="1:4">
      <c r="A10" s="1" t="s">
        <v>27</v>
      </c>
      <c r="B10" s="1" t="s">
        <v>14</v>
      </c>
      <c r="C10" s="8">
        <f t="shared" ref="C10:D10" si="3">12727.5*(100+C11)/100</f>
        <v>13341.4342987811</v>
      </c>
      <c r="D10" s="8">
        <f t="shared" si="3"/>
        <v>12727.5</v>
      </c>
    </row>
    <row r="11" s="1" customFormat="1" ht="15" customHeight="1" spans="1:4">
      <c r="B11" s="1" t="s">
        <v>9</v>
      </c>
      <c r="C11" s="8">
        <v>4.82368335322036</v>
      </c>
      <c r="D11" s="8">
        <v>0</v>
      </c>
    </row>
    <row r="12" s="1" customFormat="1" ht="15" customHeight="1" spans="1:4">
      <c r="B12" s="1" t="s">
        <v>12</v>
      </c>
      <c r="C12" s="1">
        <v>3</v>
      </c>
      <c r="D12" s="1">
        <v>7</v>
      </c>
    </row>
    <row r="13" s="1" customFormat="1" ht="15" customHeight="1" spans="1:4">
      <c r="A13" s="1" t="s">
        <v>28</v>
      </c>
      <c r="B13" s="1" t="s">
        <v>14</v>
      </c>
      <c r="C13" s="8">
        <f t="shared" ref="C13:D13" si="4">13516.6*(100+C14)/100</f>
        <v>14081.2256333248</v>
      </c>
      <c r="D13" s="8">
        <f t="shared" si="4"/>
        <v>13516.6</v>
      </c>
    </row>
    <row r="14" s="1" customFormat="1" ht="15" customHeight="1" spans="1:4">
      <c r="B14" s="1" t="s">
        <v>9</v>
      </c>
      <c r="C14" s="8">
        <v>4.17727559685685</v>
      </c>
      <c r="D14" s="8">
        <v>0</v>
      </c>
    </row>
    <row r="15" s="1" customFormat="1" ht="15" customHeight="1" spans="1:4">
      <c r="B15" s="1" t="s">
        <v>12</v>
      </c>
      <c r="C15" s="1">
        <v>3</v>
      </c>
      <c r="D15" s="1">
        <v>6</v>
      </c>
    </row>
    <row r="16" s="1" customFormat="1" ht="15" customHeight="1" spans="1:4">
      <c r="A16" s="1" t="s">
        <v>29</v>
      </c>
      <c r="B16" s="1" t="s">
        <v>14</v>
      </c>
      <c r="C16" s="8">
        <f t="shared" ref="C16:D16" si="5">13724.4*(100+C17)/100</f>
        <v>14420.5170814282</v>
      </c>
      <c r="D16" s="8">
        <f t="shared" si="5"/>
        <v>13724.4</v>
      </c>
    </row>
    <row r="17" s="1" customFormat="1" ht="15" customHeight="1" spans="1:4">
      <c r="B17" s="1" t="s">
        <v>9</v>
      </c>
      <c r="C17" s="8">
        <v>5.07211303538356</v>
      </c>
      <c r="D17" s="8">
        <v>0</v>
      </c>
    </row>
    <row r="18" s="1" customFormat="1" ht="15" customHeight="1" spans="1:4">
      <c r="B18" s="1" t="s">
        <v>12</v>
      </c>
      <c r="C18" s="1">
        <v>7</v>
      </c>
      <c r="D18" s="1">
        <v>8</v>
      </c>
    </row>
    <row r="19" s="1" customFormat="1" ht="15" customHeight="1" spans="1:4">
      <c r="A19" s="1" t="s">
        <v>30</v>
      </c>
      <c r="B19" s="1" t="s">
        <v>14</v>
      </c>
      <c r="C19" s="8">
        <f t="shared" ref="C19:D19" si="6">11670.2*(100+C20)/100</f>
        <v>13378.4066343675</v>
      </c>
      <c r="D19" s="8">
        <f t="shared" si="6"/>
        <v>11670.2</v>
      </c>
    </row>
    <row r="20" s="1" customFormat="1" ht="15" customHeight="1" spans="1:4">
      <c r="B20" s="1" t="s">
        <v>9</v>
      </c>
      <c r="C20" s="8">
        <v>14.6373381293169</v>
      </c>
      <c r="D20" s="8">
        <v>0</v>
      </c>
    </row>
    <row r="21" s="1" customFormat="1" ht="15" customHeight="1" spans="1:4">
      <c r="B21" s="1" t="s">
        <v>12</v>
      </c>
      <c r="C21" s="1">
        <v>1</v>
      </c>
      <c r="D21" s="1">
        <v>8</v>
      </c>
    </row>
    <row r="22" s="1" customFormat="1" ht="15" customHeight="1" spans="1:4">
      <c r="A22" s="1" t="s">
        <v>31</v>
      </c>
      <c r="B22" s="1" t="s">
        <v>14</v>
      </c>
      <c r="C22" s="13">
        <f t="shared" ref="C22:D22" si="7">10166.2*(100+C23)/100</f>
        <v>12199.44</v>
      </c>
      <c r="D22" s="8">
        <f t="shared" si="7"/>
        <v>10166.2</v>
      </c>
    </row>
    <row r="23" s="1" customFormat="1" ht="15" customHeight="1" spans="1:4">
      <c r="B23" s="1" t="s">
        <v>9</v>
      </c>
      <c r="C23" s="14">
        <v>20</v>
      </c>
      <c r="D23" s="15">
        <v>0</v>
      </c>
    </row>
    <row r="24" s="1" customFormat="1" ht="15" customHeight="1" spans="1:4">
      <c r="B24" s="1" t="s">
        <v>12</v>
      </c>
      <c r="C24" s="16">
        <v>1</v>
      </c>
      <c r="D24" s="1">
        <v>8</v>
      </c>
    </row>
    <row r="25" s="1" customFormat="1" ht="15" customHeight="1" spans="1:4">
      <c r="A25" s="1" t="s">
        <v>32</v>
      </c>
      <c r="B25" s="1" t="s">
        <v>14</v>
      </c>
      <c r="C25" s="8">
        <f t="shared" ref="C25:D25" si="8">11678.7*(100+C26)/100</f>
        <v>12869.9274</v>
      </c>
      <c r="D25" s="8">
        <f t="shared" si="8"/>
        <v>11678.7</v>
      </c>
    </row>
    <row r="26" s="1" customFormat="1" ht="15" customHeight="1" spans="1:4">
      <c r="B26" s="1" t="s">
        <v>9</v>
      </c>
      <c r="C26" s="8">
        <v>10.2</v>
      </c>
      <c r="D26" s="8">
        <v>0</v>
      </c>
    </row>
    <row r="27" s="1" customFormat="1" ht="15" customHeight="1" spans="1:4">
      <c r="B27" s="1" t="s">
        <v>12</v>
      </c>
      <c r="C27" s="1">
        <v>2</v>
      </c>
      <c r="D27" s="1">
        <v>7</v>
      </c>
    </row>
    <row r="28" s="1" customFormat="1" ht="15" customHeight="1" spans="1:4">
      <c r="A28" s="1" t="s">
        <v>33</v>
      </c>
      <c r="B28" s="1" t="s">
        <v>14</v>
      </c>
      <c r="C28" s="8">
        <f t="shared" ref="C28:D28" si="9">13765.9*(100+C29)/100</f>
        <v>15286.8828867769</v>
      </c>
      <c r="D28" s="8">
        <f t="shared" si="9"/>
        <v>13765.9</v>
      </c>
    </row>
    <row r="29" s="1" customFormat="1" ht="15" customHeight="1" spans="1:4">
      <c r="B29" s="1" t="s">
        <v>9</v>
      </c>
      <c r="C29" s="8">
        <v>11.0489171559936</v>
      </c>
      <c r="D29" s="17">
        <v>0</v>
      </c>
    </row>
    <row r="30" s="1" customFormat="1" ht="15" customHeight="1" spans="1:4">
      <c r="B30" s="1" t="s">
        <v>12</v>
      </c>
      <c r="C30" s="1">
        <v>1</v>
      </c>
      <c r="D30" s="1">
        <v>6</v>
      </c>
    </row>
    <row r="31" s="1" customFormat="1" ht="15" customHeight="1" spans="1:4">
      <c r="A31" s="1" t="s">
        <v>22</v>
      </c>
      <c r="B31" s="1" t="s">
        <v>14</v>
      </c>
      <c r="C31" s="8">
        <f t="shared" ref="C31:D31" si="10">12847.9*(100+C32)/100</f>
        <v>13231.4284731868</v>
      </c>
      <c r="D31" s="8">
        <f t="shared" si="10"/>
        <v>12847.9</v>
      </c>
    </row>
    <row r="32" s="1" customFormat="1" ht="15" customHeight="1" spans="1:4">
      <c r="B32" s="1" t="s">
        <v>9</v>
      </c>
      <c r="C32" s="8">
        <v>2.98514522363063</v>
      </c>
      <c r="D32" s="17">
        <v>0</v>
      </c>
    </row>
    <row r="33" s="1" customFormat="1" ht="15" customHeight="1" spans="1:4">
      <c r="A33" s="10"/>
      <c r="B33" s="10" t="s">
        <v>12</v>
      </c>
      <c r="C33" s="10">
        <v>5</v>
      </c>
      <c r="D33" s="10">
        <v>6</v>
      </c>
    </row>
    <row r="34" customHeight="1" spans="1:4">
      <c r="C34" s="18"/>
      <c r="D34" s="19"/>
    </row>
    <row r="35" customHeight="1" spans="1:4">
      <c r="C35" s="20"/>
      <c r="D35" s="21"/>
    </row>
    <row r="36" customHeight="1" spans="1:4">
      <c r="C36" s="22"/>
    </row>
    <row r="38" customHeight="1" spans="1:4">
      <c r="C38" s="23"/>
    </row>
  </sheetData>
  <sortState ref="C1:J52" columnSort="1">
    <sortCondition ref="C3:J3" descending="1"/>
  </sortState>
  <mergeCells count="11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" right="0.35" top="0.59" bottom="0.2" header="0.51" footer="0.1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中熟</vt:lpstr>
      <vt:lpstr>高密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2025-11-25T10:41:00Z</cp:lastPrinted>
  <dcterms:modified xsi:type="dcterms:W3CDTF">2026-01-16T01:05:39Z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E8E5AC746ADF4A40A48B0FD7CF3234F2_12</vt:lpwstr>
  </property>
  <property fmtid="{D5CDD505-2E9C-101B-9397-08002B2CF9AE}" pid="4" name="CalculationRule">
    <vt:i4>0</vt:i4>
  </property>
</Properties>
</file>