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42" activeTab="4"/>
  </bookViews>
  <sheets>
    <sheet name="早熟" sheetId="47" r:id="rId1"/>
    <sheet name="中早熟" sheetId="3" r:id="rId2"/>
    <sheet name="中晚熟" sheetId="37" r:id="rId3"/>
    <sheet name="晚熟组 " sheetId="42" r:id="rId4"/>
    <sheet name="高密" sheetId="45" r:id="rId5"/>
  </sheets>
  <definedNames>
    <definedName name="_xlnm.Print_Titles" localSheetId="4">高密!$A:$B</definedName>
    <definedName name="_xlnm.Print_Titles" localSheetId="3">'晚熟组 '!$A:$B</definedName>
    <definedName name="_xlnm.Print_Titles" localSheetId="0">早熟!$A:$B</definedName>
    <definedName name="_xlnm.Print_Titles" localSheetId="2">中晚熟!$A:$B</definedName>
    <definedName name="_xlnm.Print_Titles" localSheetId="1">中早熟!$A:$B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<sst xmlns="http://schemas.openxmlformats.org/spreadsheetml/2006/main" count="301" uniqueCount="95">
  <si>
    <t>附件8</t>
  </si>
  <si>
    <t>2025年生产试验产量汇总表</t>
  </si>
  <si>
    <t>早熟组</t>
  </si>
  <si>
    <t>单位:公斤/公顷</t>
  </si>
  <si>
    <t>试验                        地点</t>
  </si>
  <si>
    <t>品种名称</t>
  </si>
  <si>
    <t>美艺318</t>
  </si>
  <si>
    <t>吉单12</t>
  </si>
  <si>
    <t>德美亚3号（ck）</t>
  </si>
  <si>
    <t>产量</t>
  </si>
  <si>
    <t>比CK±％</t>
  </si>
  <si>
    <t>增点/总点</t>
  </si>
  <si>
    <t>6/6</t>
  </si>
  <si>
    <t>5/6</t>
  </si>
  <si>
    <t>位次</t>
  </si>
  <si>
    <t>白山市浑江区佳兴农业科技        服务中心</t>
  </si>
  <si>
    <t>白山市浑江区佳兴农业科技服务中心</t>
  </si>
  <si>
    <t>白山市浑江区益农农业          技术推广服务中心</t>
  </si>
  <si>
    <t>白山市浑江区益农农业技术推广服务中心</t>
  </si>
  <si>
    <t>临江市益农农业科技             服务中心</t>
  </si>
  <si>
    <t>临江市益农农业科技服务中心</t>
  </si>
  <si>
    <t>敦化市前程农业有限             责任公司</t>
  </si>
  <si>
    <t>敦化市前程农业有限责任公司</t>
  </si>
  <si>
    <t>吉林省泰禾农业科技              有限责任公司</t>
  </si>
  <si>
    <t>吉林省泰禾农业科技有限责任公司</t>
  </si>
  <si>
    <t>延边州农科院玉米所</t>
  </si>
  <si>
    <t>中早熟组</t>
  </si>
  <si>
    <t>试验                地点</t>
  </si>
  <si>
    <t>美艺327</t>
  </si>
  <si>
    <t>p125</t>
  </si>
  <si>
    <t>博泰436</t>
  </si>
  <si>
    <t>辽科玉833</t>
  </si>
  <si>
    <t>p128</t>
  </si>
  <si>
    <t>东农264(ck)</t>
  </si>
  <si>
    <t>通化市农业科学院（鸭园镇）</t>
  </si>
  <si>
    <t>吉林市盈胜农业              科技有限公司</t>
  </si>
  <si>
    <t>吉林市盈胜农业科技有限公司</t>
  </si>
  <si>
    <t>延边州农科院                  玉米所</t>
  </si>
  <si>
    <t>珲春市裕丰                农学研究所</t>
  </si>
  <si>
    <t>珲春市裕丰农学研究所</t>
  </si>
  <si>
    <t>吉林市蛟河                瑞兴种业（白石山）</t>
  </si>
  <si>
    <t>吉林市蛟河瑞兴种业（白石山）</t>
  </si>
  <si>
    <t>吉林市松花江种业        有限公司（舒兰）</t>
  </si>
  <si>
    <t>吉林市松花江种业有限公司（舒兰）</t>
  </si>
  <si>
    <t>中晚熟组</t>
  </si>
  <si>
    <t>试验                            地点</t>
  </si>
  <si>
    <t>辽科玉1706</t>
  </si>
  <si>
    <t>先玉335(ck)</t>
  </si>
  <si>
    <t>平均产量</t>
  </si>
  <si>
    <t>8/8</t>
  </si>
  <si>
    <t>吉林省亨达种业有限公司</t>
  </si>
  <si>
    <t>吉林省鸿博种业有限公司</t>
  </si>
  <si>
    <t>吉林省金航农业有限公司</t>
  </si>
  <si>
    <t>吉林省吉育种业有限公司</t>
  </si>
  <si>
    <t>东丰县沣滢庄园玉米种植         专业合作社</t>
  </si>
  <si>
    <t>东丰县沣滢庄园玉米种植专业合作社</t>
  </si>
  <si>
    <t>吉林市宏业种子有限公司</t>
  </si>
  <si>
    <t>吉林省诺美信种业               有限公司</t>
  </si>
  <si>
    <t>吉林省诺美信种业有限公司</t>
  </si>
  <si>
    <t>白城市种子管理站</t>
  </si>
  <si>
    <t>晚熟组</t>
  </si>
  <si>
    <t>试验                              地点</t>
  </si>
  <si>
    <t>丰源639</t>
  </si>
  <si>
    <t>先玉2118</t>
  </si>
  <si>
    <t>东单1331(ck)</t>
  </si>
  <si>
    <t>9/9</t>
  </si>
  <si>
    <t>8/9</t>
  </si>
  <si>
    <t>公主岭市绿育种业科技               有限公司</t>
  </si>
  <si>
    <t>公主岭市绿育种业科技有限公司</t>
  </si>
  <si>
    <t>桦甸市强田农业科学研究所</t>
  </si>
  <si>
    <t>省农作物新品种引育中心</t>
  </si>
  <si>
    <t>河南金博士吉林分公司</t>
  </si>
  <si>
    <t>吉林省梨玉种业有限公司</t>
  </si>
  <si>
    <t>双丰玉米研究所</t>
  </si>
  <si>
    <t>扶余市永平乡综合服务中心</t>
  </si>
  <si>
    <t>吉林省金园种苗有限公司</t>
  </si>
  <si>
    <t>高密组</t>
  </si>
  <si>
    <t>试验                       地点</t>
  </si>
  <si>
    <t>通育231</t>
  </si>
  <si>
    <t>JD968</t>
  </si>
  <si>
    <t>吉农玉1986</t>
  </si>
  <si>
    <t>吉林省宏泽现代       农业有限公司</t>
  </si>
  <si>
    <t>吉林省宏泽现代农业有限公司</t>
  </si>
  <si>
    <t>公主岭市绿育         种业科技           有限公司</t>
  </si>
  <si>
    <t>吉林省科泰种业         有限公司</t>
  </si>
  <si>
    <t>吉林省科泰种业有限公司</t>
  </si>
  <si>
    <t>省农作物             新品种               引育中心</t>
  </si>
  <si>
    <t>吉林省宝诚            种业有限公司</t>
  </si>
  <si>
    <t>吉林省宝诚种业有限公司</t>
  </si>
  <si>
    <t>吉林市农科院             作物所</t>
  </si>
  <si>
    <t>吉林市农科院作物所</t>
  </si>
  <si>
    <t>扶余市昊翔            种业有限公司</t>
  </si>
  <si>
    <t>扶余市昊翔种业有限公司</t>
  </si>
  <si>
    <t>长岭县乐农            玉米品种测试站</t>
  </si>
  <si>
    <t>长岭县乐农玉米品种测试站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</si>
</sst>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"/>
    <numFmt numFmtId="178" formatCode="0.0_ "/>
    <numFmt numFmtId="179" formatCode="0.0_);[Red]\(0.0\)"/>
  </numFmts>
  <fonts count="75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i/>
      <sz val="10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9" fillId="59" borderId="0" applyNumberFormat="0" applyBorder="0" applyAlignment="0" applyProtection="0">
      <alignment vertical="center"/>
    </xf>
    <xf numFmtId="0" fontId="29" fillId="60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61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6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63" borderId="0" applyNumberFormat="0" applyBorder="0" applyAlignment="0" applyProtection="0">
      <alignment vertical="center"/>
    </xf>
    <xf numFmtId="0" fontId="29" fillId="64" borderId="0" applyNumberFormat="0" applyBorder="0" applyAlignment="0" applyProtection="0">
      <alignment vertical="center"/>
    </xf>
    <xf numFmtId="0" fontId="29" fillId="65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7" borderId="0" applyNumberFormat="0" applyBorder="0" applyAlignment="0" applyProtection="0">
      <alignment vertical="center"/>
    </xf>
    <xf numFmtId="0" fontId="29" fillId="68" borderId="0" applyNumberFormat="0" applyBorder="0" applyAlignment="0" applyProtection="0">
      <alignment vertical="center"/>
    </xf>
    <xf numFmtId="0" fontId="29" fillId="69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70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47" fillId="0" borderId="0">
      <alignment vertical="center"/>
    </xf>
    <xf numFmtId="0" fontId="4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/>
    <xf numFmtId="0" fontId="49" fillId="0" borderId="0">
      <alignment vertical="center"/>
    </xf>
    <xf numFmtId="0" fontId="0" fillId="0" borderId="0"/>
    <xf numFmtId="0" fontId="50" fillId="0" borderId="0"/>
    <xf numFmtId="0" fontId="28" fillId="0" borderId="0"/>
    <xf numFmtId="0" fontId="51" fillId="0" borderId="0">
      <alignment vertical="center"/>
    </xf>
    <xf numFmtId="0" fontId="48" fillId="0" borderId="0"/>
    <xf numFmtId="0" fontId="52" fillId="0" borderId="0"/>
    <xf numFmtId="0" fontId="53" fillId="0" borderId="0"/>
    <xf numFmtId="0" fontId="54" fillId="6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8" fillId="0" borderId="21" applyNumberFormat="0" applyFill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9" fillId="4" borderId="6" applyNumberFormat="0" applyAlignment="0" applyProtection="0">
      <alignment vertical="center"/>
    </xf>
    <xf numFmtId="0" fontId="60" fillId="53" borderId="24" applyNumberFormat="0" applyAlignment="0" applyProtection="0">
      <alignment vertical="center"/>
    </xf>
    <xf numFmtId="0" fontId="61" fillId="41" borderId="24" applyNumberFormat="0" applyAlignment="0" applyProtection="0">
      <alignment vertical="center"/>
    </xf>
    <xf numFmtId="0" fontId="62" fillId="5" borderId="8" applyNumberFormat="0" applyAlignment="0" applyProtection="0">
      <alignment vertical="center"/>
    </xf>
    <xf numFmtId="0" fontId="62" fillId="71" borderId="25" applyNumberFormat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5" fillId="0" borderId="9" applyNumberFormat="0" applyFill="0" applyAlignment="0" applyProtection="0">
      <alignment vertical="center"/>
    </xf>
    <xf numFmtId="0" fontId="66" fillId="0" borderId="26" applyNumberFormat="0" applyFill="0" applyAlignment="0" applyProtection="0">
      <alignment vertical="center"/>
    </xf>
    <xf numFmtId="0" fontId="67" fillId="0" borderId="26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9" fillId="72" borderId="0" applyNumberFormat="0" applyBorder="0" applyAlignment="0" applyProtection="0">
      <alignment vertical="center"/>
    </xf>
    <xf numFmtId="0" fontId="29" fillId="73" borderId="0" applyNumberFormat="0" applyBorder="0" applyAlignment="0" applyProtection="0">
      <alignment vertical="center"/>
    </xf>
    <xf numFmtId="0" fontId="29" fillId="74" borderId="0" applyNumberFormat="0" applyBorder="0" applyAlignment="0" applyProtection="0">
      <alignment vertical="center"/>
    </xf>
    <xf numFmtId="0" fontId="29" fillId="75" borderId="0" applyNumberFormat="0" applyBorder="0" applyAlignment="0" applyProtection="0">
      <alignment vertical="center"/>
    </xf>
    <xf numFmtId="0" fontId="29" fillId="76" borderId="0" applyNumberFormat="0" applyBorder="0" applyAlignment="0" applyProtection="0">
      <alignment vertical="center"/>
    </xf>
    <xf numFmtId="0" fontId="29" fillId="77" borderId="0" applyNumberFormat="0" applyBorder="0" applyAlignment="0" applyProtection="0">
      <alignment vertical="center"/>
    </xf>
    <xf numFmtId="0" fontId="29" fillId="78" borderId="0" applyNumberFormat="0" applyBorder="0" applyAlignment="0" applyProtection="0">
      <alignment vertical="center"/>
    </xf>
    <xf numFmtId="0" fontId="29" fillId="71" borderId="0" applyNumberFormat="0" applyBorder="0" applyAlignment="0" applyProtection="0">
      <alignment vertical="center"/>
    </xf>
    <xf numFmtId="0" fontId="29" fillId="79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80" borderId="0" applyNumberFormat="0" applyBorder="0" applyAlignment="0" applyProtection="0">
      <alignment vertical="center"/>
    </xf>
    <xf numFmtId="0" fontId="29" fillId="81" borderId="0" applyNumberFormat="0" applyBorder="0" applyAlignment="0" applyProtection="0">
      <alignment vertical="center"/>
    </xf>
    <xf numFmtId="0" fontId="29" fillId="82" borderId="0" applyNumberFormat="0" applyBorder="0" applyAlignment="0" applyProtection="0">
      <alignment vertical="center"/>
    </xf>
    <xf numFmtId="0" fontId="68" fillId="8" borderId="0" applyNumberFormat="0" applyBorder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70" fillId="55" borderId="0" applyNumberFormat="0" applyBorder="0" applyAlignment="0" applyProtection="0">
      <alignment vertical="center"/>
    </xf>
    <xf numFmtId="0" fontId="71" fillId="4" borderId="7" applyNumberFormat="0" applyAlignment="0" applyProtection="0">
      <alignment vertical="center"/>
    </xf>
    <xf numFmtId="0" fontId="72" fillId="53" borderId="27" applyNumberFormat="0" applyAlignment="0" applyProtection="0">
      <alignment vertical="center"/>
    </xf>
    <xf numFmtId="0" fontId="72" fillId="41" borderId="27" applyNumberFormat="0" applyAlignment="0" applyProtection="0">
      <alignment vertical="center"/>
    </xf>
    <xf numFmtId="0" fontId="73" fillId="3" borderId="6" applyNumberFormat="0" applyAlignment="0" applyProtection="0">
      <alignment vertical="center"/>
    </xf>
    <xf numFmtId="0" fontId="74" fillId="45" borderId="24" applyNumberFormat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0" fillId="38" borderId="28" applyNumberFormat="0" applyFont="0" applyAlignment="0" applyProtection="0">
      <alignment vertical="center"/>
    </xf>
    <xf numFmtId="0" fontId="28" fillId="38" borderId="28" applyNumberFormat="0" applyFont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116" applyFont="1" applyFill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0" fontId="1" fillId="0" borderId="1" xfId="116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2" xfId="116" applyFont="1" applyBorder="1" applyAlignment="1">
      <alignment horizontal="center" vertical="center" wrapText="1"/>
    </xf>
    <xf numFmtId="177" fontId="1" fillId="0" borderId="0" xfId="120" applyNumberFormat="1" applyFont="1" applyFill="1" applyBorder="1" applyAlignment="1">
      <alignment horizontal="center" vertical="center" wrapText="1"/>
    </xf>
    <xf numFmtId="177" fontId="1" fillId="0" borderId="0" xfId="120" applyNumberFormat="1" applyFont="1" applyBorder="1" applyAlignment="1">
      <alignment horizontal="center" vertical="center" wrapText="1"/>
    </xf>
    <xf numFmtId="178" fontId="1" fillId="0" borderId="0" xfId="124" applyNumberFormat="1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  <xf numFmtId="178" fontId="5" fillId="0" borderId="0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</cellXfs>
  <cellStyles count="1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1 5" xfId="51"/>
    <cellStyle name="20% - 强调文字颜色 2 2" xfId="52"/>
    <cellStyle name="20% - 强调文字颜色 2 2 2 2" xfId="53"/>
    <cellStyle name="20% - 强调文字颜色 2 5" xfId="54"/>
    <cellStyle name="20% - 强调文字颜色 3 2" xfId="55"/>
    <cellStyle name="20% - 强调文字颜色 3 2 2 2" xfId="56"/>
    <cellStyle name="20% - 强调文字颜色 3 5" xfId="57"/>
    <cellStyle name="20% - 强调文字颜色 4 2" xfId="58"/>
    <cellStyle name="20% - 强调文字颜色 4 2 2 2" xfId="59"/>
    <cellStyle name="20% - 强调文字颜色 5 2 2 2" xfId="60"/>
    <cellStyle name="20% - 强调文字颜色 6 2" xfId="61"/>
    <cellStyle name="20% - 强调文字颜色 6 2 2 2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3 5" xfId="69"/>
    <cellStyle name="40% - 强调文字颜色 4 2 2 2" xfId="70"/>
    <cellStyle name="40% - 强调文字颜色 4 5" xfId="71"/>
    <cellStyle name="40% - 强调文字颜色 5 2 2 2" xfId="72"/>
    <cellStyle name="40% - 强调文字颜色 6 2" xfId="73"/>
    <cellStyle name="40% - 强调文字颜色 6 2 2 2" xfId="74"/>
    <cellStyle name="60% - 强调文字颜色 1 2" xfId="75"/>
    <cellStyle name="60% - 强调文字颜色 1 2 2 2" xfId="76"/>
    <cellStyle name="60% - 强调文字颜色 1 5" xfId="77"/>
    <cellStyle name="60% - 强调文字颜色 2 2" xfId="78"/>
    <cellStyle name="60% - 强调文字颜色 2 2 2 2" xfId="79"/>
    <cellStyle name="60% - 强调文字颜色 2 5" xfId="80"/>
    <cellStyle name="60% - 强调文字颜色 3 2" xfId="81"/>
    <cellStyle name="60% - 强调文字颜色 3 2 2 2" xfId="82"/>
    <cellStyle name="60% - 强调文字颜色 3 5" xfId="83"/>
    <cellStyle name="60% - 强调文字颜色 4 2" xfId="84"/>
    <cellStyle name="60% - 强调文字颜色 4 2 2 2" xfId="85"/>
    <cellStyle name="60% - 强调文字颜色 5 2" xfId="86"/>
    <cellStyle name="60% - 强调文字颜色 5 2 2 2" xfId="87"/>
    <cellStyle name="60% - 强调文字颜色 5 5" xfId="88"/>
    <cellStyle name="60% - 强调文字颜色 6 2" xfId="89"/>
    <cellStyle name="60% - 强调文字颜色 6 2 2 2" xfId="90"/>
    <cellStyle name="60% - 着色 4" xfId="91"/>
    <cellStyle name="60% - 着色 6" xfId="92"/>
    <cellStyle name="标题 1 2" xfId="93"/>
    <cellStyle name="标题 1 2 2 2" xfId="94"/>
    <cellStyle name="标题 1 2 6" xfId="95"/>
    <cellStyle name="标题 1 4" xfId="96"/>
    <cellStyle name="标题 2 2" xfId="97"/>
    <cellStyle name="标题 2 2 2 2" xfId="98"/>
    <cellStyle name="标题 2 2 6" xfId="99"/>
    <cellStyle name="标题 2 4" xfId="100"/>
    <cellStyle name="标题 3 2" xfId="101"/>
    <cellStyle name="标题 3 2 2 2" xfId="102"/>
    <cellStyle name="标题 3 2 6" xfId="103"/>
    <cellStyle name="标题 3 4" xfId="104"/>
    <cellStyle name="标题 4 2" xfId="105"/>
    <cellStyle name="标题 4 2 2 2" xfId="106"/>
    <cellStyle name="标题 4 4" xfId="107"/>
    <cellStyle name="标题 5" xfId="108"/>
    <cellStyle name="标题 5 2 2" xfId="109"/>
    <cellStyle name="标题 7" xfId="110"/>
    <cellStyle name="差 2" xfId="111"/>
    <cellStyle name="差 2 2 2" xfId="112"/>
    <cellStyle name="差 5" xfId="113"/>
    <cellStyle name="差_试验数据" xfId="114"/>
    <cellStyle name="差_试验数据_1" xfId="115"/>
    <cellStyle name="常规 10 2 10 2 2" xfId="116"/>
    <cellStyle name="常规 10 2 11" xfId="117"/>
    <cellStyle name="常规 10 2 16" xfId="118"/>
    <cellStyle name="常规 14 6" xfId="119"/>
    <cellStyle name="常规 2 10 10" xfId="120"/>
    <cellStyle name="常规 2 11 14" xfId="121"/>
    <cellStyle name="常规 2 2 2 10" xfId="122"/>
    <cellStyle name="常规 2 3 2 10" xfId="123"/>
    <cellStyle name="常规 2 4 10 2" xfId="124"/>
    <cellStyle name="常规 2 4 22" xfId="125"/>
    <cellStyle name="常规 2 5 2 2 2 6" xfId="126"/>
    <cellStyle name="常规 3" xfId="127"/>
    <cellStyle name="常规 5 4" xfId="128"/>
    <cellStyle name="常规 5 5 11" xfId="129"/>
    <cellStyle name="常规 63" xfId="130"/>
    <cellStyle name="好 2 2 2 2 2" xfId="131"/>
    <cellStyle name="好 2 2 2 3 3" xfId="132"/>
    <cellStyle name="好_试验数据 2" xfId="133"/>
    <cellStyle name="好_试验数据_1 2" xfId="134"/>
    <cellStyle name="汇总 2 2 2 2 3" xfId="135"/>
    <cellStyle name="汇总 2 2 2 3 3" xfId="136"/>
    <cellStyle name="汇总 5" xfId="137"/>
    <cellStyle name="计算 2 2 2 2 2" xfId="138"/>
    <cellStyle name="计算 2 2 2 3 3" xfId="139"/>
    <cellStyle name="计算 5" xfId="140"/>
    <cellStyle name="检查单元格 2 2 2 2 3" xfId="141"/>
    <cellStyle name="检查单元格 2 2 2 3 3" xfId="142"/>
    <cellStyle name="解释性文本 2 2 2 2 3" xfId="143"/>
    <cellStyle name="警告文本 2 2 2 2 3" xfId="144"/>
    <cellStyle name="链接单元格 2 2 2 2 2" xfId="145"/>
    <cellStyle name="链接单元格 2 2 2 3 3" xfId="146"/>
    <cellStyle name="链接单元格 4" xfId="147"/>
    <cellStyle name="千位分隔 2 3" xfId="148"/>
    <cellStyle name="千位分隔 4" xfId="149"/>
    <cellStyle name="强调文字颜色 1 2 2 2 2 3" xfId="150"/>
    <cellStyle name="强调文字颜色 1 2 2 2 3 3" xfId="151"/>
    <cellStyle name="强调文字颜色 1 5" xfId="152"/>
    <cellStyle name="强调文字颜色 2 2 2 2 2 3" xfId="153"/>
    <cellStyle name="强调文字颜色 2 2 2 2 3 3" xfId="154"/>
    <cellStyle name="强调文字颜色 2 5" xfId="155"/>
    <cellStyle name="强调文字颜色 3 2 2 2 2 3" xfId="156"/>
    <cellStyle name="强调文字颜色 3 5" xfId="157"/>
    <cellStyle name="强调文字颜色 4 2 2 2 2 3" xfId="158"/>
    <cellStyle name="强调文字颜色 4 5" xfId="159"/>
    <cellStyle name="强调文字颜色 5 2 2 2 2 3" xfId="160"/>
    <cellStyle name="强调文字颜色 5 5" xfId="161"/>
    <cellStyle name="强调文字颜色 6 2 2 2 2 3" xfId="162"/>
    <cellStyle name="适中 2 2 2 2 2" xfId="163"/>
    <cellStyle name="适中 2 2 2 3 3" xfId="164"/>
    <cellStyle name="适中 5" xfId="165"/>
    <cellStyle name="输出 2 2 2 2 2" xfId="166"/>
    <cellStyle name="输出 2 2 2 3 3" xfId="167"/>
    <cellStyle name="输出 5" xfId="168"/>
    <cellStyle name="输入 2 2 2 2 2" xfId="169"/>
    <cellStyle name="输入 2 2 2 3 3" xfId="170"/>
    <cellStyle name="注释 2 2 2 2 3" xfId="171"/>
    <cellStyle name="注释 2 2 2 3 3" xfId="172"/>
    <cellStyle name="注释 2 9" xfId="1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E21" sqref="E21"/>
    </sheetView>
  </sheetViews>
  <sheetFormatPr defaultColWidth="9" defaultRowHeight="17.25" customHeight="1" outlineLevelCol="4"/>
  <cols>
    <col min="1" max="2" width="21.625" style="26" customWidth="1"/>
    <col min="3" max="5" width="21.625" style="2" customWidth="1"/>
    <col min="6" max="16384" width="9" style="2"/>
  </cols>
  <sheetData>
    <row r="1" customHeight="1" spans="1:5">
      <c r="A1" s="35" t="s">
        <v>0</v>
      </c>
    </row>
    <row r="2" customHeight="1" spans="1:5">
      <c r="A2" s="36" t="s">
        <v>1</v>
      </c>
      <c r="B2" s="36"/>
      <c r="C2" s="36"/>
      <c r="D2" s="36"/>
      <c r="E2" s="36"/>
    </row>
    <row r="3" s="1" customFormat="1" ht="20.1" customHeight="1" spans="1:5">
      <c r="B3" s="3" t="s">
        <v>2</v>
      </c>
      <c r="C3" s="3"/>
      <c r="D3" s="3"/>
      <c r="E3" s="1" t="s">
        <v>3</v>
      </c>
    </row>
    <row r="4" s="1" customFormat="1" ht="20.1" customHeight="1" spans="1:5">
      <c r="A4" s="4" t="s">
        <v>4</v>
      </c>
      <c r="B4" s="4" t="s">
        <v>5</v>
      </c>
      <c r="C4" s="5" t="s">
        <v>6</v>
      </c>
      <c r="D4" s="5" t="s">
        <v>7</v>
      </c>
      <c r="E4" s="4" t="s">
        <v>8</v>
      </c>
    </row>
    <row r="5" s="1" customFormat="1" ht="20.1" customHeight="1" spans="1:5">
      <c r="B5" s="4" t="s">
        <v>9</v>
      </c>
      <c r="C5" s="6">
        <f>(C9+C12+C15+C18+C21+C24)/6</f>
        <v>11917.1459366972</v>
      </c>
      <c r="D5" s="6">
        <f>(D9+D12+D15+D18+D21+D24)/6</f>
        <v>11484.1156050071</v>
      </c>
      <c r="E5" s="6">
        <f>(E9+E12+E15+E18+E21+E24)/6</f>
        <v>11212.5333333333</v>
      </c>
    </row>
    <row r="6" s="1" customFormat="1" ht="20.1" customHeight="1" spans="1:5">
      <c r="B6" s="1" t="s">
        <v>10</v>
      </c>
      <c r="C6" s="7">
        <f>(C5/11212.5-1)*100</f>
        <v>6.28446766285127</v>
      </c>
      <c r="D6" s="7">
        <f>(D5/11212.5-1)*100</f>
        <v>2.42243571912653</v>
      </c>
      <c r="E6" s="7">
        <f>(E5/11212.5-1)*100</f>
        <v>0.000297287253814282</v>
      </c>
    </row>
    <row r="7" s="1" customFormat="1" ht="20.1" customHeight="1" spans="1:5">
      <c r="B7" s="1" t="s">
        <v>11</v>
      </c>
      <c r="C7" s="8" t="s">
        <v>12</v>
      </c>
      <c r="D7" s="8" t="s">
        <v>13</v>
      </c>
    </row>
    <row r="8" s="1" customFormat="1" ht="20.1" customHeight="1" spans="1:5">
      <c r="A8" s="9"/>
      <c r="B8" s="9" t="s">
        <v>14</v>
      </c>
      <c r="C8" s="9">
        <v>2</v>
      </c>
      <c r="D8" s="9">
        <v>3</v>
      </c>
      <c r="E8" s="9">
        <v>4</v>
      </c>
    </row>
    <row r="9" s="1" customFormat="1" ht="20.1" customHeight="1" spans="1:5">
      <c r="A9" s="1" t="s">
        <v>15</v>
      </c>
      <c r="B9" s="1" t="s">
        <v>9</v>
      </c>
      <c r="C9" s="10">
        <f>12291.3*(100+C10)/100</f>
        <v>13090.2345</v>
      </c>
      <c r="D9" s="10">
        <f>12291.3*(100+D10)/100</f>
        <v>12647.7477</v>
      </c>
      <c r="E9" s="10">
        <f>12291.3*(100+E10)/100</f>
        <v>12291.3</v>
      </c>
    </row>
    <row r="10" s="1" customFormat="1" ht="20.1" customHeight="1" spans="1:5">
      <c r="A10" s="1" t="s">
        <v>16</v>
      </c>
      <c r="B10" s="1" t="s">
        <v>10</v>
      </c>
      <c r="C10" s="7">
        <v>6.5</v>
      </c>
      <c r="D10" s="7">
        <v>2.9</v>
      </c>
      <c r="E10" s="7">
        <v>0</v>
      </c>
    </row>
    <row r="11" s="1" customFormat="1" ht="20.1" customHeight="1" spans="1:5">
      <c r="A11" s="1" t="s">
        <v>16</v>
      </c>
      <c r="B11" s="1" t="s">
        <v>14</v>
      </c>
      <c r="C11" s="1">
        <v>1</v>
      </c>
      <c r="D11" s="1">
        <v>3</v>
      </c>
      <c r="E11" s="1">
        <v>4</v>
      </c>
    </row>
    <row r="12" s="1" customFormat="1" ht="20.1" customHeight="1" spans="1:5">
      <c r="A12" s="1" t="s">
        <v>17</v>
      </c>
      <c r="B12" s="1" t="s">
        <v>9</v>
      </c>
      <c r="C12" s="10">
        <f>11276.6*(100+C13)/100</f>
        <v>12370.4302</v>
      </c>
      <c r="D12" s="10">
        <f>11276.6*(100+D13)/100</f>
        <v>12347.877</v>
      </c>
      <c r="E12" s="10">
        <f>11276.6*(100+E13)/100</f>
        <v>11276.6</v>
      </c>
    </row>
    <row r="13" s="1" customFormat="1" ht="20.1" customHeight="1" spans="1:5">
      <c r="A13" s="1" t="s">
        <v>18</v>
      </c>
      <c r="B13" s="1" t="s">
        <v>10</v>
      </c>
      <c r="C13" s="7">
        <v>9.7</v>
      </c>
      <c r="D13" s="7">
        <v>9.5</v>
      </c>
      <c r="E13" s="7">
        <v>0</v>
      </c>
    </row>
    <row r="14" s="1" customFormat="1" ht="20.1" customHeight="1" spans="1:5">
      <c r="A14" s="1" t="s">
        <v>18</v>
      </c>
      <c r="B14" s="1" t="s">
        <v>14</v>
      </c>
      <c r="C14" s="1">
        <v>2</v>
      </c>
      <c r="D14" s="1">
        <v>3</v>
      </c>
      <c r="E14" s="1">
        <v>4</v>
      </c>
    </row>
    <row r="15" s="1" customFormat="1" ht="20.1" customHeight="1" spans="1:5">
      <c r="A15" s="1" t="s">
        <v>19</v>
      </c>
      <c r="B15" s="1" t="s">
        <v>9</v>
      </c>
      <c r="C15" s="10">
        <f>10340.3*(100+C16)/100</f>
        <v>10907.3055076197</v>
      </c>
      <c r="D15" s="10">
        <f>10340.3*(100+D16)/100</f>
        <v>10990.1847482169</v>
      </c>
      <c r="E15" s="10">
        <f>10340.3*(100+E16)/100</f>
        <v>10340.3</v>
      </c>
    </row>
    <row r="16" s="1" customFormat="1" ht="20.1" customHeight="1" spans="1:5">
      <c r="A16" s="1" t="s">
        <v>20</v>
      </c>
      <c r="B16" s="1" t="s">
        <v>10</v>
      </c>
      <c r="C16" s="7">
        <v>5.48345316499197</v>
      </c>
      <c r="D16" s="7">
        <v>6.28496995461323</v>
      </c>
      <c r="E16" s="7">
        <v>0</v>
      </c>
    </row>
    <row r="17" s="1" customFormat="1" ht="20.1" customHeight="1" spans="1:5">
      <c r="A17" s="1" t="s">
        <v>20</v>
      </c>
      <c r="B17" s="1" t="s">
        <v>14</v>
      </c>
      <c r="C17" s="1">
        <v>2</v>
      </c>
      <c r="D17" s="1">
        <v>1</v>
      </c>
      <c r="E17" s="1">
        <v>4</v>
      </c>
    </row>
    <row r="18" s="1" customFormat="1" ht="20.1" customHeight="1" spans="1:5">
      <c r="A18" s="1" t="s">
        <v>21</v>
      </c>
      <c r="B18" s="1" t="s">
        <v>9</v>
      </c>
      <c r="C18" s="10">
        <f>11938.3*(100+C19)/100</f>
        <v>12818.0673449612</v>
      </c>
      <c r="D18" s="10">
        <f>11938.3*(100+D19)/100</f>
        <v>10642.1381464769</v>
      </c>
      <c r="E18" s="10">
        <f>11938.3*(100+E19)/100</f>
        <v>11938.3</v>
      </c>
    </row>
    <row r="19" s="1" customFormat="1" ht="20.1" customHeight="1" spans="1:5">
      <c r="A19" s="1" t="s">
        <v>22</v>
      </c>
      <c r="B19" s="1" t="s">
        <v>10</v>
      </c>
      <c r="C19" s="7">
        <v>7.36928494811857</v>
      </c>
      <c r="D19" s="7">
        <v>-10.8571727425436</v>
      </c>
      <c r="E19" s="7">
        <v>0</v>
      </c>
    </row>
    <row r="20" s="1" customFormat="1" ht="20.1" customHeight="1" spans="1:5">
      <c r="A20" s="1" t="s">
        <v>22</v>
      </c>
      <c r="B20" s="1" t="s">
        <v>14</v>
      </c>
      <c r="C20" s="1">
        <v>2</v>
      </c>
      <c r="D20" s="1">
        <v>4</v>
      </c>
      <c r="E20" s="1">
        <v>3</v>
      </c>
    </row>
    <row r="21" s="1" customFormat="1" ht="20.1" customHeight="1" spans="1:5">
      <c r="A21" s="1" t="s">
        <v>23</v>
      </c>
      <c r="B21" s="1" t="s">
        <v>9</v>
      </c>
      <c r="C21" s="10">
        <f>11939.7*(100+C22)/100</f>
        <v>12698.949090982</v>
      </c>
      <c r="D21" s="10">
        <f>11939.7*(100+D22)/100</f>
        <v>12327.1065702636</v>
      </c>
      <c r="E21" s="10">
        <f>11939.7*(100+E22)/100</f>
        <v>11939.7</v>
      </c>
    </row>
    <row r="22" s="1" customFormat="1" ht="20.1" customHeight="1" spans="1:5">
      <c r="A22" s="1" t="s">
        <v>24</v>
      </c>
      <c r="B22" s="1" t="s">
        <v>10</v>
      </c>
      <c r="C22" s="12">
        <v>6.35902988334728</v>
      </c>
      <c r="D22" s="12">
        <v>3.2446926661774</v>
      </c>
      <c r="E22" s="13">
        <v>0</v>
      </c>
    </row>
    <row r="23" s="1" customFormat="1" ht="20.1" customHeight="1" spans="1:5">
      <c r="A23" s="1" t="s">
        <v>24</v>
      </c>
      <c r="B23" s="1" t="s">
        <v>14</v>
      </c>
      <c r="C23" s="1">
        <v>1</v>
      </c>
      <c r="D23" s="1">
        <v>3</v>
      </c>
      <c r="E23" s="1">
        <v>4</v>
      </c>
    </row>
    <row r="24" s="1" customFormat="1" ht="20.1" customHeight="1" spans="1:5">
      <c r="A24" s="1" t="s">
        <v>25</v>
      </c>
      <c r="B24" s="1" t="s">
        <v>9</v>
      </c>
      <c r="C24" s="10">
        <f>9489*(100+C25)/100</f>
        <v>9617.88897662027</v>
      </c>
      <c r="D24" s="10">
        <f>9489*(100+D25)/100</f>
        <v>9949.639465085</v>
      </c>
      <c r="E24" s="10">
        <f>9489*(100+E25)/100</f>
        <v>9489</v>
      </c>
    </row>
    <row r="25" s="1" customFormat="1" ht="20.1" customHeight="1" spans="1:5">
      <c r="A25" s="1" t="s">
        <v>25</v>
      </c>
      <c r="B25" s="1" t="s">
        <v>10</v>
      </c>
      <c r="C25" s="10">
        <v>1.3582988367612</v>
      </c>
      <c r="D25" s="10">
        <v>4.85445742528187</v>
      </c>
      <c r="E25" s="11">
        <v>0</v>
      </c>
    </row>
    <row r="26" s="1" customFormat="1" ht="20.1" customHeight="1" spans="1:5">
      <c r="A26" s="9" t="s">
        <v>25</v>
      </c>
      <c r="B26" s="9" t="s">
        <v>14</v>
      </c>
      <c r="C26" s="9">
        <v>3</v>
      </c>
      <c r="D26" s="9">
        <v>2</v>
      </c>
      <c r="E26" s="9">
        <v>4</v>
      </c>
    </row>
    <row r="27" s="1" customFormat="1" ht="20.1" customHeight="1"/>
  </sheetData>
  <sortState ref="C3:F36" columnSort="1">
    <sortCondition ref="C5:F5" descending="1"/>
  </sortState>
  <mergeCells count="9">
    <mergeCell ref="A2:E2"/>
    <mergeCell ref="B3:D3"/>
    <mergeCell ref="A4:A8"/>
    <mergeCell ref="A9:A11"/>
    <mergeCell ref="A12:A14"/>
    <mergeCell ref="A15:A17"/>
    <mergeCell ref="A18:A20"/>
    <mergeCell ref="A21:A23"/>
    <mergeCell ref="A24:A26"/>
  </mergeCells>
  <printOptions horizontalCentered="1" verticalCentered="1"/>
  <pageMargins left="0.35" right="0.35" top="0.59" bottom="0.39" header="0.51" footer="0.51"/>
  <pageSetup paperSize="55" orientation="landscape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B1" sqref="B1:G1"/>
    </sheetView>
  </sheetViews>
  <sheetFormatPr defaultColWidth="9" defaultRowHeight="18.95" customHeight="1" outlineLevelCol="7"/>
  <cols>
    <col min="1" max="1" width="16.125" style="1" customWidth="1"/>
    <col min="2" max="2" width="16.125" style="26" customWidth="1"/>
    <col min="3" max="8" width="16.125" style="2" customWidth="1"/>
    <col min="9" max="16384" width="9" style="2"/>
  </cols>
  <sheetData>
    <row r="1" s="1" customFormat="1" customHeight="1" spans="1:8">
      <c r="B1" s="3" t="s">
        <v>26</v>
      </c>
      <c r="C1" s="3"/>
      <c r="D1" s="3"/>
      <c r="E1" s="3"/>
      <c r="F1" s="3"/>
      <c r="G1" s="3"/>
      <c r="H1" s="1" t="s">
        <v>3</v>
      </c>
    </row>
    <row r="2" s="1" customFormat="1" customHeight="1" spans="1:8">
      <c r="A2" s="4" t="s">
        <v>27</v>
      </c>
      <c r="B2" s="4" t="s">
        <v>5</v>
      </c>
      <c r="C2" s="5" t="s">
        <v>28</v>
      </c>
      <c r="D2" s="5" t="s">
        <v>29</v>
      </c>
      <c r="E2" s="5" t="s">
        <v>30</v>
      </c>
      <c r="F2" s="5" t="s">
        <v>31</v>
      </c>
      <c r="G2" s="5" t="s">
        <v>32</v>
      </c>
      <c r="H2" s="4" t="s">
        <v>33</v>
      </c>
    </row>
    <row r="3" s="1" customFormat="1" customHeight="1" spans="1:8">
      <c r="B3" s="4" t="s">
        <v>9</v>
      </c>
      <c r="C3" s="6">
        <f t="shared" ref="C3:H3" si="0">(C7+C10+C13+C16+C19+C22)/6</f>
        <v>12032.354469329</v>
      </c>
      <c r="D3" s="6">
        <f t="shared" si="0"/>
        <v>11912.0276576687</v>
      </c>
      <c r="E3" s="6">
        <f t="shared" si="0"/>
        <v>11842.9967295885</v>
      </c>
      <c r="F3" s="6">
        <f t="shared" si="0"/>
        <v>11808.0530493</v>
      </c>
      <c r="G3" s="6">
        <f t="shared" si="0"/>
        <v>11394.7918644337</v>
      </c>
      <c r="H3" s="6">
        <f t="shared" si="0"/>
        <v>10954.5</v>
      </c>
    </row>
    <row r="4" s="1" customFormat="1" customHeight="1" spans="1:8">
      <c r="B4" s="1" t="s">
        <v>10</v>
      </c>
      <c r="C4" s="7">
        <f t="shared" ref="C4:H4" si="1">(C3/10954.5-1)*100</f>
        <v>9.83937623195017</v>
      </c>
      <c r="D4" s="7">
        <f t="shared" si="1"/>
        <v>8.74095264657171</v>
      </c>
      <c r="E4" s="7">
        <f t="shared" si="1"/>
        <v>8.11079218210327</v>
      </c>
      <c r="F4" s="7">
        <f t="shared" si="1"/>
        <v>7.79180290565527</v>
      </c>
      <c r="G4" s="7">
        <f t="shared" si="1"/>
        <v>4.01927851050856</v>
      </c>
      <c r="H4" s="7">
        <f t="shared" si="1"/>
        <v>0</v>
      </c>
    </row>
    <row r="5" s="1" customFormat="1" customHeight="1" spans="1:8">
      <c r="B5" s="1" t="s">
        <v>11</v>
      </c>
      <c r="C5" s="8" t="s">
        <v>12</v>
      </c>
      <c r="D5" s="8" t="s">
        <v>12</v>
      </c>
      <c r="E5" s="8" t="s">
        <v>12</v>
      </c>
      <c r="F5" s="8" t="s">
        <v>12</v>
      </c>
      <c r="G5" s="8" t="s">
        <v>13</v>
      </c>
      <c r="H5" s="8"/>
    </row>
    <row r="6" s="1" customFormat="1" customHeight="1" spans="1:8">
      <c r="A6" s="9"/>
      <c r="B6" s="9" t="s">
        <v>14</v>
      </c>
      <c r="C6" s="9">
        <v>1</v>
      </c>
      <c r="D6" s="9">
        <v>2</v>
      </c>
      <c r="E6" s="9">
        <v>3</v>
      </c>
      <c r="F6" s="9">
        <v>4</v>
      </c>
      <c r="G6" s="9">
        <v>5</v>
      </c>
      <c r="H6" s="9">
        <v>6</v>
      </c>
    </row>
    <row r="7" s="1" customFormat="1" customHeight="1" spans="1:8">
      <c r="A7" s="1" t="s">
        <v>34</v>
      </c>
      <c r="B7" s="1" t="s">
        <v>9</v>
      </c>
      <c r="C7" s="10">
        <f t="shared" ref="C7:H7" si="2">11836.3*(100+C8)/100</f>
        <v>12973.8931206665</v>
      </c>
      <c r="D7" s="10">
        <f t="shared" si="2"/>
        <v>12514.8119523096</v>
      </c>
      <c r="E7" s="10">
        <f t="shared" si="2"/>
        <v>12317.0332540426</v>
      </c>
      <c r="F7" s="10">
        <f t="shared" si="2"/>
        <v>12424.4614330324</v>
      </c>
      <c r="G7" s="10">
        <f t="shared" si="2"/>
        <v>12404.8734224649</v>
      </c>
      <c r="H7" s="10">
        <f t="shared" si="2"/>
        <v>11836.3</v>
      </c>
    </row>
    <row r="8" s="1" customFormat="1" customHeight="1" spans="1:8">
      <c r="A8" s="1" t="s">
        <v>34</v>
      </c>
      <c r="B8" s="1" t="s">
        <v>10</v>
      </c>
      <c r="C8" s="12">
        <v>9.61105345983533</v>
      </c>
      <c r="D8" s="12">
        <v>5.73246666871912</v>
      </c>
      <c r="E8" s="12">
        <v>4.0615163019065</v>
      </c>
      <c r="F8" s="12">
        <v>4.96913252479567</v>
      </c>
      <c r="G8" s="12">
        <v>4.80364153041852</v>
      </c>
      <c r="H8" s="7">
        <v>0</v>
      </c>
    </row>
    <row r="9" s="1" customFormat="1" customHeight="1" spans="1:8">
      <c r="A9" s="1" t="s">
        <v>34</v>
      </c>
      <c r="B9" s="1" t="s">
        <v>14</v>
      </c>
      <c r="C9" s="1">
        <v>1</v>
      </c>
      <c r="D9" s="1">
        <v>2</v>
      </c>
      <c r="E9" s="1">
        <v>5</v>
      </c>
      <c r="F9" s="1">
        <v>3</v>
      </c>
      <c r="G9" s="1">
        <v>4</v>
      </c>
      <c r="H9" s="1">
        <v>6</v>
      </c>
    </row>
    <row r="10" s="1" customFormat="1" customHeight="1" spans="1:8">
      <c r="A10" s="1" t="s">
        <v>35</v>
      </c>
      <c r="B10" s="1" t="s">
        <v>9</v>
      </c>
      <c r="C10" s="10">
        <f t="shared" ref="C10:H10" si="3">10773.1*(100+C11)/100</f>
        <v>11504.8355835698</v>
      </c>
      <c r="D10" s="10">
        <f t="shared" si="3"/>
        <v>11419.8652885915</v>
      </c>
      <c r="E10" s="10">
        <f t="shared" si="3"/>
        <v>11562.4044444714</v>
      </c>
      <c r="F10" s="10">
        <f t="shared" si="3"/>
        <v>11329.9593827565</v>
      </c>
      <c r="G10" s="10">
        <f t="shared" si="3"/>
        <v>11380.1378530396</v>
      </c>
      <c r="H10" s="10">
        <f t="shared" si="3"/>
        <v>10773.1</v>
      </c>
    </row>
    <row r="11" s="1" customFormat="1" customHeight="1" spans="1:8">
      <c r="A11" s="1" t="s">
        <v>36</v>
      </c>
      <c r="B11" s="1" t="s">
        <v>10</v>
      </c>
      <c r="C11" s="10">
        <v>6.79224720433072</v>
      </c>
      <c r="D11" s="10">
        <v>6.00352070055479</v>
      </c>
      <c r="E11" s="10">
        <v>7.32662320475429</v>
      </c>
      <c r="F11" s="10">
        <v>5.16897998493017</v>
      </c>
      <c r="G11" s="10">
        <v>5.63475557675724</v>
      </c>
      <c r="H11" s="30">
        <v>0</v>
      </c>
    </row>
    <row r="12" s="1" customFormat="1" customHeight="1" spans="1:8">
      <c r="A12" s="1" t="s">
        <v>36</v>
      </c>
      <c r="B12" s="1" t="s">
        <v>14</v>
      </c>
      <c r="C12" s="1">
        <v>2</v>
      </c>
      <c r="D12" s="1">
        <v>3</v>
      </c>
      <c r="E12" s="1">
        <v>1</v>
      </c>
      <c r="F12" s="1">
        <v>5</v>
      </c>
      <c r="G12" s="1">
        <v>4</v>
      </c>
      <c r="H12" s="1">
        <v>6</v>
      </c>
    </row>
    <row r="13" s="1" customFormat="1" customHeight="1" spans="1:8">
      <c r="A13" s="1" t="s">
        <v>37</v>
      </c>
      <c r="B13" s="1" t="s">
        <v>9</v>
      </c>
      <c r="C13" s="10">
        <f t="shared" ref="C13:H13" si="4">10238.1*(100+C14)/100</f>
        <v>10808.4514035121</v>
      </c>
      <c r="D13" s="10">
        <f t="shared" si="4"/>
        <v>10449.4984920511</v>
      </c>
      <c r="E13" s="10">
        <f t="shared" si="4"/>
        <v>10696.7141176076</v>
      </c>
      <c r="F13" s="10">
        <f t="shared" si="4"/>
        <v>10618.2262154087</v>
      </c>
      <c r="G13" s="10">
        <f t="shared" si="4"/>
        <v>10277.1770722416</v>
      </c>
      <c r="H13" s="10">
        <f t="shared" si="4"/>
        <v>10238.1</v>
      </c>
    </row>
    <row r="14" s="1" customFormat="1" customHeight="1" spans="1:8">
      <c r="A14" s="1" t="s">
        <v>25</v>
      </c>
      <c r="B14" s="1" t="s">
        <v>10</v>
      </c>
      <c r="C14" s="7">
        <v>5.5708715827358</v>
      </c>
      <c r="D14" s="7">
        <v>2.06482152011726</v>
      </c>
      <c r="E14" s="7">
        <v>4.47948464663964</v>
      </c>
      <c r="F14" s="7">
        <v>3.71285898173174</v>
      </c>
      <c r="G14" s="7">
        <v>0.381682853670485</v>
      </c>
      <c r="H14" s="13">
        <v>0</v>
      </c>
    </row>
    <row r="15" s="1" customFormat="1" customHeight="1" spans="1:8">
      <c r="A15" s="1" t="s">
        <v>25</v>
      </c>
      <c r="B15" s="1" t="s">
        <v>14</v>
      </c>
      <c r="C15" s="1">
        <v>1</v>
      </c>
      <c r="D15" s="1">
        <v>4</v>
      </c>
      <c r="E15" s="1">
        <v>2</v>
      </c>
      <c r="F15" s="1">
        <v>3</v>
      </c>
      <c r="G15" s="1">
        <v>5</v>
      </c>
      <c r="H15" s="1">
        <v>6</v>
      </c>
    </row>
    <row r="16" s="1" customFormat="1" customHeight="1" spans="1:8">
      <c r="A16" s="1" t="s">
        <v>38</v>
      </c>
      <c r="B16" s="1" t="s">
        <v>9</v>
      </c>
      <c r="C16" s="10">
        <f t="shared" ref="C16:H16" si="5">9338*(100+C17)/100</f>
        <v>10122.392</v>
      </c>
      <c r="D16" s="10">
        <f t="shared" si="5"/>
        <v>10617.306</v>
      </c>
      <c r="E16" s="10">
        <f t="shared" si="5"/>
        <v>9972.984</v>
      </c>
      <c r="F16" s="10">
        <f t="shared" si="5"/>
        <v>9860.928</v>
      </c>
      <c r="G16" s="10">
        <f t="shared" si="5"/>
        <v>10075.702</v>
      </c>
      <c r="H16" s="10">
        <f t="shared" si="5"/>
        <v>9338</v>
      </c>
    </row>
    <row r="17" s="1" customFormat="1" customHeight="1" spans="1:8">
      <c r="A17" s="1" t="s">
        <v>39</v>
      </c>
      <c r="B17" s="1" t="s">
        <v>10</v>
      </c>
      <c r="C17" s="31">
        <v>8.4</v>
      </c>
      <c r="D17" s="31">
        <v>13.7</v>
      </c>
      <c r="E17" s="31">
        <v>6.8</v>
      </c>
      <c r="F17" s="31">
        <v>5.6</v>
      </c>
      <c r="G17" s="31">
        <v>7.9</v>
      </c>
      <c r="H17" s="13">
        <v>0</v>
      </c>
    </row>
    <row r="18" s="1" customFormat="1" customHeight="1" spans="1:8">
      <c r="A18" s="1" t="s">
        <v>39</v>
      </c>
      <c r="B18" s="1" t="s">
        <v>14</v>
      </c>
      <c r="C18" s="1">
        <v>2</v>
      </c>
      <c r="D18" s="1">
        <v>1</v>
      </c>
      <c r="E18" s="1">
        <v>4</v>
      </c>
      <c r="F18" s="1">
        <v>5</v>
      </c>
      <c r="G18" s="1">
        <v>3</v>
      </c>
      <c r="H18" s="1">
        <v>6</v>
      </c>
    </row>
    <row r="19" s="1" customFormat="1" customHeight="1" spans="1:8">
      <c r="A19" s="1" t="s">
        <v>40</v>
      </c>
      <c r="B19" s="1" t="s">
        <v>9</v>
      </c>
      <c r="C19" s="32">
        <f t="shared" ref="C19:H19" si="6">11555.4*(100+C20)/100</f>
        <v>13866.48</v>
      </c>
      <c r="D19" s="10">
        <f t="shared" si="6"/>
        <v>13483.0533269657</v>
      </c>
      <c r="E19" s="10">
        <f t="shared" si="6"/>
        <v>13704.5779678707</v>
      </c>
      <c r="F19" s="32">
        <f t="shared" si="6"/>
        <v>13866.48</v>
      </c>
      <c r="G19" s="32">
        <f t="shared" si="6"/>
        <v>13866.48</v>
      </c>
      <c r="H19" s="10">
        <f t="shared" si="6"/>
        <v>11555.4</v>
      </c>
    </row>
    <row r="20" s="1" customFormat="1" customHeight="1" spans="1:8">
      <c r="A20" s="1" t="s">
        <v>41</v>
      </c>
      <c r="B20" s="1" t="s">
        <v>10</v>
      </c>
      <c r="C20" s="33">
        <v>20</v>
      </c>
      <c r="D20" s="7">
        <v>16.6818398927399</v>
      </c>
      <c r="E20" s="7">
        <v>18.5989058610753</v>
      </c>
      <c r="F20" s="33">
        <v>20</v>
      </c>
      <c r="G20" s="33">
        <v>20</v>
      </c>
      <c r="H20" s="7">
        <v>0</v>
      </c>
    </row>
    <row r="21" s="1" customFormat="1" customHeight="1" spans="1:8">
      <c r="A21" s="1" t="s">
        <v>41</v>
      </c>
      <c r="B21" s="1" t="s">
        <v>14</v>
      </c>
      <c r="C21" s="34">
        <v>1</v>
      </c>
      <c r="D21" s="1">
        <v>5</v>
      </c>
      <c r="E21" s="1">
        <v>4</v>
      </c>
      <c r="F21" s="34">
        <v>1</v>
      </c>
      <c r="G21" s="34">
        <v>1</v>
      </c>
      <c r="H21" s="1">
        <v>6</v>
      </c>
    </row>
    <row r="22" s="1" customFormat="1" customHeight="1" spans="1:8">
      <c r="A22" s="1" t="s">
        <v>42</v>
      </c>
      <c r="B22" s="1" t="s">
        <v>9</v>
      </c>
      <c r="C22" s="10">
        <f t="shared" ref="C22:H22" si="7">11986.1*(100+C23)/100</f>
        <v>12918.0747082256</v>
      </c>
      <c r="D22" s="10">
        <f t="shared" si="7"/>
        <v>12987.6308860943</v>
      </c>
      <c r="E22" s="10">
        <f t="shared" si="7"/>
        <v>12804.2665935388</v>
      </c>
      <c r="F22" s="10">
        <f t="shared" si="7"/>
        <v>12748.2632646025</v>
      </c>
      <c r="G22" s="10">
        <f t="shared" si="7"/>
        <v>10364.3808388558</v>
      </c>
      <c r="H22" s="10">
        <f t="shared" si="7"/>
        <v>11986.1</v>
      </c>
    </row>
    <row r="23" s="1" customFormat="1" customHeight="1" spans="1:8">
      <c r="A23" s="1" t="s">
        <v>43</v>
      </c>
      <c r="B23" s="1" t="s">
        <v>10</v>
      </c>
      <c r="C23" s="10">
        <v>7.77546247925168</v>
      </c>
      <c r="D23" s="10">
        <v>8.35576948377142</v>
      </c>
      <c r="E23" s="10">
        <v>6.82596168510838</v>
      </c>
      <c r="F23" s="10">
        <v>6.35872606270975</v>
      </c>
      <c r="G23" s="10">
        <v>-13.5299985912368</v>
      </c>
      <c r="H23" s="10">
        <v>0</v>
      </c>
    </row>
    <row r="24" s="1" customFormat="1" customHeight="1" spans="1:8">
      <c r="A24" s="9" t="s">
        <v>43</v>
      </c>
      <c r="B24" s="9" t="s">
        <v>14</v>
      </c>
      <c r="C24" s="9">
        <v>2</v>
      </c>
      <c r="D24" s="9">
        <v>1</v>
      </c>
      <c r="E24" s="9">
        <v>3</v>
      </c>
      <c r="F24" s="9">
        <v>4</v>
      </c>
      <c r="G24" s="9">
        <v>6</v>
      </c>
      <c r="H24" s="9">
        <v>5</v>
      </c>
    </row>
  </sheetData>
  <sortState ref="C1:H34" columnSort="1">
    <sortCondition ref="C3:H3" descending="1"/>
  </sortState>
  <mergeCells count="8">
    <mergeCell ref="B1:G1"/>
    <mergeCell ref="A2:A6"/>
    <mergeCell ref="A7:A9"/>
    <mergeCell ref="A10:A12"/>
    <mergeCell ref="A13:A15"/>
    <mergeCell ref="A16:A18"/>
    <mergeCell ref="A19:A21"/>
    <mergeCell ref="A22:A24"/>
  </mergeCells>
  <printOptions horizontalCentered="1" verticalCentered="1"/>
  <pageMargins left="0.35" right="0.35" top="0.59" bottom="0.39" header="0.51" footer="0.51"/>
  <pageSetup paperSize="55" orientation="landscape" horizontalDpi="180" verticalDpi="18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G33" sqref="G33"/>
    </sheetView>
  </sheetViews>
  <sheetFormatPr defaultColWidth="9" defaultRowHeight="21.75" customHeight="1" outlineLevelCol="3"/>
  <cols>
    <col min="1" max="2" width="21.625" style="1" customWidth="1"/>
    <col min="3" max="4" width="21.625" style="2" customWidth="1"/>
    <col min="5" max="16384" width="9" style="2"/>
  </cols>
  <sheetData>
    <row r="1" ht="16.35" customHeight="1" spans="1:4">
      <c r="B1" s="3" t="s">
        <v>44</v>
      </c>
      <c r="C1" s="3"/>
      <c r="D1" s="1" t="s">
        <v>3</v>
      </c>
    </row>
    <row r="2" s="1" customFormat="1" ht="16.35" customHeight="1" spans="1:4">
      <c r="A2" s="4" t="s">
        <v>45</v>
      </c>
      <c r="B2" s="4" t="s">
        <v>5</v>
      </c>
      <c r="C2" s="5" t="s">
        <v>46</v>
      </c>
      <c r="D2" s="27" t="s">
        <v>47</v>
      </c>
    </row>
    <row r="3" s="1" customFormat="1" ht="16.35" customHeight="1" spans="1:4">
      <c r="B3" s="4" t="s">
        <v>48</v>
      </c>
      <c r="C3" s="6">
        <f>(C7+C10+C13+C16+C19+C22+C25+C28)/8</f>
        <v>14011.1021993124</v>
      </c>
      <c r="D3" s="6">
        <f>(D7+D10+D13+D16+D19+D22+D25+D28)/8</f>
        <v>13541.1375</v>
      </c>
    </row>
    <row r="4" s="1" customFormat="1" ht="16.35" customHeight="1" spans="1:4">
      <c r="B4" s="1" t="s">
        <v>10</v>
      </c>
      <c r="C4" s="7">
        <f>(C3/13541.1-1)*100</f>
        <v>3.47093071694655</v>
      </c>
      <c r="D4" s="7">
        <f>(D3/13541.1-1)*100</f>
        <v>0.000276934665555117</v>
      </c>
    </row>
    <row r="5" s="15" customFormat="1" ht="16.35" customHeight="1" spans="1:4">
      <c r="A5" s="1"/>
      <c r="B5" s="15" t="s">
        <v>11</v>
      </c>
      <c r="C5" s="21" t="s">
        <v>49</v>
      </c>
    </row>
    <row r="6" s="15" customFormat="1" ht="16.35" customHeight="1" spans="1:4">
      <c r="A6" s="9"/>
      <c r="B6" s="22" t="s">
        <v>14</v>
      </c>
      <c r="C6" s="22">
        <v>2</v>
      </c>
      <c r="D6" s="22">
        <v>4</v>
      </c>
    </row>
    <row r="7" s="15" customFormat="1" ht="16.35" customHeight="1" spans="1:4">
      <c r="A7" s="15" t="s">
        <v>50</v>
      </c>
      <c r="B7" s="15" t="s">
        <v>9</v>
      </c>
      <c r="C7" s="10">
        <f>11097.1*(100+C8)/100</f>
        <v>11726.4865534291</v>
      </c>
      <c r="D7" s="10">
        <f>11097.1*(100+D8)/100</f>
        <v>11097.1</v>
      </c>
    </row>
    <row r="8" s="15" customFormat="1" ht="16.35" customHeight="1" spans="1:4">
      <c r="A8" s="15" t="s">
        <v>50</v>
      </c>
      <c r="B8" s="15" t="s">
        <v>10</v>
      </c>
      <c r="C8" s="10">
        <v>5.67163090743619</v>
      </c>
      <c r="D8" s="10">
        <v>0</v>
      </c>
    </row>
    <row r="9" s="15" customFormat="1" ht="16.35" customHeight="1" spans="1:4">
      <c r="A9" s="15" t="s">
        <v>50</v>
      </c>
      <c r="B9" s="15" t="s">
        <v>14</v>
      </c>
      <c r="C9" s="15">
        <v>3</v>
      </c>
      <c r="D9" s="15">
        <v>4</v>
      </c>
    </row>
    <row r="10" s="15" customFormat="1" ht="16.35" customHeight="1" spans="1:4">
      <c r="A10" s="15" t="s">
        <v>51</v>
      </c>
      <c r="B10" s="15" t="s">
        <v>9</v>
      </c>
      <c r="C10" s="10">
        <f>16797.9*(100+C11)/100</f>
        <v>17520.2097</v>
      </c>
      <c r="D10" s="10">
        <f>16797.9*(100+D11)/100</f>
        <v>16797.9</v>
      </c>
    </row>
    <row r="11" s="15" customFormat="1" ht="16.35" customHeight="1" spans="1:4">
      <c r="A11" s="15" t="s">
        <v>51</v>
      </c>
      <c r="B11" s="15" t="s">
        <v>10</v>
      </c>
      <c r="C11" s="7">
        <v>4.3</v>
      </c>
      <c r="D11" s="7">
        <v>0</v>
      </c>
    </row>
    <row r="12" s="15" customFormat="1" ht="16.35" customHeight="1" spans="1:4">
      <c r="A12" s="15" t="s">
        <v>51</v>
      </c>
      <c r="B12" s="15" t="s">
        <v>14</v>
      </c>
      <c r="C12" s="15">
        <v>3</v>
      </c>
      <c r="D12" s="15">
        <v>4</v>
      </c>
    </row>
    <row r="13" s="15" customFormat="1" ht="16.35" customHeight="1" spans="1:4">
      <c r="A13" s="15" t="s">
        <v>52</v>
      </c>
      <c r="B13" s="15" t="s">
        <v>9</v>
      </c>
      <c r="C13" s="10">
        <f>12762.8*(100+C14)/100</f>
        <v>13120.1584</v>
      </c>
      <c r="D13" s="10">
        <f>12762.8*(100+D14)/100</f>
        <v>12762.8</v>
      </c>
    </row>
    <row r="14" s="15" customFormat="1" ht="16.35" customHeight="1" spans="1:4">
      <c r="A14" s="15" t="s">
        <v>52</v>
      </c>
      <c r="B14" s="15" t="s">
        <v>10</v>
      </c>
      <c r="C14" s="7">
        <v>2.8</v>
      </c>
      <c r="D14" s="7">
        <v>0</v>
      </c>
    </row>
    <row r="15" s="15" customFormat="1" ht="16.35" customHeight="1" spans="1:4">
      <c r="A15" s="15" t="s">
        <v>52</v>
      </c>
      <c r="B15" s="15" t="s">
        <v>14</v>
      </c>
      <c r="C15" s="15">
        <v>2</v>
      </c>
      <c r="D15" s="15">
        <v>4</v>
      </c>
    </row>
    <row r="16" s="15" customFormat="1" ht="16.35" customHeight="1" spans="1:4">
      <c r="A16" s="15" t="s">
        <v>53</v>
      </c>
      <c r="B16" s="15" t="s">
        <v>9</v>
      </c>
      <c r="C16" s="10">
        <f>15331.1*(100+C17)/100</f>
        <v>15592.0291373716</v>
      </c>
      <c r="D16" s="10">
        <f>15331.1*(100+D17)/100</f>
        <v>15331.1</v>
      </c>
    </row>
    <row r="17" s="15" customFormat="1" ht="16.35" customHeight="1" spans="1:4">
      <c r="A17" s="15" t="s">
        <v>53</v>
      </c>
      <c r="B17" s="15" t="s">
        <v>10</v>
      </c>
      <c r="C17" s="10">
        <v>1.70195965959101</v>
      </c>
      <c r="D17" s="10">
        <v>0</v>
      </c>
    </row>
    <row r="18" s="15" customFormat="1" ht="16.35" customHeight="1" spans="1:4">
      <c r="A18" s="15" t="s">
        <v>53</v>
      </c>
      <c r="B18" s="15" t="s">
        <v>14</v>
      </c>
      <c r="C18" s="15">
        <v>1</v>
      </c>
      <c r="D18" s="15">
        <v>2</v>
      </c>
    </row>
    <row r="19" s="15" customFormat="1" ht="16.35" customHeight="1" spans="1:4">
      <c r="A19" s="15" t="s">
        <v>54</v>
      </c>
      <c r="B19" s="15" t="s">
        <v>9</v>
      </c>
      <c r="C19" s="10">
        <f>12798.3*(100+C20)/100</f>
        <v>13181.406417966</v>
      </c>
      <c r="D19" s="10">
        <f>12798.3*(100+D20)/100</f>
        <v>12798.3</v>
      </c>
    </row>
    <row r="20" s="15" customFormat="1" ht="16.35" customHeight="1" spans="1:4">
      <c r="A20" s="15" t="s">
        <v>55</v>
      </c>
      <c r="B20" s="15" t="s">
        <v>10</v>
      </c>
      <c r="C20" s="10">
        <v>2.99341645348246</v>
      </c>
      <c r="D20" s="10">
        <v>0</v>
      </c>
    </row>
    <row r="21" s="15" customFormat="1" ht="16.35" customHeight="1" spans="1:4">
      <c r="A21" s="15" t="s">
        <v>55</v>
      </c>
      <c r="B21" s="15" t="s">
        <v>14</v>
      </c>
      <c r="C21" s="15">
        <v>3</v>
      </c>
      <c r="D21" s="15">
        <v>4</v>
      </c>
    </row>
    <row r="22" s="15" customFormat="1" ht="16.35" customHeight="1" spans="1:4">
      <c r="A22" s="15" t="s">
        <v>56</v>
      </c>
      <c r="B22" s="15" t="s">
        <v>9</v>
      </c>
      <c r="C22" s="10">
        <f>13755*(100+C23)/100</f>
        <v>13932.3255818309</v>
      </c>
      <c r="D22" s="10">
        <f>13755*(100+D23)/100</f>
        <v>13755</v>
      </c>
    </row>
    <row r="23" s="15" customFormat="1" ht="16.35" customHeight="1" spans="1:4">
      <c r="A23" s="15" t="s">
        <v>56</v>
      </c>
      <c r="B23" s="15" t="s">
        <v>10</v>
      </c>
      <c r="C23" s="12">
        <v>1.28917180538667</v>
      </c>
      <c r="D23" s="7">
        <v>0</v>
      </c>
    </row>
    <row r="24" s="15" customFormat="1" ht="16.35" customHeight="1" spans="1:4">
      <c r="A24" s="15" t="s">
        <v>56</v>
      </c>
      <c r="B24" s="15" t="s">
        <v>14</v>
      </c>
      <c r="C24" s="15">
        <v>3</v>
      </c>
      <c r="D24" s="15">
        <v>4</v>
      </c>
    </row>
    <row r="25" s="15" customFormat="1" ht="16.35" customHeight="1" spans="1:4">
      <c r="A25" s="15" t="s">
        <v>57</v>
      </c>
      <c r="B25" s="15" t="s">
        <v>9</v>
      </c>
      <c r="C25" s="10">
        <f>13074.9*(100+C26)/100</f>
        <v>13951.3455332864</v>
      </c>
      <c r="D25" s="10">
        <f>13074.9*(100+D26)/100</f>
        <v>13074.9</v>
      </c>
    </row>
    <row r="26" s="15" customFormat="1" ht="16.35" customHeight="1" spans="1:4">
      <c r="A26" s="15" t="s">
        <v>58</v>
      </c>
      <c r="B26" s="15" t="s">
        <v>10</v>
      </c>
      <c r="C26" s="28">
        <v>6.70326758358665</v>
      </c>
      <c r="D26" s="29">
        <v>0</v>
      </c>
    </row>
    <row r="27" s="15" customFormat="1" ht="16.35" customHeight="1" spans="1:4">
      <c r="A27" s="15" t="s">
        <v>58</v>
      </c>
      <c r="B27" s="15" t="s">
        <v>14</v>
      </c>
      <c r="C27" s="15">
        <v>1</v>
      </c>
      <c r="D27" s="15">
        <v>3</v>
      </c>
    </row>
    <row r="28" s="1" customFormat="1" ht="16.35" customHeight="1" spans="1:4">
      <c r="A28" s="15" t="s">
        <v>59</v>
      </c>
      <c r="B28" s="15" t="s">
        <v>9</v>
      </c>
      <c r="C28" s="10">
        <f>12712*(100+C29)/100</f>
        <v>13064.8562706156</v>
      </c>
      <c r="D28" s="10">
        <f>12712*(100+D29)/100</f>
        <v>12712</v>
      </c>
    </row>
    <row r="29" s="1" customFormat="1" ht="16.35" customHeight="1" spans="1:4">
      <c r="A29" s="15" t="s">
        <v>59</v>
      </c>
      <c r="B29" s="15" t="s">
        <v>10</v>
      </c>
      <c r="C29" s="10">
        <v>2.77577305393003</v>
      </c>
      <c r="D29" s="10">
        <v>0</v>
      </c>
    </row>
    <row r="30" s="1" customFormat="1" ht="16.35" customHeight="1" spans="1:4">
      <c r="A30" s="22" t="s">
        <v>59</v>
      </c>
      <c r="B30" s="22" t="s">
        <v>14</v>
      </c>
      <c r="C30" s="9">
        <v>2</v>
      </c>
      <c r="D30" s="9">
        <v>4</v>
      </c>
    </row>
    <row r="31" s="26" customFormat="1" customHeight="1" spans="1:4">
      <c r="A31" s="1"/>
      <c r="B31" s="1"/>
    </row>
  </sheetData>
  <sortState ref="C1:F43" columnSort="1">
    <sortCondition ref="C3:F3" descending="1"/>
  </sortState>
  <mergeCells count="10">
    <mergeCell ref="B1:C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</mergeCells>
  <printOptions horizontalCentered="1" verticalCentered="1"/>
  <pageMargins left="0.35" right="0.35" top="0.59" bottom="0.39" header="0.51" footer="0.51"/>
  <pageSetup paperSize="55" orientation="landscape" horizontalDpi="180" verticalDpi="18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J27" sqref="J27"/>
    </sheetView>
  </sheetViews>
  <sheetFormatPr defaultColWidth="9" defaultRowHeight="20.25" customHeight="1" outlineLevelCol="4"/>
  <cols>
    <col min="1" max="2" width="24.125" style="15" customWidth="1"/>
    <col min="3" max="5" width="19.75" style="16" customWidth="1"/>
    <col min="6" max="16384" width="9" style="16"/>
  </cols>
  <sheetData>
    <row r="1" s="14" customFormat="1" ht="15" customHeight="1" spans="1:5">
      <c r="A1" s="17"/>
      <c r="B1" s="18" t="s">
        <v>60</v>
      </c>
      <c r="C1" s="18"/>
      <c r="D1" s="18"/>
      <c r="E1" s="17" t="s">
        <v>3</v>
      </c>
    </row>
    <row r="2" s="15" customFormat="1" ht="15" customHeight="1" spans="1:5">
      <c r="A2" s="19" t="s">
        <v>61</v>
      </c>
      <c r="B2" s="4" t="s">
        <v>5</v>
      </c>
      <c r="C2" s="5" t="s">
        <v>62</v>
      </c>
      <c r="D2" s="5" t="s">
        <v>63</v>
      </c>
      <c r="E2" s="4" t="s">
        <v>64</v>
      </c>
    </row>
    <row r="3" s="15" customFormat="1" ht="15" customHeight="1" spans="1:5">
      <c r="B3" s="19" t="s">
        <v>48</v>
      </c>
      <c r="C3" s="20">
        <f>(C7+C10+C13+C16+C19+C22+C25+C28+C31)/9</f>
        <v>13575.4075951502</v>
      </c>
      <c r="D3" s="20">
        <f>(D7+D10+D13+D16+D19+D22+D25+D28+D31)/9</f>
        <v>13252.6648187617</v>
      </c>
      <c r="E3" s="20">
        <f>(E7+E10+E13+E16+E19+E22+E25+E28+E31)/9</f>
        <v>12704.4666666667</v>
      </c>
    </row>
    <row r="4" s="15" customFormat="1" ht="15" customHeight="1" spans="1:5">
      <c r="B4" s="15" t="s">
        <v>10</v>
      </c>
      <c r="C4" s="12">
        <f>(C3/12704.5-1)*100</f>
        <v>6.85511114290398</v>
      </c>
      <c r="D4" s="12">
        <f>(D3/12704.5-1)*100</f>
        <v>4.31472957425851</v>
      </c>
      <c r="E4" s="12">
        <f>(E3/12704.5-1)*100</f>
        <v>-0.000262374224346829</v>
      </c>
    </row>
    <row r="5" s="15" customFormat="1" ht="15" customHeight="1" spans="1:5">
      <c r="B5" s="15" t="s">
        <v>11</v>
      </c>
      <c r="C5" s="21" t="s">
        <v>65</v>
      </c>
      <c r="D5" s="21" t="s">
        <v>66</v>
      </c>
    </row>
    <row r="6" s="15" customFormat="1" ht="15" customHeight="1" spans="1:5">
      <c r="A6" s="22"/>
      <c r="B6" s="22" t="s">
        <v>14</v>
      </c>
      <c r="C6" s="22">
        <v>1</v>
      </c>
      <c r="D6" s="22">
        <v>3</v>
      </c>
      <c r="E6" s="22">
        <v>4</v>
      </c>
    </row>
    <row r="7" s="15" customFormat="1" ht="15" customHeight="1" spans="1:5">
      <c r="A7" s="23" t="s">
        <v>67</v>
      </c>
      <c r="B7" s="15" t="s">
        <v>9</v>
      </c>
      <c r="C7" s="10">
        <f>12804.9*(100+C8)/100</f>
        <v>13564.2517477892</v>
      </c>
      <c r="D7" s="10">
        <f>12804.9*(100+D8)/100</f>
        <v>13556.1994234285</v>
      </c>
      <c r="E7" s="10">
        <f>12804.9*(100+E8)/100</f>
        <v>12804.9</v>
      </c>
    </row>
    <row r="8" s="15" customFormat="1" ht="15" customHeight="1" spans="1:5">
      <c r="A8" s="23" t="s">
        <v>68</v>
      </c>
      <c r="B8" s="15" t="s">
        <v>10</v>
      </c>
      <c r="C8" s="10">
        <v>5.93016538816575</v>
      </c>
      <c r="D8" s="10">
        <v>5.86728067715076</v>
      </c>
      <c r="E8" s="10">
        <v>0</v>
      </c>
    </row>
    <row r="9" s="15" customFormat="1" ht="15" customHeight="1" spans="1:5">
      <c r="A9" s="23" t="s">
        <v>68</v>
      </c>
      <c r="B9" s="15" t="s">
        <v>14</v>
      </c>
      <c r="C9" s="15">
        <v>1</v>
      </c>
      <c r="D9" s="15">
        <v>2</v>
      </c>
      <c r="E9" s="15">
        <v>4</v>
      </c>
    </row>
    <row r="10" s="15" customFormat="1" ht="15" customHeight="1" spans="1:5">
      <c r="A10" s="23" t="s">
        <v>69</v>
      </c>
      <c r="B10" s="15" t="s">
        <v>9</v>
      </c>
      <c r="C10" s="10">
        <f>13584*(100+C11)/100</f>
        <v>14978.1016430385</v>
      </c>
      <c r="D10" s="10">
        <f>13584*(100+D11)/100</f>
        <v>14755.4031489111</v>
      </c>
      <c r="E10" s="10">
        <f>13584*(100+E11)/100</f>
        <v>13584</v>
      </c>
    </row>
    <row r="11" s="15" customFormat="1" ht="15" customHeight="1" spans="1:5">
      <c r="A11" s="23" t="s">
        <v>69</v>
      </c>
      <c r="B11" s="15" t="s">
        <v>10</v>
      </c>
      <c r="C11" s="24">
        <v>10.2628212826748</v>
      </c>
      <c r="D11" s="24">
        <v>8.62340362861538</v>
      </c>
      <c r="E11" s="24">
        <v>0</v>
      </c>
    </row>
    <row r="12" s="15" customFormat="1" ht="15" customHeight="1" spans="1:5">
      <c r="A12" s="23" t="s">
        <v>69</v>
      </c>
      <c r="B12" s="15" t="s">
        <v>14</v>
      </c>
      <c r="C12" s="15">
        <v>1</v>
      </c>
      <c r="D12" s="15">
        <v>2</v>
      </c>
      <c r="E12" s="15">
        <v>4</v>
      </c>
    </row>
    <row r="13" s="15" customFormat="1" ht="15" customHeight="1" spans="1:5">
      <c r="A13" s="23" t="s">
        <v>70</v>
      </c>
      <c r="B13" s="15" t="s">
        <v>9</v>
      </c>
      <c r="C13" s="10">
        <f>12704.1*(100+C14)/100</f>
        <v>12992.8634491851</v>
      </c>
      <c r="D13" s="10">
        <f>12704.1*(100+D14)/100</f>
        <v>13697.0738014166</v>
      </c>
      <c r="E13" s="10">
        <f>12704.1*(100+E14)/100</f>
        <v>12704.1</v>
      </c>
    </row>
    <row r="14" s="15" customFormat="1" ht="15" customHeight="1" spans="1:5">
      <c r="A14" s="23" t="s">
        <v>70</v>
      </c>
      <c r="B14" s="15" t="s">
        <v>10</v>
      </c>
      <c r="C14" s="12">
        <v>2.27299414507974</v>
      </c>
      <c r="D14" s="12">
        <v>7.81616801990345</v>
      </c>
      <c r="E14" s="7">
        <v>0</v>
      </c>
    </row>
    <row r="15" s="15" customFormat="1" ht="15" customHeight="1" spans="1:5">
      <c r="A15" s="23" t="s">
        <v>70</v>
      </c>
      <c r="B15" s="15" t="s">
        <v>14</v>
      </c>
      <c r="C15" s="15">
        <v>3</v>
      </c>
      <c r="D15" s="15">
        <v>1</v>
      </c>
      <c r="E15" s="15">
        <v>4</v>
      </c>
    </row>
    <row r="16" s="15" customFormat="1" ht="15" customHeight="1" spans="1:5">
      <c r="A16" s="23" t="s">
        <v>71</v>
      </c>
      <c r="B16" s="15" t="s">
        <v>9</v>
      </c>
      <c r="C16" s="10">
        <f>13036*(100+C17)/100</f>
        <v>13223.6153007429</v>
      </c>
      <c r="D16" s="10">
        <f>13036*(100+D17)/100</f>
        <v>13719.1019598154</v>
      </c>
      <c r="E16" s="10">
        <f>13036*(100+E17)/100</f>
        <v>13036</v>
      </c>
    </row>
    <row r="17" s="15" customFormat="1" ht="15" customHeight="1" spans="1:5">
      <c r="A17" s="23" t="s">
        <v>71</v>
      </c>
      <c r="B17" s="15" t="s">
        <v>10</v>
      </c>
      <c r="C17" s="7">
        <v>1.43920911892357</v>
      </c>
      <c r="D17" s="7">
        <v>5.24011936035112</v>
      </c>
      <c r="E17" s="7">
        <v>0</v>
      </c>
    </row>
    <row r="18" s="15" customFormat="1" ht="15" customHeight="1" spans="1:5">
      <c r="A18" s="23" t="s">
        <v>71</v>
      </c>
      <c r="B18" s="15" t="s">
        <v>14</v>
      </c>
      <c r="C18" s="15">
        <v>2</v>
      </c>
      <c r="D18" s="15">
        <v>1</v>
      </c>
      <c r="E18" s="15">
        <v>4</v>
      </c>
    </row>
    <row r="19" s="15" customFormat="1" ht="15" customHeight="1" spans="1:5">
      <c r="A19" s="23" t="s">
        <v>52</v>
      </c>
      <c r="B19" s="15" t="s">
        <v>9</v>
      </c>
      <c r="C19" s="10">
        <f>11612.1*(100+C20)/100</f>
        <v>12738.4737</v>
      </c>
      <c r="D19" s="10">
        <f>11612.1*(100+D20)/100</f>
        <v>12401.7228</v>
      </c>
      <c r="E19" s="10">
        <f>11612.1*(100+E20)/100</f>
        <v>11612.1</v>
      </c>
    </row>
    <row r="20" s="15" customFormat="1" ht="15" customHeight="1" spans="1:5">
      <c r="A20" s="23" t="s">
        <v>52</v>
      </c>
      <c r="B20" s="15" t="s">
        <v>10</v>
      </c>
      <c r="C20" s="7">
        <v>9.7</v>
      </c>
      <c r="D20" s="7">
        <v>6.8</v>
      </c>
      <c r="E20" s="7">
        <v>0</v>
      </c>
    </row>
    <row r="21" s="15" customFormat="1" ht="15" customHeight="1" spans="1:5">
      <c r="A21" s="23" t="s">
        <v>52</v>
      </c>
      <c r="B21" s="15" t="s">
        <v>14</v>
      </c>
      <c r="C21" s="15">
        <v>1</v>
      </c>
      <c r="D21" s="15">
        <v>3</v>
      </c>
      <c r="E21" s="15">
        <v>4</v>
      </c>
    </row>
    <row r="22" s="15" customFormat="1" ht="15" customHeight="1" spans="1:5">
      <c r="A22" s="23" t="s">
        <v>72</v>
      </c>
      <c r="B22" s="15" t="s">
        <v>9</v>
      </c>
      <c r="C22" s="10">
        <f>13491.1*(100+C23)/100</f>
        <v>13957.89206</v>
      </c>
      <c r="D22" s="10">
        <f>13491.1*(100+D23)/100</f>
        <v>12252.61702</v>
      </c>
      <c r="E22" s="10">
        <f>13491.1*(100+E23)/100</f>
        <v>13491.1</v>
      </c>
    </row>
    <row r="23" s="15" customFormat="1" ht="15" customHeight="1" spans="1:5">
      <c r="A23" s="23" t="s">
        <v>72</v>
      </c>
      <c r="B23" s="15" t="s">
        <v>10</v>
      </c>
      <c r="C23" s="10">
        <v>3.46</v>
      </c>
      <c r="D23" s="10">
        <v>-9.18</v>
      </c>
      <c r="E23" s="11">
        <v>0</v>
      </c>
    </row>
    <row r="24" s="15" customFormat="1" ht="15" customHeight="1" spans="1:5">
      <c r="A24" s="23" t="s">
        <v>72</v>
      </c>
      <c r="B24" s="15" t="s">
        <v>14</v>
      </c>
      <c r="C24" s="15">
        <v>1</v>
      </c>
      <c r="D24" s="15">
        <v>4</v>
      </c>
      <c r="E24" s="15">
        <v>2</v>
      </c>
    </row>
    <row r="25" s="15" customFormat="1" ht="15" customHeight="1" spans="1:5">
      <c r="A25" s="23" t="s">
        <v>73</v>
      </c>
      <c r="B25" s="15" t="s">
        <v>9</v>
      </c>
      <c r="C25" s="10">
        <f>12677.7*(100+C26)/100</f>
        <v>14290.9532734535</v>
      </c>
      <c r="D25" s="10">
        <f>12677.7*(100+D26)/100</f>
        <v>13465.8285350084</v>
      </c>
      <c r="E25" s="10">
        <f>12677.7*(100+E26)/100</f>
        <v>12677.7</v>
      </c>
    </row>
    <row r="26" s="15" customFormat="1" ht="15" customHeight="1" spans="1:5">
      <c r="A26" s="23" t="s">
        <v>73</v>
      </c>
      <c r="B26" s="15" t="s">
        <v>10</v>
      </c>
      <c r="C26" s="7">
        <v>12.7251257992655</v>
      </c>
      <c r="D26" s="7">
        <v>6.21665235025598</v>
      </c>
      <c r="E26" s="13">
        <v>0</v>
      </c>
    </row>
    <row r="27" s="15" customFormat="1" ht="15" customHeight="1" spans="1:5">
      <c r="A27" s="23" t="s">
        <v>73</v>
      </c>
      <c r="B27" s="15" t="s">
        <v>14</v>
      </c>
      <c r="C27" s="15">
        <v>1</v>
      </c>
      <c r="D27" s="15">
        <v>3</v>
      </c>
      <c r="E27" s="15">
        <v>4</v>
      </c>
    </row>
    <row r="28" s="15" customFormat="1" ht="15" customHeight="1" spans="1:5">
      <c r="A28" s="23" t="s">
        <v>74</v>
      </c>
      <c r="B28" s="15" t="s">
        <v>9</v>
      </c>
      <c r="C28" s="10">
        <f>12871*(100+C29)/100</f>
        <v>13694.744</v>
      </c>
      <c r="D28" s="10">
        <f>12871*(100+D29)/100</f>
        <v>13076.936</v>
      </c>
      <c r="E28" s="10">
        <f>12871*(100+E29)/100</f>
        <v>12871</v>
      </c>
    </row>
    <row r="29" s="15" customFormat="1" ht="15" customHeight="1" spans="1:5">
      <c r="A29" s="23" t="s">
        <v>74</v>
      </c>
      <c r="B29" s="15" t="s">
        <v>10</v>
      </c>
      <c r="C29" s="13">
        <v>6.4</v>
      </c>
      <c r="D29" s="13">
        <v>1.6</v>
      </c>
      <c r="E29" s="13">
        <v>0</v>
      </c>
    </row>
    <row r="30" s="15" customFormat="1" ht="15" customHeight="1" spans="1:5">
      <c r="A30" s="23" t="s">
        <v>74</v>
      </c>
      <c r="B30" s="15" t="s">
        <v>14</v>
      </c>
      <c r="C30" s="15">
        <v>2</v>
      </c>
      <c r="D30" s="15">
        <v>3</v>
      </c>
      <c r="E30" s="15">
        <v>4</v>
      </c>
    </row>
    <row r="31" s="15" customFormat="1" ht="15" customHeight="1" spans="1:5">
      <c r="A31" s="23" t="s">
        <v>75</v>
      </c>
      <c r="B31" s="15" t="s">
        <v>9</v>
      </c>
      <c r="C31" s="10">
        <f>11559.3*(100+C32)/100</f>
        <v>12737.7731821429</v>
      </c>
      <c r="D31" s="10">
        <f>11559.3*(100+D32)/100</f>
        <v>12349.1006802751</v>
      </c>
      <c r="E31" s="10">
        <f>11559.3*(100+E32)/100</f>
        <v>11559.3</v>
      </c>
    </row>
    <row r="32" s="15" customFormat="1" ht="15" customHeight="1" spans="1:5">
      <c r="A32" s="23" t="s">
        <v>75</v>
      </c>
      <c r="B32" s="15" t="s">
        <v>10</v>
      </c>
      <c r="C32" s="10">
        <v>10.1950220354424</v>
      </c>
      <c r="D32" s="10">
        <v>6.83259955425611</v>
      </c>
      <c r="E32" s="10">
        <v>0</v>
      </c>
    </row>
    <row r="33" s="15" customFormat="1" ht="15" customHeight="1" spans="1:5">
      <c r="A33" s="25" t="s">
        <v>75</v>
      </c>
      <c r="B33" s="22" t="s">
        <v>14</v>
      </c>
      <c r="C33" s="22">
        <v>1</v>
      </c>
      <c r="D33" s="22">
        <v>3</v>
      </c>
      <c r="E33" s="22">
        <v>4</v>
      </c>
    </row>
  </sheetData>
  <sortState ref="C1:F46" columnSort="1">
    <sortCondition ref="C3:F3" descending="1"/>
  </sortState>
  <mergeCells count="11">
    <mergeCell ref="B1:D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" right="0.35" top="0.59" bottom="0.39" header="0.51" footer="0.12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M15" sqref="M15"/>
    </sheetView>
  </sheetViews>
  <sheetFormatPr defaultColWidth="9" defaultRowHeight="18.75" customHeight="1" outlineLevelCol="5"/>
  <cols>
    <col min="1" max="1" width="13.5" style="1" customWidth="1"/>
    <col min="2" max="2" width="18.375" style="1" customWidth="1"/>
    <col min="3" max="6" width="18.375" style="2" customWidth="1"/>
    <col min="7" max="16384" width="9" style="2"/>
  </cols>
  <sheetData>
    <row r="1" s="1" customFormat="1" customHeight="1" spans="1:6">
      <c r="B1" s="3" t="s">
        <v>76</v>
      </c>
      <c r="C1" s="3"/>
      <c r="D1" s="3"/>
      <c r="E1" s="3"/>
      <c r="F1" s="1" t="s">
        <v>3</v>
      </c>
    </row>
    <row r="2" s="1" customFormat="1" customHeight="1" spans="1:6">
      <c r="A2" s="4" t="s">
        <v>77</v>
      </c>
      <c r="B2" s="4" t="s">
        <v>5</v>
      </c>
      <c r="C2" s="5" t="s">
        <v>78</v>
      </c>
      <c r="D2" s="5" t="s">
        <v>79</v>
      </c>
      <c r="E2" s="5" t="s">
        <v>80</v>
      </c>
      <c r="F2" s="4" t="s">
        <v>47</v>
      </c>
    </row>
    <row r="3" s="1" customFormat="1" ht="15" customHeight="1" spans="1:6">
      <c r="B3" s="4" t="s">
        <v>48</v>
      </c>
      <c r="C3" s="6">
        <f>(C7+C10+C13+C16+C19+C22+C25+C28+C31)/9</f>
        <v>14628.3157467638</v>
      </c>
      <c r="D3" s="6">
        <f>(D7+D10+D13+D16+D19+D22+D25+D28+D31)/9</f>
        <v>14614.5782996926</v>
      </c>
      <c r="E3" s="6">
        <f>(E7+E10+E13+E16+E19+E22+E25+E28+E31)/9</f>
        <v>14355.4997338453</v>
      </c>
      <c r="F3" s="6">
        <f>(F7+F10+F13+F16+F19+F22+F25+F28+F31)/9</f>
        <v>13514.8555555556</v>
      </c>
    </row>
    <row r="4" s="1" customFormat="1" ht="15" customHeight="1" spans="1:6">
      <c r="B4" s="1" t="s">
        <v>10</v>
      </c>
      <c r="C4" s="7">
        <f>(C3/13514.9-1)*100</f>
        <v>8.23843126300467</v>
      </c>
      <c r="D4" s="7">
        <f>(D3/13514.9-1)*100</f>
        <v>8.13678458362672</v>
      </c>
      <c r="E4" s="7">
        <f>(E3/13514.9-1)*100</f>
        <v>6.21979987898744</v>
      </c>
      <c r="F4" s="7">
        <f>(F3/13514.9-1)*100</f>
        <v>-0.000328855148346019</v>
      </c>
    </row>
    <row r="5" s="1" customFormat="1" ht="15" customHeight="1" spans="1:6">
      <c r="B5" s="1" t="s">
        <v>11</v>
      </c>
      <c r="C5" s="8" t="s">
        <v>65</v>
      </c>
      <c r="D5" s="8" t="s">
        <v>65</v>
      </c>
      <c r="E5" s="8" t="s">
        <v>65</v>
      </c>
    </row>
    <row r="6" s="1" customFormat="1" ht="15" customHeight="1" spans="1:6">
      <c r="A6" s="9"/>
      <c r="B6" s="9" t="s">
        <v>14</v>
      </c>
      <c r="C6" s="9">
        <v>1</v>
      </c>
      <c r="D6" s="9">
        <v>2</v>
      </c>
      <c r="E6" s="9">
        <v>4</v>
      </c>
      <c r="F6" s="9">
        <v>5</v>
      </c>
    </row>
    <row r="7" s="1" customFormat="1" ht="15" customHeight="1" spans="1:6">
      <c r="A7" s="1" t="s">
        <v>81</v>
      </c>
      <c r="B7" s="1" t="s">
        <v>9</v>
      </c>
      <c r="C7" s="10">
        <f>14313.7*(100+C8)/100</f>
        <v>15753.06129931</v>
      </c>
      <c r="D7" s="10">
        <f>14313.7*(100+D8)/100</f>
        <v>15859.5796077776</v>
      </c>
      <c r="E7" s="10">
        <f>14313.7*(100+E8)/100</f>
        <v>15610.7354795477</v>
      </c>
      <c r="F7" s="10">
        <f>14313.7*(100+F8)/100</f>
        <v>14313.7</v>
      </c>
    </row>
    <row r="8" s="1" customFormat="1" ht="15" customHeight="1" spans="1:6">
      <c r="A8" s="1" t="s">
        <v>82</v>
      </c>
      <c r="B8" s="1" t="s">
        <v>10</v>
      </c>
      <c r="C8" s="7">
        <v>10.0558297247389</v>
      </c>
      <c r="D8" s="7">
        <v>10.8000000543368</v>
      </c>
      <c r="E8" s="7">
        <v>9.06149688443719</v>
      </c>
      <c r="F8" s="7">
        <v>0</v>
      </c>
    </row>
    <row r="9" s="1" customFormat="1" ht="15" customHeight="1" spans="1:6">
      <c r="A9" s="1" t="s">
        <v>82</v>
      </c>
      <c r="B9" s="1" t="s">
        <v>14</v>
      </c>
      <c r="C9" s="1">
        <v>2</v>
      </c>
      <c r="D9" s="1">
        <v>1</v>
      </c>
      <c r="E9" s="1">
        <v>3</v>
      </c>
      <c r="F9" s="1">
        <v>5</v>
      </c>
    </row>
    <row r="10" s="1" customFormat="1" ht="15" customHeight="1" spans="1:6">
      <c r="A10" s="1" t="s">
        <v>83</v>
      </c>
      <c r="B10" s="1" t="s">
        <v>9</v>
      </c>
      <c r="C10" s="10">
        <f>13900.3*(100+C11)/100</f>
        <v>14624.9745968601</v>
      </c>
      <c r="D10" s="10">
        <f>13900.3*(100+D11)/100</f>
        <v>15009.3389366615</v>
      </c>
      <c r="E10" s="10">
        <f>13900.3*(100+E11)/100</f>
        <v>14935.7475521585</v>
      </c>
      <c r="F10" s="10">
        <f>13900.3*(100+F11)/100</f>
        <v>13900.3</v>
      </c>
    </row>
    <row r="11" s="1" customFormat="1" ht="15" customHeight="1" spans="1:6">
      <c r="A11" s="1" t="s">
        <v>68</v>
      </c>
      <c r="B11" s="1" t="s">
        <v>10</v>
      </c>
      <c r="C11" s="10">
        <v>5.21337378948748</v>
      </c>
      <c r="D11" s="10">
        <v>7.97852518766837</v>
      </c>
      <c r="E11" s="10">
        <v>7.44910219317907</v>
      </c>
      <c r="F11" s="10">
        <v>0</v>
      </c>
    </row>
    <row r="12" s="1" customFormat="1" ht="15" customHeight="1" spans="1:6">
      <c r="A12" s="1" t="s">
        <v>68</v>
      </c>
      <c r="B12" s="1" t="s">
        <v>14</v>
      </c>
      <c r="C12" s="1">
        <v>4</v>
      </c>
      <c r="D12" s="1">
        <v>2</v>
      </c>
      <c r="E12" s="1">
        <v>3</v>
      </c>
      <c r="F12" s="1">
        <v>5</v>
      </c>
    </row>
    <row r="13" s="1" customFormat="1" ht="15" customHeight="1" spans="1:6">
      <c r="A13" s="1" t="s">
        <v>84</v>
      </c>
      <c r="B13" s="1" t="s">
        <v>9</v>
      </c>
      <c r="C13" s="10">
        <f>13176.9*(100+C14)/100</f>
        <v>13979.4861559255</v>
      </c>
      <c r="D13" s="10">
        <f>13176.9*(100+D14)/100</f>
        <v>13529.037112102</v>
      </c>
      <c r="E13" s="10">
        <f>13176.9*(100+E14)/100</f>
        <v>13532.4599081179</v>
      </c>
      <c r="F13" s="10">
        <f>13176.9*(100+F14)/100</f>
        <v>13176.9</v>
      </c>
    </row>
    <row r="14" s="1" customFormat="1" ht="15" customHeight="1" spans="1:6">
      <c r="A14" s="1" t="s">
        <v>85</v>
      </c>
      <c r="B14" s="1" t="s">
        <v>10</v>
      </c>
      <c r="C14" s="10">
        <v>6.09085715096461</v>
      </c>
      <c r="D14" s="10">
        <v>2.67238206332322</v>
      </c>
      <c r="E14" s="10">
        <v>2.69835779369901</v>
      </c>
      <c r="F14" s="11">
        <v>0</v>
      </c>
    </row>
    <row r="15" s="1" customFormat="1" ht="15" customHeight="1" spans="1:6">
      <c r="A15" s="1" t="s">
        <v>85</v>
      </c>
      <c r="B15" s="1" t="s">
        <v>14</v>
      </c>
      <c r="C15" s="1">
        <v>1</v>
      </c>
      <c r="D15" s="1">
        <v>3</v>
      </c>
      <c r="E15" s="1">
        <v>2</v>
      </c>
      <c r="F15" s="1">
        <v>4</v>
      </c>
    </row>
    <row r="16" s="1" customFormat="1" ht="15" customHeight="1" spans="1:6">
      <c r="A16" s="1" t="s">
        <v>86</v>
      </c>
      <c r="B16" s="1" t="s">
        <v>9</v>
      </c>
      <c r="C16" s="10">
        <f>13438.3*(100+C17)/100</f>
        <v>14261.6725104225</v>
      </c>
      <c r="D16" s="10">
        <f>13438.3*(100+D17)/100</f>
        <v>14533.8190441027</v>
      </c>
      <c r="E16" s="10">
        <f>13438.3*(100+E17)/100</f>
        <v>13963.43018645</v>
      </c>
      <c r="F16" s="10">
        <f>13438.3*(100+F17)/100</f>
        <v>13438.3</v>
      </c>
    </row>
    <row r="17" s="1" customFormat="1" ht="15" customHeight="1" spans="1:6">
      <c r="A17" s="1" t="s">
        <v>70</v>
      </c>
      <c r="B17" s="1" t="s">
        <v>10</v>
      </c>
      <c r="C17" s="12">
        <v>6.12705855965754</v>
      </c>
      <c r="D17" s="12">
        <v>8.15221452194657</v>
      </c>
      <c r="E17" s="12">
        <v>3.9077129283467</v>
      </c>
      <c r="F17" s="7">
        <v>0</v>
      </c>
    </row>
    <row r="18" s="1" customFormat="1" ht="15" customHeight="1" spans="1:6">
      <c r="A18" s="1" t="s">
        <v>70</v>
      </c>
      <c r="B18" s="1" t="s">
        <v>14</v>
      </c>
      <c r="C18" s="1">
        <v>2</v>
      </c>
      <c r="D18" s="1">
        <v>1</v>
      </c>
      <c r="E18" s="1">
        <v>3</v>
      </c>
      <c r="F18" s="1">
        <v>5</v>
      </c>
    </row>
    <row r="19" s="1" customFormat="1" ht="15" customHeight="1" spans="1:6">
      <c r="A19" s="1" t="s">
        <v>87</v>
      </c>
      <c r="B19" s="1" t="s">
        <v>9</v>
      </c>
      <c r="C19" s="10">
        <f>12593.7*(100+C20)/100</f>
        <v>13546.6487922343</v>
      </c>
      <c r="D19" s="10">
        <f>12593.7*(100+D20)/100</f>
        <v>13650.5886069971</v>
      </c>
      <c r="E19" s="10">
        <f>12593.7*(100+E20)/100</f>
        <v>13272.6697862593</v>
      </c>
      <c r="F19" s="10">
        <f>12593.7*(100+F20)/100</f>
        <v>12593.7</v>
      </c>
    </row>
    <row r="20" s="1" customFormat="1" ht="15" customHeight="1" spans="1:6">
      <c r="A20" s="1" t="s">
        <v>88</v>
      </c>
      <c r="B20" s="1" t="s">
        <v>10</v>
      </c>
      <c r="C20" s="7">
        <v>7.5668690871968</v>
      </c>
      <c r="D20" s="7">
        <v>8.39220091789586</v>
      </c>
      <c r="E20" s="7">
        <v>5.39134476968082</v>
      </c>
      <c r="F20" s="7">
        <v>0</v>
      </c>
    </row>
    <row r="21" s="1" customFormat="1" ht="15" customHeight="1" spans="1:6">
      <c r="A21" s="1" t="s">
        <v>88</v>
      </c>
      <c r="B21" s="1" t="s">
        <v>14</v>
      </c>
      <c r="C21" s="1">
        <v>3</v>
      </c>
      <c r="D21" s="1">
        <v>2</v>
      </c>
      <c r="E21" s="1">
        <v>4</v>
      </c>
      <c r="F21" s="1">
        <v>5</v>
      </c>
    </row>
    <row r="22" s="1" customFormat="1" ht="15" customHeight="1" spans="1:6">
      <c r="A22" s="1" t="s">
        <v>73</v>
      </c>
      <c r="B22" s="1" t="s">
        <v>9</v>
      </c>
      <c r="C22" s="10">
        <f>13775.7*(100+C23)/100</f>
        <v>14900.611775949</v>
      </c>
      <c r="D22" s="10">
        <f>13775.7*(100+D23)/100</f>
        <v>14939.2417821472</v>
      </c>
      <c r="E22" s="10">
        <f>13775.7*(100+E23)/100</f>
        <v>15020.4183048537</v>
      </c>
      <c r="F22" s="10">
        <f>13775.7*(100+F23)/100</f>
        <v>13775.7</v>
      </c>
    </row>
    <row r="23" s="1" customFormat="1" ht="15" customHeight="1" spans="1:6">
      <c r="A23" s="1" t="s">
        <v>73</v>
      </c>
      <c r="B23" s="1" t="s">
        <v>10</v>
      </c>
      <c r="C23" s="7">
        <v>8.16591371726285</v>
      </c>
      <c r="D23" s="7">
        <v>8.44633508385925</v>
      </c>
      <c r="E23" s="7">
        <v>9.03560838907417</v>
      </c>
      <c r="F23" s="7">
        <v>0</v>
      </c>
    </row>
    <row r="24" s="1" customFormat="1" ht="15" customHeight="1" spans="1:6">
      <c r="A24" s="1" t="s">
        <v>73</v>
      </c>
      <c r="B24" s="1" t="s">
        <v>14</v>
      </c>
      <c r="C24" s="1">
        <v>3</v>
      </c>
      <c r="D24" s="1">
        <v>2</v>
      </c>
      <c r="E24" s="1">
        <v>1</v>
      </c>
      <c r="F24" s="1">
        <v>5</v>
      </c>
    </row>
    <row r="25" s="1" customFormat="1" ht="15" customHeight="1" spans="1:6">
      <c r="A25" s="1" t="s">
        <v>89</v>
      </c>
      <c r="B25" s="1" t="s">
        <v>9</v>
      </c>
      <c r="C25" s="10">
        <f>13081.6*(100+C26)/100</f>
        <v>14435.0345204609</v>
      </c>
      <c r="D25" s="10">
        <f>13081.6*(100+D26)/100</f>
        <v>14524.8377020971</v>
      </c>
      <c r="E25" s="10">
        <f>13081.6*(100+E26)/100</f>
        <v>14347.7908537712</v>
      </c>
      <c r="F25" s="10">
        <f>13081.6*(100+F26)/100</f>
        <v>13081.6</v>
      </c>
    </row>
    <row r="26" s="1" customFormat="1" ht="15" customHeight="1" spans="1:6">
      <c r="A26" s="1" t="s">
        <v>90</v>
      </c>
      <c r="B26" s="1" t="s">
        <v>10</v>
      </c>
      <c r="C26" s="10">
        <v>10.3460931419775</v>
      </c>
      <c r="D26" s="10">
        <v>11.0325778352581</v>
      </c>
      <c r="E26" s="10">
        <v>9.67917421241411</v>
      </c>
      <c r="F26" s="10">
        <v>0</v>
      </c>
    </row>
    <row r="27" s="1" customFormat="1" ht="15" customHeight="1" spans="1:6">
      <c r="A27" s="1" t="s">
        <v>90</v>
      </c>
      <c r="B27" s="1" t="s">
        <v>14</v>
      </c>
      <c r="C27" s="1">
        <v>2</v>
      </c>
      <c r="D27" s="1">
        <v>1</v>
      </c>
      <c r="E27" s="1">
        <v>3</v>
      </c>
      <c r="F27" s="1">
        <v>5</v>
      </c>
    </row>
    <row r="28" s="1" customFormat="1" ht="15" customHeight="1" spans="1:6">
      <c r="A28" s="1" t="s">
        <v>91</v>
      </c>
      <c r="B28" s="1" t="s">
        <v>9</v>
      </c>
      <c r="C28" s="10">
        <f>15464.2*(100+C29)/100</f>
        <v>17300.0942432172</v>
      </c>
      <c r="D28" s="10">
        <f>15464.2*(100+D29)/100</f>
        <v>16479.8351638518</v>
      </c>
      <c r="E28" s="10">
        <f>15464.2*(100+E29)/100</f>
        <v>15871.6992220791</v>
      </c>
      <c r="F28" s="10">
        <f>15464.2*(100+F29)/100</f>
        <v>15464.2</v>
      </c>
    </row>
    <row r="29" s="1" customFormat="1" ht="15" customHeight="1" spans="1:6">
      <c r="A29" s="1" t="s">
        <v>92</v>
      </c>
      <c r="B29" s="1" t="s">
        <v>10</v>
      </c>
      <c r="C29" s="7">
        <v>11.8718992461114</v>
      </c>
      <c r="D29" s="7">
        <v>6.56765409042721</v>
      </c>
      <c r="E29" s="7">
        <v>2.63511350137175</v>
      </c>
      <c r="F29" s="13">
        <v>0</v>
      </c>
    </row>
    <row r="30" s="1" customFormat="1" ht="15" customHeight="1" spans="1:6">
      <c r="A30" s="1" t="s">
        <v>92</v>
      </c>
      <c r="B30" s="1" t="s">
        <v>14</v>
      </c>
      <c r="C30" s="1">
        <v>1</v>
      </c>
      <c r="D30" s="1">
        <v>3</v>
      </c>
      <c r="E30" s="1">
        <v>4</v>
      </c>
      <c r="F30" s="1">
        <v>5</v>
      </c>
    </row>
    <row r="31" s="1" customFormat="1" ht="15" customHeight="1" spans="1:6">
      <c r="A31" s="1" t="s">
        <v>93</v>
      </c>
      <c r="B31" s="1" t="s">
        <v>9</v>
      </c>
      <c r="C31" s="10">
        <f>11889.3*(100+C32)/100</f>
        <v>12853.257826495</v>
      </c>
      <c r="D31" s="10">
        <f>11889.3*(100+D32)/100</f>
        <v>13004.926741496</v>
      </c>
      <c r="E31" s="10">
        <f>11889.3*(100+E32)/100</f>
        <v>12644.5463113701</v>
      </c>
      <c r="F31" s="10">
        <f>11889.3*(100+F32)/100</f>
        <v>11889.3</v>
      </c>
    </row>
    <row r="32" s="1" customFormat="1" ht="15" customHeight="1" spans="1:6">
      <c r="A32" s="1" t="s">
        <v>94</v>
      </c>
      <c r="B32" s="1" t="s">
        <v>10</v>
      </c>
      <c r="C32" s="10">
        <v>8.10777612218561</v>
      </c>
      <c r="D32" s="10">
        <v>9.38345185583693</v>
      </c>
      <c r="E32" s="10">
        <v>6.3523194079556</v>
      </c>
      <c r="F32" s="10">
        <v>0</v>
      </c>
    </row>
    <row r="33" s="1" customFormat="1" ht="15" customHeight="1" spans="1:6">
      <c r="A33" s="9" t="s">
        <v>94</v>
      </c>
      <c r="B33" s="9" t="s">
        <v>14</v>
      </c>
      <c r="C33" s="9">
        <v>2</v>
      </c>
      <c r="D33" s="9">
        <v>1</v>
      </c>
      <c r="E33" s="9">
        <v>3</v>
      </c>
      <c r="F33" s="9">
        <v>5</v>
      </c>
    </row>
  </sheetData>
  <sortState ref="C1:G49" columnSort="1">
    <sortCondition ref="C3:G3" descending="1"/>
  </sortState>
  <mergeCells count="11">
    <mergeCell ref="B1:E1"/>
    <mergeCell ref="A2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</mergeCells>
  <printOptions horizontalCentered="1" verticalCentered="1"/>
  <pageMargins left="0.35" right="0.35" top="0.59" bottom="0.2" header="0.51" footer="0.1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group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早熟</vt:lpstr>
      <vt:lpstr>中早熟</vt:lpstr>
      <vt:lpstr>中晚熟</vt:lpstr>
      <vt:lpstr>晚熟组 </vt:lpstr>
      <vt:lpstr>高密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Administrator</cp:lastModifiedBy>
  <dcterms:created xsi:type="dcterms:W3CDTF">2002-03-08T14:40:00Z</dcterms:created>
  <cp:lastPrinted>2025-11-22T07:01:00Z</cp:lastPrinted>
  <dcterms:modified xsi:type="dcterms:W3CDTF">2026-01-15T07:43:22Z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6F355F484AEE4544B2577047F121BF87_12</vt:lpwstr>
  </property>
  <property fmtid="{D5CDD505-2E9C-101B-9397-08002B2CF9AE}" pid="4" name="CalculationRule">
    <vt:i4>0</vt:i4>
  </property>
</Properties>
</file>