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品种产量汇总" sheetId="2" r:id="rId1"/>
  </sheets>
  <definedNames>
    <definedName name="_xlnm.Print_Titles" localSheetId="0">品种产量汇总!$4:$5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<sst xmlns="http://schemas.openxmlformats.org/spreadsheetml/2006/main" count="23" uniqueCount="18">
  <si>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附表1</t>
  </si>
  <si>
    <t>品种产量汇总表</t>
  </si>
  <si>
    <t>单位:公斤/公顷</t>
  </si>
  <si>
    <t>熟期</t>
  </si>
  <si>
    <t>品种名称</t>
  </si>
  <si>
    <t>年份</t>
  </si>
  <si>
    <t>区              试</t>
  </si>
  <si>
    <t>生               试</t>
  </si>
  <si>
    <t>产量</t>
  </si>
  <si>
    <t>比CK±％</t>
  </si>
  <si>
    <t>增点/总点</t>
  </si>
  <si>
    <t>中熟</t>
  </si>
  <si>
    <t>泽玉2402</t>
  </si>
  <si>
    <t>9/9</t>
  </si>
  <si>
    <t>平均</t>
  </si>
  <si>
    <t>合计</t>
  </si>
  <si>
    <t>18/18</t>
  </si>
  <si>
    <t>先玉335(CK)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</si>
</sst>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* #,##0_-;\-* #,##0_-;_-* &quot;-&quot;_-;_-@_-"/>
    <numFmt numFmtId="178" formatCode="0.0_ "/>
    <numFmt numFmtId="179" formatCode="m/d;@"/>
  </numFmts>
  <fonts count="74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indexed="1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0"/>
      <name val="Arial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79544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5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9" fillId="0" borderId="0">
      <alignment vertical="center"/>
    </xf>
    <xf numFmtId="0" fontId="9" fillId="0" borderId="0"/>
    <xf numFmtId="0" fontId="2" fillId="0" borderId="0">
      <alignment vertical="center"/>
    </xf>
    <xf numFmtId="0" fontId="50" fillId="0" borderId="0"/>
    <xf numFmtId="0" fontId="29" fillId="0" borderId="0"/>
    <xf numFmtId="0" fontId="7" fillId="0" borderId="0">
      <alignment vertical="center"/>
    </xf>
    <xf numFmtId="0" fontId="51" fillId="0" borderId="0"/>
    <xf numFmtId="0" fontId="49" fillId="0" borderId="0"/>
    <xf numFmtId="0" fontId="52" fillId="0" borderId="0"/>
    <xf numFmtId="0" fontId="53" fillId="6" borderId="0" applyNumberFormat="0" applyBorder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5" applyNumberFormat="0" applyFill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58" fillId="4" borderId="9" applyNumberFormat="0" applyAlignment="0" applyProtection="0">
      <alignment vertical="center"/>
    </xf>
    <xf numFmtId="0" fontId="59" fillId="53" borderId="27" applyNumberFormat="0" applyAlignment="0" applyProtection="0">
      <alignment vertical="center"/>
    </xf>
    <xf numFmtId="0" fontId="60" fillId="41" borderId="27" applyNumberFormat="0" applyAlignment="0" applyProtection="0">
      <alignment vertical="center"/>
    </xf>
    <xf numFmtId="0" fontId="61" fillId="5" borderId="11" applyNumberFormat="0" applyAlignment="0" applyProtection="0">
      <alignment vertical="center"/>
    </xf>
    <xf numFmtId="0" fontId="61" fillId="71" borderId="28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12" applyNumberFormat="0" applyFill="0" applyAlignment="0" applyProtection="0">
      <alignment vertical="center"/>
    </xf>
    <xf numFmtId="0" fontId="65" fillId="0" borderId="29" applyNumberFormat="0" applyFill="0" applyAlignment="0" applyProtection="0">
      <alignment vertical="center"/>
    </xf>
    <xf numFmtId="0" fontId="66" fillId="0" borderId="29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5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30" fillId="77" borderId="0" applyNumberFormat="0" applyBorder="0" applyAlignment="0" applyProtection="0">
      <alignment vertical="center"/>
    </xf>
    <xf numFmtId="0" fontId="30" fillId="78" borderId="0" applyNumberFormat="0" applyBorder="0" applyAlignment="0" applyProtection="0">
      <alignment vertical="center"/>
    </xf>
    <xf numFmtId="0" fontId="30" fillId="71" borderId="0" applyNumberFormat="0" applyBorder="0" applyAlignment="0" applyProtection="0">
      <alignment vertical="center"/>
    </xf>
    <xf numFmtId="0" fontId="30" fillId="79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0" fillId="80" borderId="0" applyNumberFormat="0" applyBorder="0" applyAlignment="0" applyProtection="0">
      <alignment vertical="center"/>
    </xf>
    <xf numFmtId="0" fontId="30" fillId="81" borderId="0" applyNumberFormat="0" applyBorder="0" applyAlignment="0" applyProtection="0">
      <alignment vertical="center"/>
    </xf>
    <xf numFmtId="0" fontId="30" fillId="82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8" fillId="55" borderId="0" applyNumberFormat="0" applyBorder="0" applyAlignment="0" applyProtection="0">
      <alignment vertical="center"/>
    </xf>
    <xf numFmtId="0" fontId="69" fillId="55" borderId="0" applyNumberFormat="0" applyBorder="0" applyAlignment="0" applyProtection="0">
      <alignment vertical="center"/>
    </xf>
    <xf numFmtId="0" fontId="70" fillId="4" borderId="10" applyNumberFormat="0" applyAlignment="0" applyProtection="0">
      <alignment vertical="center"/>
    </xf>
    <xf numFmtId="0" fontId="71" fillId="53" borderId="30" applyNumberFormat="0" applyAlignment="0" applyProtection="0">
      <alignment vertical="center"/>
    </xf>
    <xf numFmtId="0" fontId="71" fillId="41" borderId="30" applyNumberFormat="0" applyAlignment="0" applyProtection="0">
      <alignment vertical="center"/>
    </xf>
    <xf numFmtId="0" fontId="72" fillId="3" borderId="9" applyNumberFormat="0" applyAlignment="0" applyProtection="0">
      <alignment vertical="center"/>
    </xf>
    <xf numFmtId="0" fontId="73" fillId="45" borderId="27" applyNumberFormat="0" applyAlignment="0" applyProtection="0">
      <alignment vertical="center"/>
    </xf>
    <xf numFmtId="0" fontId="0" fillId="38" borderId="31" applyNumberFormat="0" applyFont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9" fillId="38" borderId="31" applyNumberFormat="0" applyFont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center" vertical="center" wrapText="1"/>
    </xf>
    <xf numFmtId="178" fontId="8" fillId="0" borderId="0" xfId="0" applyNumberFormat="1" applyFont="1" applyAlignment="1">
      <alignment horizontal="center" vertical="center" wrapText="1"/>
    </xf>
    <xf numFmtId="179" fontId="8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</cellXfs>
  <cellStyles count="1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1 5 2" xfId="51"/>
    <cellStyle name="20% - 强调文字颜色 2 2" xfId="52"/>
    <cellStyle name="20% - 强调文字颜色 2 2 2 2 2" xfId="53"/>
    <cellStyle name="20% - 强调文字颜色 2 5 2" xfId="54"/>
    <cellStyle name="20% - 强调文字颜色 3 2" xfId="55"/>
    <cellStyle name="20% - 强调文字颜色 3 2 2 2 2" xfId="56"/>
    <cellStyle name="20% - 强调文字颜色 3 5 2" xfId="57"/>
    <cellStyle name="20% - 强调文字颜色 4 2" xfId="58"/>
    <cellStyle name="20% - 强调文字颜色 4 2 2 2 2" xfId="59"/>
    <cellStyle name="20% - 强调文字颜色 5 2 2 2 2" xfId="60"/>
    <cellStyle name="20% - 强调文字颜色 6 2" xfId="61"/>
    <cellStyle name="20% - 强调文字颜色 6 2 2 2 2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3 5 2" xfId="69"/>
    <cellStyle name="40% - 强调文字颜色 4 2 2 2 2" xfId="70"/>
    <cellStyle name="40% - 强调文字颜色 4 5 2" xfId="71"/>
    <cellStyle name="40% - 强调文字颜色 5 2 2 2 2" xfId="72"/>
    <cellStyle name="40% - 强调文字颜色 6 2" xfId="73"/>
    <cellStyle name="40% - 强调文字颜色 6 2 2 2 2" xfId="74"/>
    <cellStyle name="60% - 强调文字颜色 1 2" xfId="75"/>
    <cellStyle name="60% - 强调文字颜色 1 2 2 2 2" xfId="76"/>
    <cellStyle name="60% - 强调文字颜色 1 5 2" xfId="77"/>
    <cellStyle name="60% - 强调文字颜色 2 2" xfId="78"/>
    <cellStyle name="60% - 强调文字颜色 2 2 2 2 2" xfId="79"/>
    <cellStyle name="60% - 强调文字颜色 2 5 2" xfId="80"/>
    <cellStyle name="60% - 强调文字颜色 3 2" xfId="81"/>
    <cellStyle name="60% - 强调文字颜色 3 2 2 2 2" xfId="82"/>
    <cellStyle name="60% - 强调文字颜色 3 5 2" xfId="83"/>
    <cellStyle name="60% - 强调文字颜色 4 2" xfId="84"/>
    <cellStyle name="60% - 强调文字颜色 4 2 2 2 2" xfId="85"/>
    <cellStyle name="60% - 强调文字颜色 5 2" xfId="86"/>
    <cellStyle name="60% - 强调文字颜色 5 2 2 2 2" xfId="87"/>
    <cellStyle name="60% - 强调文字颜色 5 5 2" xfId="88"/>
    <cellStyle name="60% - 强调文字颜色 6 2" xfId="89"/>
    <cellStyle name="60% - 强调文字颜色 6 2 2 2 2" xfId="90"/>
    <cellStyle name="60% - 着色 4" xfId="91"/>
    <cellStyle name="60% - 着色 6" xfId="92"/>
    <cellStyle name="标题 1 2" xfId="93"/>
    <cellStyle name="标题 1 2 2 2 2" xfId="94"/>
    <cellStyle name="标题 1 2 6" xfId="95"/>
    <cellStyle name="标题 1 4 2" xfId="96"/>
    <cellStyle name="标题 2 2" xfId="97"/>
    <cellStyle name="标题 2 2 2 2 2" xfId="98"/>
    <cellStyle name="标题 2 2 6" xfId="99"/>
    <cellStyle name="标题 2 4 2" xfId="100"/>
    <cellStyle name="标题 3 2" xfId="101"/>
    <cellStyle name="标题 3 2 2 2 2" xfId="102"/>
    <cellStyle name="标题 3 2 6" xfId="103"/>
    <cellStyle name="标题 3 4 2" xfId="104"/>
    <cellStyle name="标题 4 2" xfId="105"/>
    <cellStyle name="标题 4 2 2 2 2" xfId="106"/>
    <cellStyle name="标题 4 4 2" xfId="107"/>
    <cellStyle name="标题 5" xfId="108"/>
    <cellStyle name="标题 5 2 2 2" xfId="109"/>
    <cellStyle name="标题 7 2" xfId="110"/>
    <cellStyle name="差 2" xfId="111"/>
    <cellStyle name="差 2 2 2 2" xfId="112"/>
    <cellStyle name="差 5 2" xfId="113"/>
    <cellStyle name="差_试验数据" xfId="114"/>
    <cellStyle name="差_试验数据_1" xfId="115"/>
    <cellStyle name="常规 10" xfId="116"/>
    <cellStyle name="常规 10 10" xfId="117"/>
    <cellStyle name="常规 10 2 10" xfId="118"/>
    <cellStyle name="常规 10 2 16" xfId="119"/>
    <cellStyle name="常规 14" xfId="120"/>
    <cellStyle name="常规 2 11" xfId="121"/>
    <cellStyle name="常规 2 2 2 10" xfId="122"/>
    <cellStyle name="常规 2 3 2 10" xfId="123"/>
    <cellStyle name="常规 2 4" xfId="124"/>
    <cellStyle name="常规 2 5 2 2 2" xfId="125"/>
    <cellStyle name="常规 3 2 2 18" xfId="126"/>
    <cellStyle name="常规 3 7" xfId="127"/>
    <cellStyle name="常规 5 4 13" xfId="128"/>
    <cellStyle name="常规 5 5 11" xfId="129"/>
    <cellStyle name="好 2 2 2 2 2 2" xfId="130"/>
    <cellStyle name="好 2 2 2 3 3 2" xfId="131"/>
    <cellStyle name="好_试验数据 2" xfId="132"/>
    <cellStyle name="好_试验数据_1 2" xfId="133"/>
    <cellStyle name="汇总 2 2 2 2 3 2" xfId="134"/>
    <cellStyle name="汇总 2 2 2 3 3 2" xfId="135"/>
    <cellStyle name="汇总 5 2" xfId="136"/>
    <cellStyle name="计算 2 2 2 2 2 2" xfId="137"/>
    <cellStyle name="计算 2 2 2 3 3 2" xfId="138"/>
    <cellStyle name="计算 5 2" xfId="139"/>
    <cellStyle name="检查单元格 2 2 2 2 2 4" xfId="140"/>
    <cellStyle name="检查单元格 2 2 2 3 2 4" xfId="141"/>
    <cellStyle name="解释性文本 2 2 2 2 3 2" xfId="142"/>
    <cellStyle name="警告文本 2 2 2 2 2 4" xfId="143"/>
    <cellStyle name="链接单元格 2 2 2 2 2 2" xfId="144"/>
    <cellStyle name="链接单元格 2 2 2 3 2 4" xfId="145"/>
    <cellStyle name="链接单元格 4 2" xfId="146"/>
    <cellStyle name="千位分隔 2 3 2" xfId="147"/>
    <cellStyle name="千位分隔 4 2" xfId="148"/>
    <cellStyle name="千位分隔[0] 2" xfId="149"/>
    <cellStyle name="千位分隔[0] 2 2 2" xfId="150"/>
    <cellStyle name="强调文字颜色 1 2 2 2 2 2 4" xfId="151"/>
    <cellStyle name="强调文字颜色 1 2 2 2 3 2 4" xfId="152"/>
    <cellStyle name="强调文字颜色 1 5 2" xfId="153"/>
    <cellStyle name="强调文字颜色 2 2 2 2 2 2 4" xfId="154"/>
    <cellStyle name="强调文字颜色 2 2 2 2 3 2 4" xfId="155"/>
    <cellStyle name="强调文字颜色 2 5 2" xfId="156"/>
    <cellStyle name="强调文字颜色 3 2 2 2 2 2 4" xfId="157"/>
    <cellStyle name="强调文字颜色 3 5 2" xfId="158"/>
    <cellStyle name="强调文字颜色 4 2 2 2 2 2 4" xfId="159"/>
    <cellStyle name="强调文字颜色 4 5 2" xfId="160"/>
    <cellStyle name="强调文字颜色 5 2 2 2 2 2 4" xfId="161"/>
    <cellStyle name="强调文字颜色 5 5 2" xfId="162"/>
    <cellStyle name="强调文字颜色 6 2 2 2 2 2 4" xfId="163"/>
    <cellStyle name="适中 2 2 2 2 2 2" xfId="164"/>
    <cellStyle name="适中 2 2 2 3 2 4" xfId="165"/>
    <cellStyle name="适中 5 2" xfId="166"/>
    <cellStyle name="输出 2 2 2 2 2 2" xfId="167"/>
    <cellStyle name="输出 2 2 2 3 2 4" xfId="168"/>
    <cellStyle name="输出 5 2" xfId="169"/>
    <cellStyle name="输入 2 2 2 2 2 2" xfId="170"/>
    <cellStyle name="输入 2 2 2 3 2 4" xfId="171"/>
    <cellStyle name="注释 2 10" xfId="172"/>
    <cellStyle name="注释 2 2 2 2 3 2" xfId="173"/>
    <cellStyle name="注释 2 9" xfId="1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3"/>
  <sheetViews>
    <sheetView tabSelected="1" workbookViewId="0">
      <selection activeCell="N11" sqref="N11"/>
    </sheetView>
  </sheetViews>
  <sheetFormatPr defaultColWidth="10.7" defaultRowHeight="26.25" customHeight="1"/>
  <cols>
    <col min="1" max="1" width="8.6" style="3" customWidth="1"/>
    <col min="2" max="2" width="15.1" style="3" customWidth="1"/>
    <col min="3" max="3" width="8.6" style="3" customWidth="1"/>
    <col min="4" max="5" width="12.6" style="3" customWidth="1"/>
    <col min="6" max="6" width="12.6" style="4" customWidth="1"/>
    <col min="7" max="7" width="10.7" style="4" customWidth="1"/>
    <col min="8" max="9" width="12.6" style="3" customWidth="1"/>
    <col min="10" max="10" width="12.6" style="4" customWidth="1"/>
    <col min="11" max="16384" width="10.7" style="3"/>
  </cols>
  <sheetData>
    <row r="1" customHeight="1" spans="1:10">
      <c r="A1" s="5" t="s">
        <v>0</v>
      </c>
    </row>
    <row r="2" customFormat="1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5.05" customHeight="1" spans="1:10">
      <c r="B3" s="7"/>
      <c r="C3" s="7"/>
      <c r="D3" s="7"/>
      <c r="E3" s="7"/>
      <c r="F3" s="7"/>
      <c r="G3" s="7"/>
      <c r="H3" s="7"/>
      <c r="I3" s="8" t="s">
        <v>2</v>
      </c>
      <c r="J3" s="8"/>
    </row>
    <row r="4" s="2" customFormat="1" ht="25.05" customHeight="1" spans="1:10">
      <c r="A4" s="9" t="s">
        <v>3</v>
      </c>
      <c r="B4" s="9" t="s">
        <v>4</v>
      </c>
      <c r="C4" s="9" t="s">
        <v>5</v>
      </c>
      <c r="D4" s="10" t="s">
        <v>6</v>
      </c>
      <c r="E4" s="10"/>
      <c r="F4" s="10"/>
      <c r="G4" s="9"/>
      <c r="H4" s="10" t="s">
        <v>7</v>
      </c>
      <c r="I4" s="10"/>
      <c r="J4" s="10"/>
    </row>
    <row r="5" s="2" customFormat="1" ht="25.05" customHeight="1" spans="1:10">
      <c r="B5" s="11"/>
      <c r="C5" s="2"/>
      <c r="D5" s="10" t="s">
        <v>8</v>
      </c>
      <c r="E5" s="10" t="s">
        <v>9</v>
      </c>
      <c r="F5" s="12" t="s">
        <v>10</v>
      </c>
      <c r="G5" s="13"/>
      <c r="H5" s="2" t="s">
        <v>8</v>
      </c>
      <c r="I5" s="2" t="s">
        <v>9</v>
      </c>
      <c r="J5" s="13" t="s">
        <v>10</v>
      </c>
    </row>
    <row r="6" s="2" customFormat="1" ht="25.05" customHeight="1" spans="1:10">
      <c r="A6" s="14" t="s">
        <v>11</v>
      </c>
      <c r="B6" s="15" t="s">
        <v>12</v>
      </c>
      <c r="C6" s="14">
        <v>2024</v>
      </c>
      <c r="D6" s="16">
        <v>13567.3422073006</v>
      </c>
      <c r="E6" s="17">
        <v>9.36475668071822</v>
      </c>
      <c r="F6" s="18" t="s">
        <v>13</v>
      </c>
      <c r="G6" s="19"/>
      <c r="H6" s="9"/>
      <c r="I6" s="20"/>
      <c r="J6" s="19"/>
    </row>
    <row r="7" s="2" customFormat="1" ht="25.05" customHeight="1" spans="1:10">
      <c r="B7" s="21"/>
      <c r="C7" s="22">
        <v>2025</v>
      </c>
      <c r="D7" s="23">
        <v>15036.7482420471</v>
      </c>
      <c r="E7" s="23">
        <v>5.76099685615844</v>
      </c>
      <c r="F7" s="22" t="s">
        <v>13</v>
      </c>
      <c r="H7" s="24">
        <v>15080.7954209598</v>
      </c>
      <c r="I7" s="24">
        <v>6.86167281202126</v>
      </c>
      <c r="J7" s="25">
        <v>45878</v>
      </c>
    </row>
    <row r="8" s="2" customFormat="1" ht="25.05" customHeight="1" spans="1:10">
      <c r="B8" s="21"/>
      <c r="C8" s="22" t="s">
        <v>14</v>
      </c>
      <c r="D8" s="23">
        <f>AVERAGE(D6:D7)</f>
        <v>14302.0452246739</v>
      </c>
      <c r="E8" s="23">
        <f>(D8-D$12)/D$12*100</f>
        <v>7.44023399386095</v>
      </c>
      <c r="F8" s="26"/>
      <c r="J8" s="13"/>
    </row>
    <row r="9" s="2" customFormat="1" ht="25.05" customHeight="1" spans="1:10">
      <c r="B9" s="27"/>
      <c r="C9" s="27" t="s">
        <v>15</v>
      </c>
      <c r="D9" s="28"/>
      <c r="E9" s="28"/>
      <c r="F9" s="29" t="s">
        <v>16</v>
      </c>
      <c r="G9" s="11"/>
      <c r="H9" s="11"/>
      <c r="I9" s="11"/>
      <c r="J9" s="30"/>
    </row>
    <row r="10" s="2" customFormat="1" ht="25.05" customHeight="1" spans="1:10">
      <c r="B10" s="14" t="s">
        <v>17</v>
      </c>
      <c r="C10" s="14">
        <v>2024</v>
      </c>
      <c r="D10" s="16">
        <v>12405.5889841271</v>
      </c>
      <c r="E10" s="17">
        <v>0</v>
      </c>
      <c r="F10" s="18"/>
      <c r="G10" s="13"/>
    </row>
    <row r="11" s="2" customFormat="1" ht="25.05" customHeight="1" spans="1:10">
      <c r="B11" s="21"/>
      <c r="C11" s="22">
        <v>2025</v>
      </c>
      <c r="D11" s="23">
        <v>14217.6687900342</v>
      </c>
      <c r="E11" s="23">
        <v>0</v>
      </c>
      <c r="F11" s="22"/>
      <c r="G11" s="13"/>
      <c r="H11" s="24">
        <v>14112.4455795187</v>
      </c>
      <c r="I11" s="24">
        <v>0</v>
      </c>
    </row>
    <row r="12" s="2" customFormat="1" ht="25.05" customHeight="1" spans="1:10">
      <c r="A12" s="11"/>
      <c r="B12" s="27"/>
      <c r="C12" s="27" t="s">
        <v>14</v>
      </c>
      <c r="D12" s="31">
        <f>AVERAGE(D10:D11)</f>
        <v>13311.6288870807</v>
      </c>
      <c r="E12" s="31"/>
      <c r="F12" s="32"/>
      <c r="G12" s="11"/>
      <c r="H12" s="33"/>
      <c r="I12" s="33"/>
      <c r="J12" s="30"/>
    </row>
    <row r="13" s="2" customFormat="1" customHeight="1" spans="1:10">
      <c r="F13" s="13"/>
      <c r="G13" s="13"/>
      <c r="J13" s="13"/>
    </row>
  </sheetData>
  <mergeCells count="7">
    <mergeCell ref="A2:J2"/>
    <mergeCell ref="B3:H3"/>
    <mergeCell ref="D4:F4"/>
    <mergeCell ref="H4:J4"/>
    <mergeCell ref="A4:A5"/>
    <mergeCell ref="B4:B5"/>
    <mergeCell ref="C4:C5"/>
  </mergeCells>
  <printOptions horizontalCentered="1"/>
  <pageMargins left="0.393700787401575" right="0.393700787401575" top="0.78740157480315" bottom="0.393700787401575" header="0.511811023622047" footer="0.19685039370078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品种产量汇总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2017-12-11T07:58:00Z</cp:lastPrinted>
  <dcterms:modified xsi:type="dcterms:W3CDTF">2026-01-15T08:33:10Z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CD00FC11519E4F71A364BFDDA1E3F027_12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