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品种产量汇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<sst xmlns="http://schemas.openxmlformats.org/spreadsheetml/2006/main" count="25" uniqueCount="19">
  <si>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附表1</t>
  </si>
  <si>
    <t>品种产量汇总表</t>
  </si>
  <si>
    <t>单位:公斤/公顷</t>
  </si>
  <si>
    <t>熟期</t>
  </si>
  <si>
    <t>品种名称</t>
  </si>
  <si>
    <t>年份</t>
  </si>
  <si>
    <t>区              试</t>
  </si>
  <si>
    <t>生            试</t>
  </si>
  <si>
    <t>产量</t>
  </si>
  <si>
    <t>比CK±％</t>
  </si>
  <si>
    <t>增点/总点</t>
  </si>
  <si>
    <t>中早熟</t>
  </si>
  <si>
    <t>福莱701</t>
  </si>
  <si>
    <t>7/7</t>
  </si>
  <si>
    <t>平均</t>
  </si>
  <si>
    <t>合计</t>
  </si>
  <si>
    <t>14/14</t>
  </si>
  <si>
    <t>CK（吉单27）</t>
  </si>
  <si>
    <t>CK（东农264）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</si>
</sst>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2"/>
  <sheetViews>
    <sheetView tabSelected="1" workbookViewId="0">
      <selection activeCell="I18" sqref="I18"/>
    </sheetView>
  </sheetViews>
  <sheetFormatPr defaultColWidth="8.725" defaultRowHeight="28" customHeight="1"/>
  <cols>
    <col min="1" max="2" width="17.375" customWidth="1"/>
    <col min="3" max="10" width="13.125" customWidth="1"/>
  </cols>
  <sheetData>
    <row r="1" customHeight="1" spans="1:10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/>
      <c r="B3" s="4"/>
      <c r="C3" s="3"/>
      <c r="D3" s="5"/>
      <c r="E3" s="5"/>
      <c r="F3" s="5"/>
      <c r="G3" s="6"/>
      <c r="H3" s="3"/>
      <c r="I3" s="3" t="s">
        <v>2</v>
      </c>
      <c r="J3" s="7"/>
    </row>
    <row r="4" customHeight="1" spans="1:10">
      <c r="A4" s="8" t="s">
        <v>3</v>
      </c>
      <c r="B4" s="8" t="s">
        <v>4</v>
      </c>
      <c r="C4" s="8" t="s">
        <v>5</v>
      </c>
      <c r="D4" s="9" t="s">
        <v>6</v>
      </c>
      <c r="E4" s="9"/>
      <c r="F4" s="9"/>
      <c r="G4" s="8"/>
      <c r="H4" s="9" t="s">
        <v>7</v>
      </c>
      <c r="I4" s="9"/>
      <c r="J4" s="9"/>
    </row>
    <row r="5" customHeight="1" spans="1:10">
      <c r="A5" s="10"/>
      <c r="B5" s="10"/>
      <c r="C5" s="10"/>
      <c r="D5" s="10" t="s">
        <v>8</v>
      </c>
      <c r="E5" s="10" t="s">
        <v>9</v>
      </c>
      <c r="F5" s="11" t="s">
        <v>10</v>
      </c>
      <c r="G5" s="11"/>
      <c r="H5" s="10" t="s">
        <v>8</v>
      </c>
      <c r="I5" s="10" t="s">
        <v>9</v>
      </c>
      <c r="J5" s="11" t="s">
        <v>10</v>
      </c>
    </row>
    <row r="6" customHeight="1" spans="1:10">
      <c r="A6" s="12" t="s">
        <v>11</v>
      </c>
      <c r="B6" s="12" t="s">
        <v>12</v>
      </c>
      <c r="C6" s="12">
        <v>2024</v>
      </c>
      <c r="D6" s="12">
        <v>11842.1</v>
      </c>
      <c r="E6" s="12">
        <v>9.1</v>
      </c>
      <c r="F6" s="13" t="s">
        <v>13</v>
      </c>
      <c r="G6" s="12"/>
      <c r="H6" s="12"/>
      <c r="I6" s="12"/>
      <c r="J6" s="12"/>
    </row>
    <row r="7" customHeight="1" spans="1:10">
      <c r="A7" s="12"/>
      <c r="B7" s="12"/>
      <c r="C7" s="12">
        <v>2025</v>
      </c>
      <c r="D7" s="12">
        <v>11916.2</v>
      </c>
      <c r="E7" s="12">
        <v>8.3</v>
      </c>
      <c r="F7" s="13" t="s">
        <v>13</v>
      </c>
      <c r="G7" s="12"/>
      <c r="H7" s="12">
        <v>12694.9</v>
      </c>
      <c r="I7" s="12">
        <v>9.6</v>
      </c>
      <c r="J7" s="13" t="s">
        <v>13</v>
      </c>
    </row>
    <row r="8" customHeight="1" spans="1:10">
      <c r="A8" s="12"/>
      <c r="B8" s="12"/>
      <c r="C8" s="14" t="s">
        <v>14</v>
      </c>
      <c r="D8" s="14">
        <f>(D6*10+D7*10)/20</f>
        <v>11879.15</v>
      </c>
      <c r="E8" s="15">
        <f>(D8-D12)/D12*100</f>
        <v>8.70428579925786</v>
      </c>
      <c r="F8" s="14"/>
      <c r="G8" s="12"/>
      <c r="H8" s="12"/>
      <c r="I8" s="12"/>
      <c r="J8" s="12"/>
    </row>
    <row r="9" customHeight="1" spans="1:10">
      <c r="A9" s="12"/>
      <c r="B9" s="16"/>
      <c r="C9" s="16" t="s">
        <v>15</v>
      </c>
      <c r="D9" s="16"/>
      <c r="E9" s="16"/>
      <c r="F9" s="16" t="s">
        <v>16</v>
      </c>
      <c r="G9" s="16"/>
      <c r="H9" s="16"/>
      <c r="I9" s="16"/>
      <c r="J9" s="16"/>
    </row>
    <row r="10" customHeight="1" spans="1:10">
      <c r="A10" s="12"/>
      <c r="B10" s="12" t="s">
        <v>17</v>
      </c>
      <c r="C10" s="12">
        <v>2024</v>
      </c>
      <c r="D10" s="12">
        <v>10856.7</v>
      </c>
      <c r="E10" s="12"/>
      <c r="F10" s="12"/>
      <c r="G10" s="12"/>
      <c r="H10" s="12"/>
      <c r="I10" s="12"/>
      <c r="J10" s="12"/>
    </row>
    <row r="11" customHeight="1" spans="1:10">
      <c r="A11" s="12"/>
      <c r="B11" s="12" t="s">
        <v>18</v>
      </c>
      <c r="C11" s="17">
        <v>2025</v>
      </c>
      <c r="D11" s="17">
        <v>10999.2</v>
      </c>
      <c r="E11" s="17"/>
      <c r="F11" s="17"/>
      <c r="G11" s="12"/>
      <c r="H11" s="12"/>
      <c r="I11" s="12"/>
      <c r="J11" s="12"/>
    </row>
    <row r="12" customHeight="1" spans="1:10">
      <c r="A12" s="16"/>
      <c r="B12" s="16"/>
      <c r="C12" s="16" t="s">
        <v>14</v>
      </c>
      <c r="D12" s="16">
        <v>10927.95</v>
      </c>
      <c r="E12" s="16"/>
      <c r="F12" s="16"/>
      <c r="G12" s="16"/>
      <c r="H12" s="16"/>
      <c r="I12" s="16"/>
      <c r="J12" s="16"/>
    </row>
  </sheetData>
  <mergeCells count="7">
    <mergeCell ref="A2:J2"/>
    <mergeCell ref="D3:F3"/>
    <mergeCell ref="D4:F4"/>
    <mergeCell ref="H4:J4"/>
    <mergeCell ref="A4:A5"/>
    <mergeCell ref="B4:B5"/>
    <mergeCell ref="C4:C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2026-01-15T08:26:50Z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