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375" tabRatio="695"/>
  </bookViews>
  <sheets>
    <sheet name="品种区域试验主要特征特性汇总" sheetId="4" r:id="rId1"/>
  </sheets>
  <definedNames>
    <definedName name="_xlnm.Print_Titles" localSheetId="0">品种区域试验主要特征特性汇总!$A:$B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<sst xmlns="http://schemas.openxmlformats.org/spreadsheetml/2006/main" count="103" uniqueCount="66">
  <si>
    <t>附表2</t>
  </si>
  <si>
    <t>品种区域试验主要特征特性汇总表</t>
  </si>
  <si>
    <t>熟期</t>
  </si>
  <si>
    <t>品种名称</t>
  </si>
  <si>
    <t>年份</t>
  </si>
  <si>
    <t>抽丝期(月.日)</t>
  </si>
  <si>
    <t>生育   日数</t>
  </si>
  <si>
    <t>比对照   ±(天)</t>
  </si>
  <si>
    <t>早发性 (级)</t>
  </si>
  <si>
    <t>株高   (cm)</t>
  </si>
  <si>
    <t>穗位   (cm)</t>
  </si>
  <si>
    <t>空秆率     (%)</t>
  </si>
  <si>
    <t>穗长   (cm)</t>
  </si>
  <si>
    <t>秃尖   (cm)</t>
  </si>
  <si>
    <t>行数</t>
  </si>
  <si>
    <t>穗粒重(g)</t>
  </si>
  <si>
    <t>出籽率（%)</t>
  </si>
  <si>
    <t>百粒重(g)</t>
  </si>
  <si>
    <t>轴色</t>
  </si>
  <si>
    <t>粒色</t>
  </si>
  <si>
    <t>籽粒外观品质</t>
  </si>
  <si>
    <t>叶斑    (级)</t>
  </si>
  <si>
    <t>丝黑穗    (%)</t>
  </si>
  <si>
    <t>丝黑穗超10%点次(个)</t>
  </si>
  <si>
    <t>茎腐    (%)</t>
  </si>
  <si>
    <t>穗腐       (%)</t>
  </si>
  <si>
    <t>倒折    (%)</t>
  </si>
  <si>
    <t>倒伏%</t>
  </si>
  <si>
    <t>倒伏、倒折之和&gt;30%点次(个)</t>
  </si>
  <si>
    <t>矮化苗        （%）</t>
  </si>
  <si>
    <t>黑粉     (%)</t>
  </si>
  <si>
    <t>畸型穗     （%）</t>
  </si>
  <si>
    <t>收获含水量（%）</t>
  </si>
  <si>
    <t>螟虫折茎   (%)</t>
  </si>
  <si>
    <t>中早熟</t>
  </si>
  <si>
    <t>福莱701</t>
  </si>
  <si>
    <t>7.26</t>
  </si>
  <si>
    <t>18-20</t>
  </si>
  <si>
    <t>红</t>
  </si>
  <si>
    <t>黄</t>
  </si>
  <si>
    <t>上</t>
  </si>
  <si>
    <t>1-5</t>
  </si>
  <si>
    <t>0.0-3.8</t>
  </si>
  <si>
    <t>0.0-1.6</t>
  </si>
  <si>
    <t>0.0-0.6</t>
  </si>
  <si>
    <t>0.0-0.3</t>
  </si>
  <si>
    <t>0.0-1.3</t>
  </si>
  <si>
    <t>0.0-0.7</t>
  </si>
  <si>
    <t>1-3</t>
  </si>
  <si>
    <t>0.0-0.5</t>
  </si>
  <si>
    <t>0.0-0.1</t>
  </si>
  <si>
    <t>平均</t>
  </si>
  <si>
    <t>0.0-0.2</t>
  </si>
  <si>
    <t>0.0-0.4</t>
  </si>
  <si>
    <t>吉单27</t>
  </si>
  <si>
    <t>7.25</t>
  </si>
  <si>
    <t>16-18</t>
  </si>
  <si>
    <t>白</t>
  </si>
  <si>
    <t>1-7</t>
  </si>
  <si>
    <t>0.0-8.7</t>
  </si>
  <si>
    <t>东农264</t>
  </si>
  <si>
    <t>粉</t>
  </si>
  <si>
    <t>0.0-1.0</t>
  </si>
  <si>
    <t>白-粉</t>
  </si>
  <si>
    <t>0.0-4.6</t>
  </si>
  <si>
    <t>0.0-1.2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</si>
</sst>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_ "/>
    <numFmt numFmtId="178" formatCode="0.00_);[Red]\(0.00\)"/>
    <numFmt numFmtId="179" formatCode="m/d"/>
  </numFmts>
  <fonts count="29">
    <font>
      <sz val="11"/>
      <color theme="1"/>
      <name val="宋体"/>
      <charset val="134"/>
      <scheme val="minor"/>
    </font>
    <font>
      <sz val="11"/>
      <name val="宋体"/>
      <charset val="134"/>
    </font>
    <font>
      <sz val="11"/>
      <name val="宋体"/>
      <charset val="134"/>
      <scheme val="minor"/>
    </font>
    <font>
      <sz val="12"/>
      <color theme="1"/>
      <name val="黑体"/>
      <charset val="134"/>
    </font>
    <font>
      <b/>
      <sz val="16"/>
      <name val="宋体"/>
      <charset val="134"/>
      <scheme val="minor"/>
    </font>
    <font>
      <sz val="10"/>
      <name val="宋体"/>
      <charset val="134"/>
      <scheme val="minor"/>
    </font>
    <font>
      <sz val="10"/>
      <name val="宋体"/>
      <charset val="134"/>
    </font>
    <font>
      <b/>
      <sz val="10"/>
      <name val="宋体"/>
      <charset val="134"/>
    </font>
    <font>
      <sz val="12"/>
      <name val="宋体"/>
      <charset val="134"/>
    </font>
    <font>
      <sz val="10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6" applyNumberFormat="0" applyAlignment="0" applyProtection="0">
      <alignment vertical="center"/>
    </xf>
    <xf numFmtId="0" fontId="19" fillId="4" borderId="7" applyNumberFormat="0" applyAlignment="0" applyProtection="0">
      <alignment vertical="center"/>
    </xf>
    <xf numFmtId="0" fontId="20" fillId="4" borderId="6" applyNumberFormat="0" applyAlignment="0" applyProtection="0">
      <alignment vertical="center"/>
    </xf>
    <xf numFmtId="0" fontId="21" fillId="5" borderId="8" applyNumberFormat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8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Border="1">
      <alignment vertical="center"/>
    </xf>
    <xf numFmtId="0" fontId="2" fillId="0" borderId="0" xfId="0" applyFont="1" applyBorder="1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49" fontId="6" fillId="0" borderId="0" xfId="0" applyNumberFormat="1" applyFont="1" applyBorder="1" applyAlignment="1">
      <alignment horizontal="center" vertical="center" wrapText="1"/>
    </xf>
    <xf numFmtId="176" fontId="5" fillId="0" borderId="0" xfId="0" applyNumberFormat="1" applyFont="1" applyBorder="1" applyAlignment="1">
      <alignment horizontal="center" vertical="center" wrapText="1"/>
    </xf>
    <xf numFmtId="177" fontId="5" fillId="0" borderId="0" xfId="0" applyNumberFormat="1" applyFont="1" applyBorder="1" applyAlignment="1">
      <alignment horizontal="center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177" fontId="5" fillId="0" borderId="1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78" fontId="5" fillId="0" borderId="1" xfId="0" applyNumberFormat="1" applyFont="1" applyBorder="1" applyAlignment="1">
      <alignment horizontal="center" vertical="center" wrapText="1"/>
    </xf>
    <xf numFmtId="0" fontId="0" fillId="0" borderId="0" xfId="0" applyBorder="1">
      <alignment vertical="center"/>
    </xf>
    <xf numFmtId="179" fontId="9" fillId="0" borderId="0" xfId="0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AH27"/>
  <sheetViews>
    <sheetView tabSelected="1" workbookViewId="0">
      <selection activeCell="O19" sqref="O19"/>
    </sheetView>
  </sheetViews>
  <sheetFormatPr defaultColWidth="8.725" defaultRowHeight="13.5"/>
  <cols>
    <col min="4" max="4" width="7.875" customWidth="1"/>
    <col min="5" max="5" width="7.125" customWidth="1"/>
    <col min="6" max="6" width="9.18333333333333"/>
    <col min="8" max="9" width="9.18333333333333"/>
    <col min="12" max="14" width="9"/>
    <col min="18" max="18" width="5.125" customWidth="1"/>
    <col min="19" max="19" width="7" customWidth="1"/>
    <col min="20" max="21" width="6.5" customWidth="1"/>
    <col min="23" max="24" width="8.54166666666667" customWidth="1"/>
    <col min="25" max="26" width="7" customWidth="1"/>
    <col min="28" max="32" width="7.75833333333333" customWidth="1"/>
  </cols>
  <sheetData>
    <row r="1" ht="14.25" spans="1:34">
      <c r="A1" s="4" t="s">
        <v>0</v>
      </c>
    </row>
    <row r="2" ht="29" customHeight="1" spans="1:34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</row>
    <row r="3" ht="48" spans="1:34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 t="s">
        <v>10</v>
      </c>
      <c r="J3" s="6" t="s">
        <v>11</v>
      </c>
      <c r="K3" s="6" t="s">
        <v>12</v>
      </c>
      <c r="L3" s="6" t="s">
        <v>13</v>
      </c>
      <c r="M3" s="7" t="s">
        <v>14</v>
      </c>
      <c r="N3" s="6" t="s">
        <v>15</v>
      </c>
      <c r="O3" s="6" t="s">
        <v>16</v>
      </c>
      <c r="P3" s="6" t="s">
        <v>17</v>
      </c>
      <c r="Q3" s="6" t="s">
        <v>18</v>
      </c>
      <c r="R3" s="6" t="s">
        <v>19</v>
      </c>
      <c r="S3" s="6" t="s">
        <v>20</v>
      </c>
      <c r="T3" s="7" t="s">
        <v>21</v>
      </c>
      <c r="U3" s="7" t="s">
        <v>22</v>
      </c>
      <c r="V3" s="7" t="s">
        <v>23</v>
      </c>
      <c r="W3" s="7" t="s">
        <v>24</v>
      </c>
      <c r="X3" s="7" t="s">
        <v>25</v>
      </c>
      <c r="Y3" s="7" t="s">
        <v>26</v>
      </c>
      <c r="Z3" s="7" t="s">
        <v>27</v>
      </c>
      <c r="AA3" s="7" t="s">
        <v>28</v>
      </c>
      <c r="AB3" s="7" t="s">
        <v>29</v>
      </c>
      <c r="AC3" s="7" t="s">
        <v>30</v>
      </c>
      <c r="AD3" s="7" t="s">
        <v>31</v>
      </c>
      <c r="AE3" s="6" t="s">
        <v>32</v>
      </c>
      <c r="AF3" s="7" t="s">
        <v>33</v>
      </c>
    </row>
    <row r="4" s="1" customFormat="1" ht="23" customHeight="1" spans="1:34">
      <c r="A4" s="8" t="s">
        <v>34</v>
      </c>
      <c r="B4" s="9" t="s">
        <v>35</v>
      </c>
      <c r="C4" s="9">
        <v>2024</v>
      </c>
      <c r="D4" s="10" t="s">
        <v>36</v>
      </c>
      <c r="E4" s="9">
        <v>126</v>
      </c>
      <c r="F4" s="11">
        <v>1</v>
      </c>
      <c r="G4" s="11">
        <v>7.3</v>
      </c>
      <c r="H4" s="9">
        <v>329</v>
      </c>
      <c r="I4" s="9">
        <v>123</v>
      </c>
      <c r="J4" s="9">
        <v>0</v>
      </c>
      <c r="K4" s="9">
        <v>19.7</v>
      </c>
      <c r="L4" s="9">
        <v>0.6</v>
      </c>
      <c r="M4" s="9" t="s">
        <v>37</v>
      </c>
      <c r="N4" s="12">
        <v>226.1</v>
      </c>
      <c r="O4" s="12">
        <v>81.3</v>
      </c>
      <c r="P4" s="12">
        <v>36.9</v>
      </c>
      <c r="Q4" s="12" t="s">
        <v>38</v>
      </c>
      <c r="R4" s="9" t="s">
        <v>39</v>
      </c>
      <c r="S4" s="9" t="s">
        <v>40</v>
      </c>
      <c r="T4" s="13" t="s">
        <v>41</v>
      </c>
      <c r="U4" s="12">
        <v>0</v>
      </c>
      <c r="V4" s="12">
        <v>0</v>
      </c>
      <c r="W4" s="12" t="s">
        <v>42</v>
      </c>
      <c r="X4" s="12" t="s">
        <v>43</v>
      </c>
      <c r="Y4" s="12" t="s">
        <v>44</v>
      </c>
      <c r="Z4" s="12" t="s">
        <v>45</v>
      </c>
      <c r="AA4" s="12">
        <v>0</v>
      </c>
      <c r="AB4" s="12">
        <v>0</v>
      </c>
      <c r="AC4" s="12" t="s">
        <v>46</v>
      </c>
      <c r="AD4" s="12">
        <v>0</v>
      </c>
      <c r="AE4" s="9">
        <v>27.3</v>
      </c>
      <c r="AF4" s="12" t="s">
        <v>47</v>
      </c>
      <c r="AH4" s="14"/>
    </row>
    <row r="5" s="1" customFormat="1" ht="23" customHeight="1" spans="1:34">
      <c r="A5" s="8"/>
      <c r="B5" s="9"/>
      <c r="C5" s="9">
        <v>2025</v>
      </c>
      <c r="D5" s="10" t="s">
        <v>36</v>
      </c>
      <c r="E5" s="9">
        <v>126</v>
      </c>
      <c r="F5" s="11">
        <v>0</v>
      </c>
      <c r="G5" s="11">
        <v>7.3</v>
      </c>
      <c r="H5" s="9">
        <v>337</v>
      </c>
      <c r="I5" s="9">
        <v>133</v>
      </c>
      <c r="J5" s="9">
        <v>0</v>
      </c>
      <c r="K5" s="9">
        <v>21.7</v>
      </c>
      <c r="L5" s="9">
        <v>0.2</v>
      </c>
      <c r="M5" s="9" t="s">
        <v>37</v>
      </c>
      <c r="N5" s="12">
        <v>249</v>
      </c>
      <c r="O5" s="12">
        <v>82.4</v>
      </c>
      <c r="P5" s="12">
        <v>39.5</v>
      </c>
      <c r="Q5" s="12" t="s">
        <v>38</v>
      </c>
      <c r="R5" s="9" t="s">
        <v>39</v>
      </c>
      <c r="S5" s="9" t="s">
        <v>40</v>
      </c>
      <c r="T5" s="13" t="s">
        <v>48</v>
      </c>
      <c r="U5" s="12">
        <v>0</v>
      </c>
      <c r="V5" s="12">
        <v>0</v>
      </c>
      <c r="W5" s="12">
        <v>0</v>
      </c>
      <c r="X5" s="12" t="s">
        <v>49</v>
      </c>
      <c r="Y5" s="12">
        <v>0</v>
      </c>
      <c r="Z5" s="12">
        <v>0</v>
      </c>
      <c r="AA5" s="12">
        <v>0</v>
      </c>
      <c r="AB5" s="12">
        <v>0</v>
      </c>
      <c r="AC5" s="12">
        <v>0</v>
      </c>
      <c r="AD5" s="12">
        <v>0</v>
      </c>
      <c r="AE5" s="9">
        <v>28.5</v>
      </c>
      <c r="AF5" s="12" t="s">
        <v>50</v>
      </c>
      <c r="AH5" s="15"/>
    </row>
    <row r="6" s="1" customFormat="1" ht="23" customHeight="1" spans="1:34">
      <c r="A6" s="8"/>
      <c r="B6" s="16"/>
      <c r="C6" s="6" t="s">
        <v>51</v>
      </c>
      <c r="D6" s="17" t="s">
        <v>36</v>
      </c>
      <c r="E6" s="6">
        <f>(E5+E4)/2</f>
        <v>126</v>
      </c>
      <c r="F6" s="18">
        <f t="shared" ref="E6:L6" si="0">(F5+F4)/2</f>
        <v>0.5</v>
      </c>
      <c r="G6" s="18">
        <f t="shared" si="0"/>
        <v>7.3</v>
      </c>
      <c r="H6" s="6">
        <f t="shared" si="0"/>
        <v>333</v>
      </c>
      <c r="I6" s="6">
        <f t="shared" si="0"/>
        <v>128</v>
      </c>
      <c r="J6" s="6">
        <f t="shared" si="0"/>
        <v>0</v>
      </c>
      <c r="K6" s="6">
        <f t="shared" si="0"/>
        <v>20.7</v>
      </c>
      <c r="L6" s="6">
        <f t="shared" si="0"/>
        <v>0.4</v>
      </c>
      <c r="M6" s="6" t="s">
        <v>37</v>
      </c>
      <c r="N6" s="19">
        <f>(N5+N4)/2</f>
        <v>237.55</v>
      </c>
      <c r="O6" s="19">
        <f>(O5+O4)/2</f>
        <v>81.85</v>
      </c>
      <c r="P6" s="19">
        <f t="shared" ref="P6:V6" si="1">(P5+P4)/2</f>
        <v>38.2</v>
      </c>
      <c r="Q6" s="19" t="s">
        <v>38</v>
      </c>
      <c r="R6" s="6" t="s">
        <v>39</v>
      </c>
      <c r="S6" s="6" t="s">
        <v>40</v>
      </c>
      <c r="T6" s="7" t="s">
        <v>41</v>
      </c>
      <c r="U6" s="19">
        <f t="shared" si="1"/>
        <v>0</v>
      </c>
      <c r="V6" s="19">
        <f t="shared" si="1"/>
        <v>0</v>
      </c>
      <c r="W6" s="19" t="s">
        <v>42</v>
      </c>
      <c r="X6" s="19" t="s">
        <v>43</v>
      </c>
      <c r="Y6" s="19" t="s">
        <v>45</v>
      </c>
      <c r="Z6" s="19" t="s">
        <v>52</v>
      </c>
      <c r="AA6" s="19">
        <v>0</v>
      </c>
      <c r="AB6" s="19">
        <v>0</v>
      </c>
      <c r="AC6" s="19" t="s">
        <v>46</v>
      </c>
      <c r="AD6" s="19">
        <v>0</v>
      </c>
      <c r="AE6" s="6">
        <f>(AE5+AE4)/2</f>
        <v>27.9</v>
      </c>
      <c r="AF6" s="19" t="s">
        <v>53</v>
      </c>
      <c r="AH6" s="15"/>
    </row>
    <row r="7" s="2" customFormat="1" ht="23" customHeight="1" spans="1:34">
      <c r="A7" s="20"/>
      <c r="B7" s="9" t="s">
        <v>54</v>
      </c>
      <c r="C7" s="9">
        <v>2024</v>
      </c>
      <c r="D7" s="10" t="s">
        <v>55</v>
      </c>
      <c r="E7" s="9">
        <v>125</v>
      </c>
      <c r="F7" s="11">
        <v>0</v>
      </c>
      <c r="G7" s="11">
        <v>7.3</v>
      </c>
      <c r="H7" s="9">
        <v>301</v>
      </c>
      <c r="I7" s="9">
        <v>121</v>
      </c>
      <c r="J7" s="9">
        <v>1.3</v>
      </c>
      <c r="K7" s="9">
        <v>19.1</v>
      </c>
      <c r="L7" s="9">
        <v>0.6</v>
      </c>
      <c r="M7" s="9" t="s">
        <v>56</v>
      </c>
      <c r="N7" s="12">
        <v>217</v>
      </c>
      <c r="O7" s="12">
        <v>82.5</v>
      </c>
      <c r="P7" s="12">
        <v>39.4</v>
      </c>
      <c r="Q7" s="12" t="s">
        <v>57</v>
      </c>
      <c r="R7" s="9" t="s">
        <v>39</v>
      </c>
      <c r="S7" s="9" t="s">
        <v>40</v>
      </c>
      <c r="T7" s="13" t="s">
        <v>58</v>
      </c>
      <c r="U7" s="12">
        <v>0</v>
      </c>
      <c r="V7" s="12">
        <v>0</v>
      </c>
      <c r="W7" s="12" t="s">
        <v>42</v>
      </c>
      <c r="X7" s="12" t="s">
        <v>43</v>
      </c>
      <c r="Y7" s="12" t="s">
        <v>44</v>
      </c>
      <c r="Z7" s="12" t="s">
        <v>52</v>
      </c>
      <c r="AA7" s="12">
        <v>0</v>
      </c>
      <c r="AB7" s="12">
        <v>0</v>
      </c>
      <c r="AC7" s="12" t="s">
        <v>59</v>
      </c>
      <c r="AD7" s="12">
        <v>0</v>
      </c>
      <c r="AE7" s="9">
        <v>28.7</v>
      </c>
      <c r="AF7" s="12" t="s">
        <v>46</v>
      </c>
    </row>
    <row r="8" s="2" customFormat="1" ht="23" customHeight="1" spans="1:34">
      <c r="A8" s="20"/>
      <c r="B8" s="9" t="s">
        <v>60</v>
      </c>
      <c r="C8" s="9">
        <v>2025</v>
      </c>
      <c r="D8" s="10" t="s">
        <v>36</v>
      </c>
      <c r="E8" s="9">
        <v>126</v>
      </c>
      <c r="F8" s="11">
        <v>0</v>
      </c>
      <c r="G8" s="11">
        <v>7.1</v>
      </c>
      <c r="H8" s="9">
        <v>321</v>
      </c>
      <c r="I8" s="9">
        <v>121</v>
      </c>
      <c r="J8" s="9">
        <v>0.1</v>
      </c>
      <c r="K8" s="9">
        <v>20.1</v>
      </c>
      <c r="L8" s="9">
        <v>0.67</v>
      </c>
      <c r="M8" s="9" t="s">
        <v>37</v>
      </c>
      <c r="N8" s="12">
        <v>218.1</v>
      </c>
      <c r="O8" s="12">
        <v>82.8</v>
      </c>
      <c r="P8" s="12">
        <v>37.4</v>
      </c>
      <c r="Q8" s="12" t="s">
        <v>61</v>
      </c>
      <c r="R8" s="9" t="s">
        <v>39</v>
      </c>
      <c r="S8" s="9" t="s">
        <v>40</v>
      </c>
      <c r="T8" s="13" t="s">
        <v>48</v>
      </c>
      <c r="U8" s="12">
        <v>0</v>
      </c>
      <c r="V8" s="12">
        <v>0</v>
      </c>
      <c r="W8" s="12">
        <v>0.1</v>
      </c>
      <c r="X8" s="12" t="s">
        <v>52</v>
      </c>
      <c r="Y8" s="12">
        <v>0</v>
      </c>
      <c r="Z8" s="12">
        <v>0</v>
      </c>
      <c r="AA8" s="12">
        <v>0</v>
      </c>
      <c r="AB8" s="12">
        <v>0</v>
      </c>
      <c r="AC8" s="12">
        <v>0</v>
      </c>
      <c r="AD8" s="12">
        <v>0</v>
      </c>
      <c r="AE8" s="9">
        <v>29.2</v>
      </c>
      <c r="AF8" s="12" t="s">
        <v>62</v>
      </c>
    </row>
    <row r="9" s="2" customFormat="1" ht="23" customHeight="1" spans="1:34">
      <c r="A9" s="21"/>
      <c r="B9" s="16"/>
      <c r="C9" s="6" t="s">
        <v>51</v>
      </c>
      <c r="D9" s="17" t="s">
        <v>55</v>
      </c>
      <c r="E9" s="18">
        <f>(E8+E7)/2</f>
        <v>125.5</v>
      </c>
      <c r="F9" s="18">
        <f t="shared" ref="F9:Q9" si="2">(F8+F7)/2</f>
        <v>0</v>
      </c>
      <c r="G9" s="18">
        <f t="shared" si="2"/>
        <v>7.2</v>
      </c>
      <c r="H9" s="18">
        <f t="shared" si="2"/>
        <v>311</v>
      </c>
      <c r="I9" s="18">
        <f t="shared" si="2"/>
        <v>121</v>
      </c>
      <c r="J9" s="18">
        <f t="shared" si="2"/>
        <v>0.7</v>
      </c>
      <c r="K9" s="18">
        <f t="shared" si="2"/>
        <v>19.6</v>
      </c>
      <c r="L9" s="18">
        <f t="shared" si="2"/>
        <v>0.635</v>
      </c>
      <c r="M9" s="18">
        <v>18</v>
      </c>
      <c r="N9" s="19">
        <f>(N8+N7)/2</f>
        <v>217.55</v>
      </c>
      <c r="O9" s="19">
        <f>(O8+O7)/2</f>
        <v>82.65</v>
      </c>
      <c r="P9" s="19">
        <f>(P8+P7)/2</f>
        <v>38.4</v>
      </c>
      <c r="Q9" s="19" t="s">
        <v>63</v>
      </c>
      <c r="R9" s="6" t="s">
        <v>39</v>
      </c>
      <c r="S9" s="6" t="s">
        <v>40</v>
      </c>
      <c r="T9" s="7" t="s">
        <v>58</v>
      </c>
      <c r="U9" s="19">
        <v>0</v>
      </c>
      <c r="V9" s="19">
        <v>0</v>
      </c>
      <c r="W9" s="22" t="s">
        <v>42</v>
      </c>
      <c r="X9" s="22" t="s">
        <v>43</v>
      </c>
      <c r="Y9" s="23" t="s">
        <v>45</v>
      </c>
      <c r="Z9" s="23" t="s">
        <v>50</v>
      </c>
      <c r="AA9" s="23">
        <v>0</v>
      </c>
      <c r="AB9" s="23">
        <v>0</v>
      </c>
      <c r="AC9" s="23" t="s">
        <v>64</v>
      </c>
      <c r="AD9" s="23">
        <v>0</v>
      </c>
      <c r="AE9" s="19">
        <f>(AE8+AE7)/2</f>
        <v>28.95</v>
      </c>
      <c r="AF9" s="19" t="s">
        <v>65</v>
      </c>
    </row>
    <row r="10" s="3" customFormat="1"/>
    <row r="11" s="3" customFormat="1"/>
    <row r="12" spans="1:34">
      <c r="D12" s="24"/>
      <c r="E12" s="24"/>
      <c r="F12" s="24"/>
    </row>
    <row r="13" spans="1:34">
      <c r="D13" s="24"/>
      <c r="E13" s="24"/>
      <c r="F13" s="24"/>
    </row>
    <row r="14" spans="1:34">
      <c r="D14" s="24"/>
      <c r="E14" s="24"/>
      <c r="F14" s="24"/>
    </row>
    <row r="15" spans="1:34">
      <c r="D15" s="24"/>
      <c r="E15" s="25"/>
      <c r="F15" s="24"/>
    </row>
    <row r="16" spans="1:34">
      <c r="D16" s="24"/>
      <c r="E16" s="25"/>
      <c r="F16" s="24"/>
    </row>
    <row r="17" spans="4:6">
      <c r="D17" s="24"/>
      <c r="E17" s="25"/>
      <c r="F17" s="24"/>
    </row>
    <row r="18" spans="4:6">
      <c r="D18" s="24"/>
      <c r="E18" s="25"/>
      <c r="F18" s="24"/>
    </row>
    <row r="19" spans="4:6">
      <c r="D19" s="24"/>
      <c r="E19" s="25"/>
      <c r="F19" s="24"/>
    </row>
    <row r="20" spans="4:6">
      <c r="D20" s="24"/>
      <c r="E20" s="25"/>
      <c r="F20" s="24"/>
    </row>
    <row r="21" spans="4:6">
      <c r="D21" s="24"/>
      <c r="E21" s="24"/>
      <c r="F21" s="24"/>
    </row>
    <row r="22" spans="4:6">
      <c r="D22" s="24"/>
      <c r="E22" s="24"/>
      <c r="F22" s="24"/>
    </row>
    <row r="23" spans="4:6">
      <c r="D23" s="24"/>
      <c r="E23" s="24"/>
      <c r="F23" s="24"/>
    </row>
    <row r="24" spans="4:6">
      <c r="D24" s="24"/>
      <c r="E24" s="24"/>
      <c r="F24" s="24"/>
    </row>
    <row r="25" spans="4:6">
      <c r="D25" s="24"/>
      <c r="E25" s="24"/>
      <c r="F25" s="24"/>
    </row>
    <row r="26" spans="4:6">
      <c r="D26" s="24"/>
      <c r="E26" s="24"/>
      <c r="F26" s="24"/>
    </row>
    <row r="27" spans="4:6">
      <c r="D27" s="24"/>
      <c r="E27" s="24"/>
      <c r="F27" s="24"/>
    </row>
  </sheetData>
  <mergeCells count="1">
    <mergeCell ref="A2:AF2"/>
  </mergeCells>
  <pageMargins left="0.751388888888889" right="0.751388888888889" top="1" bottom="1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品种区域试验主要特征特性汇总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LUKE</dc:creator>
  <cp:lastModifiedBy>Administrator</cp:lastModifiedBy>
  <dcterms:created xsi:type="dcterms:W3CDTF">2025-12-22T12:38:00Z</dcterms:created>
  <dcterms:modified xsi:type="dcterms:W3CDTF">2026-01-16T00:55:38Z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0F55765105594A1FBDA7D3DD57A0A357_13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1</vt:i4>
  </property>
</Properties>
</file>