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95"/>
  </bookViews>
  <sheets>
    <sheet name="2025年区试产量汇总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<sst xmlns="http://schemas.openxmlformats.org/spreadsheetml/2006/main" count="43" uniqueCount="24">
  <si>
    <t>附表5</t>
  </si>
  <si>
    <t>2025年区域试验产量汇总表</t>
  </si>
  <si>
    <t>中早熟组</t>
  </si>
  <si>
    <t>单位:公斤/公顷</t>
  </si>
  <si>
    <t>试验地点</t>
  </si>
  <si>
    <t>品种名称</t>
  </si>
  <si>
    <t>福莱701</t>
  </si>
  <si>
    <t>东农264（CK)</t>
  </si>
  <si>
    <t>组均值</t>
  </si>
  <si>
    <t>平均产量（Kg)</t>
  </si>
  <si>
    <t>比对照±％</t>
  </si>
  <si>
    <t>比组均值±％</t>
  </si>
  <si>
    <t>增点/总点</t>
  </si>
  <si>
    <t>7/7</t>
  </si>
  <si>
    <t>总位次</t>
  </si>
  <si>
    <t>临江</t>
  </si>
  <si>
    <t>产量（Kg)</t>
  </si>
  <si>
    <t>位次</t>
  </si>
  <si>
    <t>延边农科院</t>
  </si>
  <si>
    <t>延边鑫益农</t>
  </si>
  <si>
    <t>珲春农裕农</t>
  </si>
  <si>
    <t>梅河口稼禾</t>
  </si>
  <si>
    <t>吉林松花江</t>
  </si>
  <si>
    <t>吉林广德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</si>
</sst>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黑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E36"/>
  <sheetViews>
    <sheetView tabSelected="1" workbookViewId="0">
      <selection activeCell="J14" sqref="J14"/>
    </sheetView>
  </sheetViews>
  <sheetFormatPr defaultColWidth="8.725" defaultRowHeight="13.5" outlineLevelCol="4"/>
  <cols>
    <col min="1" max="5" width="18.125" customWidth="1"/>
  </cols>
  <sheetData>
    <row r="1" ht="14.25" spans="1:5">
      <c r="A1" s="3" t="s">
        <v>0</v>
      </c>
    </row>
    <row r="2" s="1" customFormat="1" ht="20.25" spans="1:5">
      <c r="A2" s="4" t="s">
        <v>1</v>
      </c>
      <c r="B2" s="4"/>
      <c r="C2" s="4"/>
      <c r="D2" s="4"/>
      <c r="E2" s="4"/>
    </row>
    <row r="3" s="2" customFormat="1" ht="14.25" spans="1:5">
      <c r="B3" s="5" t="s">
        <v>2</v>
      </c>
      <c r="C3" s="5"/>
      <c r="D3" s="5"/>
      <c r="E3" s="2" t="s">
        <v>3</v>
      </c>
    </row>
    <row r="4" spans="1:5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>
      <c r="A5" s="8"/>
      <c r="B5" s="1" t="s">
        <v>9</v>
      </c>
      <c r="C5" s="1">
        <v>11916.2</v>
      </c>
      <c r="D5" s="1">
        <v>10999.2</v>
      </c>
      <c r="E5" s="1">
        <v>11605.5</v>
      </c>
    </row>
    <row r="6" spans="1:5">
      <c r="A6" s="8"/>
      <c r="B6" s="1" t="s">
        <v>10</v>
      </c>
      <c r="C6" s="9">
        <v>8.3</v>
      </c>
      <c r="D6" s="9">
        <v>0</v>
      </c>
      <c r="E6" s="10"/>
    </row>
    <row r="7" spans="1:5">
      <c r="A7" s="8"/>
      <c r="B7" s="1" t="s">
        <v>11</v>
      </c>
      <c r="C7" s="10">
        <f>(C5/11605.5-1)*100</f>
        <v>2.67717892378614</v>
      </c>
      <c r="D7" s="10">
        <f>(D5/11605.5-1)*100</f>
        <v>-5.22424712420835</v>
      </c>
      <c r="E7" s="10">
        <f>(E5/11605.5-1)*100</f>
        <v>0</v>
      </c>
    </row>
    <row r="8" spans="1:5">
      <c r="A8" s="8"/>
      <c r="B8" s="1" t="s">
        <v>12</v>
      </c>
      <c r="C8" s="11" t="s">
        <v>13</v>
      </c>
      <c r="D8" s="1"/>
      <c r="E8" s="1"/>
    </row>
    <row r="9" spans="1:5">
      <c r="A9" s="12"/>
      <c r="B9" s="12" t="s">
        <v>14</v>
      </c>
      <c r="C9" s="12">
        <v>1</v>
      </c>
      <c r="D9" s="12">
        <v>6</v>
      </c>
      <c r="E9" s="12"/>
    </row>
    <row r="10" spans="1:5">
      <c r="A10" s="1" t="s">
        <v>15</v>
      </c>
      <c r="B10" s="1" t="s">
        <v>16</v>
      </c>
      <c r="C10" s="1">
        <v>10821.5</v>
      </c>
      <c r="D10" s="1">
        <v>10024.5</v>
      </c>
      <c r="E10" s="1"/>
    </row>
    <row r="11" spans="1:5">
      <c r="A11" s="1"/>
      <c r="B11" s="1" t="s">
        <v>10</v>
      </c>
      <c r="C11" s="1">
        <v>8</v>
      </c>
      <c r="D11" s="1">
        <v>0</v>
      </c>
      <c r="E11" s="1"/>
    </row>
    <row r="12" spans="1:5">
      <c r="A12" s="12"/>
      <c r="B12" s="12" t="s">
        <v>17</v>
      </c>
      <c r="C12" s="12">
        <v>1</v>
      </c>
      <c r="D12" s="12">
        <v>6</v>
      </c>
      <c r="E12" s="12"/>
    </row>
    <row r="13" spans="1:5">
      <c r="A13" s="1" t="s">
        <v>18</v>
      </c>
      <c r="B13" s="1" t="s">
        <v>16</v>
      </c>
      <c r="C13" s="1">
        <v>14663.1</v>
      </c>
      <c r="D13" s="1">
        <v>13468</v>
      </c>
      <c r="E13" s="1"/>
    </row>
    <row r="14" spans="1:5">
      <c r="A14" s="1"/>
      <c r="B14" s="1" t="s">
        <v>10</v>
      </c>
      <c r="C14" s="1">
        <v>8.9</v>
      </c>
      <c r="D14" s="1">
        <v>0</v>
      </c>
      <c r="E14" s="1"/>
    </row>
    <row r="15" spans="1:5">
      <c r="A15" s="12"/>
      <c r="B15" s="12" t="s">
        <v>17</v>
      </c>
      <c r="C15" s="12">
        <v>1</v>
      </c>
      <c r="D15" s="12">
        <v>6</v>
      </c>
      <c r="E15" s="12"/>
    </row>
    <row r="16" spans="1:5">
      <c r="A16" s="1" t="s">
        <v>19</v>
      </c>
      <c r="B16" s="1" t="s">
        <v>16</v>
      </c>
      <c r="C16" s="1">
        <v>12121.4</v>
      </c>
      <c r="D16" s="1">
        <v>11154.7</v>
      </c>
      <c r="E16" s="1"/>
    </row>
    <row r="17" spans="1:5">
      <c r="A17" s="1"/>
      <c r="B17" s="1" t="s">
        <v>10</v>
      </c>
      <c r="C17" s="1">
        <v>8.7</v>
      </c>
      <c r="D17" s="1">
        <v>0</v>
      </c>
      <c r="E17" s="1"/>
    </row>
    <row r="18" spans="1:5">
      <c r="A18" s="12"/>
      <c r="B18" s="12" t="s">
        <v>17</v>
      </c>
      <c r="C18" s="12">
        <v>1</v>
      </c>
      <c r="D18" s="12">
        <v>6</v>
      </c>
      <c r="E18" s="12"/>
    </row>
    <row r="19" spans="1:5">
      <c r="A19" s="1" t="s">
        <v>20</v>
      </c>
      <c r="B19" s="1" t="s">
        <v>16</v>
      </c>
      <c r="C19" s="1">
        <v>10515</v>
      </c>
      <c r="D19" s="1">
        <v>9703</v>
      </c>
      <c r="E19" s="1"/>
    </row>
    <row r="20" spans="1:5">
      <c r="A20" s="1"/>
      <c r="B20" s="1" t="s">
        <v>10</v>
      </c>
      <c r="C20" s="1">
        <v>8.4</v>
      </c>
      <c r="D20" s="1">
        <v>0</v>
      </c>
      <c r="E20" s="1"/>
    </row>
    <row r="21" spans="1:5">
      <c r="A21" s="12"/>
      <c r="B21" s="12" t="s">
        <v>17</v>
      </c>
      <c r="C21" s="12">
        <v>1</v>
      </c>
      <c r="D21" s="12">
        <v>6</v>
      </c>
      <c r="E21" s="12"/>
    </row>
    <row r="22" spans="1:5">
      <c r="A22" s="1" t="s">
        <v>21</v>
      </c>
      <c r="B22" s="1" t="s">
        <v>16</v>
      </c>
      <c r="C22" s="1">
        <v>11857.9</v>
      </c>
      <c r="D22" s="1">
        <v>10817.6</v>
      </c>
      <c r="E22" s="1"/>
    </row>
    <row r="23" spans="1:5">
      <c r="A23" s="1"/>
      <c r="B23" s="1" t="s">
        <v>10</v>
      </c>
      <c r="C23" s="1">
        <v>9.6</v>
      </c>
      <c r="D23" s="1">
        <v>0</v>
      </c>
      <c r="E23" s="1"/>
    </row>
    <row r="24" spans="1:5">
      <c r="A24" s="12"/>
      <c r="B24" s="12" t="s">
        <v>17</v>
      </c>
      <c r="C24" s="12">
        <v>2</v>
      </c>
      <c r="D24" s="12">
        <v>6</v>
      </c>
      <c r="E24" s="12"/>
    </row>
    <row r="25" spans="1:5">
      <c r="A25" s="1" t="s">
        <v>22</v>
      </c>
      <c r="B25" s="1" t="s">
        <v>16</v>
      </c>
      <c r="C25" s="1">
        <v>11747.5</v>
      </c>
      <c r="D25" s="1">
        <v>10766.6</v>
      </c>
      <c r="E25" s="1"/>
    </row>
    <row r="26" spans="1:5">
      <c r="A26" s="1"/>
      <c r="B26" s="1" t="s">
        <v>10</v>
      </c>
      <c r="C26" s="1">
        <v>9.1</v>
      </c>
      <c r="D26" s="1">
        <v>0</v>
      </c>
      <c r="E26" s="1"/>
    </row>
    <row r="27" spans="1:5">
      <c r="A27" s="12"/>
      <c r="B27" s="12" t="s">
        <v>17</v>
      </c>
      <c r="C27" s="12">
        <v>1</v>
      </c>
      <c r="D27" s="12">
        <v>6</v>
      </c>
      <c r="E27" s="12"/>
    </row>
    <row r="28" spans="1:5">
      <c r="A28" s="1" t="s">
        <v>23</v>
      </c>
      <c r="B28" s="1" t="s">
        <v>16</v>
      </c>
      <c r="C28" s="1">
        <v>11686.9</v>
      </c>
      <c r="D28" s="1">
        <v>11060.1</v>
      </c>
      <c r="E28" s="1"/>
    </row>
    <row r="29" spans="1:5">
      <c r="A29" s="1"/>
      <c r="B29" s="1" t="s">
        <v>10</v>
      </c>
      <c r="C29" s="1">
        <v>5.7</v>
      </c>
      <c r="D29" s="1">
        <v>0</v>
      </c>
      <c r="E29" s="1"/>
    </row>
    <row r="30" spans="1:5">
      <c r="A30" s="12"/>
      <c r="B30" s="12" t="s">
        <v>17</v>
      </c>
      <c r="C30" s="12">
        <v>2</v>
      </c>
      <c r="D30" s="12">
        <v>5</v>
      </c>
      <c r="E30" s="12"/>
    </row>
    <row r="31" spans="1:5">
      <c r="A31" s="1"/>
      <c r="B31" s="1"/>
      <c r="C31" s="1"/>
      <c r="D31" s="1"/>
      <c r="E31" s="1"/>
    </row>
    <row r="35" ht="15.75" spans="4:4">
      <c r="D35" s="13"/>
    </row>
    <row r="36" ht="15.75" spans="4:4">
      <c r="D36" s="13"/>
    </row>
  </sheetData>
  <mergeCells count="3">
    <mergeCell ref="A2:E2"/>
    <mergeCell ref="B3:D3"/>
    <mergeCell ref="A4:A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2025年区试产量汇总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Administrator</cp:lastModifiedBy>
  <dcterms:created xsi:type="dcterms:W3CDTF">2025-12-22T12:38:00Z</dcterms:created>
  <dcterms:modified xsi:type="dcterms:W3CDTF">2026-01-16T00:56:23Z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0F55765105594A1FBDA7D3DD57A0A357_13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