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表  " sheetId="7" r:id="rId1"/>
  </sheets>
  <definedNames>
    <definedName name="_xlnm.Print_Area" localSheetId="0">'品种产量汇总表  '!$A$2:$J$23</definedName>
    <definedName name="_xlnm.Print_Titles" localSheetId="0">'品种产量汇总表 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<sst xmlns="http://schemas.openxmlformats.org/spreadsheetml/2006/main" count="91" uniqueCount="42">
  <si>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</si>
  <si>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</si>
  <si>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</si>
  <si>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</si>
  <si>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</si>
  <si>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</si>
  <si>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</si>
  <si>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</si>
  <si>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</si>
  <si>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</si>
  <si>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</si>
  <si>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中早熟</t>
  </si>
  <si>
    <t>垦尼尔218</t>
  </si>
  <si>
    <t>5/7</t>
  </si>
  <si>
    <t>6/7</t>
  </si>
  <si>
    <t>7/7</t>
  </si>
  <si>
    <t>平均</t>
  </si>
  <si>
    <t>合计</t>
  </si>
  <si>
    <t>11/14</t>
  </si>
  <si>
    <t>吉科玉910</t>
  </si>
  <si>
    <t>13/14</t>
  </si>
  <si>
    <t>吉单27（ck）</t>
  </si>
  <si>
    <t>吉科玉912</t>
  </si>
  <si>
    <t>8/8</t>
  </si>
  <si>
    <t>15/15</t>
  </si>
  <si>
    <t>吉单27（ck)</t>
  </si>
  <si>
    <t>东农264（ck）</t>
  </si>
  <si>
    <t>组别</t>
  </si>
  <si>
    <t>中熟</t>
  </si>
  <si>
    <t>D58</t>
  </si>
  <si>
    <t>A组</t>
  </si>
  <si>
    <t>12/14</t>
  </si>
  <si>
    <t>先玉335(ck)</t>
  </si>
  <si>
    <t>169K</t>
  </si>
  <si>
    <t>B组</t>
  </si>
  <si>
    <t>6/8</t>
  </si>
  <si>
    <t>12/15</t>
  </si>
  <si>
    <t>天固3109</t>
  </si>
  <si>
    <t>7/8</t>
  </si>
  <si>
    <t>14/15</t>
  </si>
  <si>
    <t>吉科玉850</t>
  </si>
  <si>
    <t>14/14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</si>
</sst>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  <numFmt numFmtId="179" formatCode="0.0"/>
  </numFmts>
  <fonts count="77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/>
    <xf numFmtId="0" fontId="51" fillId="0" borderId="0">
      <alignment vertical="center"/>
    </xf>
    <xf numFmtId="0" fontId="52" fillId="0" borderId="0"/>
    <xf numFmtId="0" fontId="30" fillId="0" borderId="0"/>
    <xf numFmtId="0" fontId="53" fillId="0" borderId="0">
      <alignment vertical="center"/>
    </xf>
    <xf numFmtId="0" fontId="54" fillId="0" borderId="0"/>
    <xf numFmtId="0" fontId="50" fillId="0" borderId="0"/>
    <xf numFmtId="0" fontId="55" fillId="0" borderId="0"/>
    <xf numFmtId="0" fontId="56" fillId="6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1" fillId="4" borderId="7" applyNumberFormat="0" applyAlignment="0" applyProtection="0">
      <alignment vertical="center"/>
    </xf>
    <xf numFmtId="0" fontId="62" fillId="53" borderId="25" applyNumberFormat="0" applyAlignment="0" applyProtection="0">
      <alignment vertical="center"/>
    </xf>
    <xf numFmtId="0" fontId="63" fillId="41" borderId="25" applyNumberFormat="0" applyAlignment="0" applyProtection="0">
      <alignment vertical="center"/>
    </xf>
    <xf numFmtId="0" fontId="64" fillId="5" borderId="9" applyNumberFormat="0" applyAlignment="0" applyProtection="0">
      <alignment vertical="center"/>
    </xf>
    <xf numFmtId="0" fontId="64" fillId="71" borderId="26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9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1" fillId="72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8" borderId="0" applyNumberFormat="0" applyBorder="0" applyAlignment="0" applyProtection="0">
      <alignment vertical="center"/>
    </xf>
    <xf numFmtId="0" fontId="31" fillId="71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31" fillId="82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3" fillId="4" borderId="8" applyNumberFormat="0" applyAlignment="0" applyProtection="0">
      <alignment vertical="center"/>
    </xf>
    <xf numFmtId="0" fontId="74" fillId="53" borderId="28" applyNumberFormat="0" applyAlignment="0" applyProtection="0">
      <alignment vertical="center"/>
    </xf>
    <xf numFmtId="0" fontId="74" fillId="41" borderId="28" applyNumberFormat="0" applyAlignment="0" applyProtection="0">
      <alignment vertical="center"/>
    </xf>
    <xf numFmtId="0" fontId="75" fillId="3" borderId="7" applyNumberFormat="0" applyAlignment="0" applyProtection="0">
      <alignment vertical="center"/>
    </xf>
    <xf numFmtId="0" fontId="76" fillId="45" borderId="25" applyNumberForma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0" fillId="38" borderId="29" applyNumberFormat="0" applyFont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1" fillId="0" borderId="2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78" fontId="9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center" vertical="center"/>
    </xf>
    <xf numFmtId="17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7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79" fontId="9" fillId="0" borderId="0" xfId="0" applyNumberFormat="1" applyFont="1" applyBorder="1" applyAlignment="1">
      <alignment horizontal="center" vertical="center" wrapText="1"/>
    </xf>
    <xf numFmtId="179" fontId="9" fillId="0" borderId="0" xfId="0" applyNumberFormat="1" applyFont="1" applyFill="1" applyBorder="1" applyAlignment="1">
      <alignment horizontal="center" vertical="center" wrapText="1"/>
    </xf>
    <xf numFmtId="179" fontId="9" fillId="0" borderId="0" xfId="0" applyNumberFormat="1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178" fontId="9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/>
    </xf>
    <xf numFmtId="179" fontId="9" fillId="0" borderId="2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/>
    </xf>
    <xf numFmtId="0" fontId="9" fillId="0" borderId="0" xfId="0" applyFont="1" applyAlignment="1">
      <alignment horizontal="center" vertical="center"/>
    </xf>
  </cellXfs>
  <cellStyles count="1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 2" xfId="91"/>
    <cellStyle name="60% - 着色 6 2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10" xfId="117"/>
    <cellStyle name="常规 10 2 10" xfId="118"/>
    <cellStyle name="常规 10 2 16" xfId="119"/>
    <cellStyle name="常规 14" xfId="120"/>
    <cellStyle name="常规 2 11" xfId="121"/>
    <cellStyle name="常规 2 2 2 10" xfId="122"/>
    <cellStyle name="常规 2 3 2 10" xfId="123"/>
    <cellStyle name="常规 2 4" xfId="124"/>
    <cellStyle name="常规 2 5 2 2 2" xfId="125"/>
    <cellStyle name="常规 3 2 2 18" xfId="126"/>
    <cellStyle name="常规 3 7" xfId="127"/>
    <cellStyle name="常规 5 4 13" xfId="128"/>
    <cellStyle name="常规 5 5 11" xfId="129"/>
    <cellStyle name="好 2 2 2 2 2 2" xfId="130"/>
    <cellStyle name="好 2 2 2 3 3 2" xfId="131"/>
    <cellStyle name="好_试验数据 2" xfId="132"/>
    <cellStyle name="好_试验数据_1 2" xfId="133"/>
    <cellStyle name="汇总 2 2 2 2 3 2" xfId="134"/>
    <cellStyle name="汇总 2 2 2 3 3 2" xfId="135"/>
    <cellStyle name="汇总 5 2" xfId="136"/>
    <cellStyle name="计算 2 2 2 2 2 2" xfId="137"/>
    <cellStyle name="计算 2 2 2 3 3 2" xfId="138"/>
    <cellStyle name="计算 5 2" xfId="139"/>
    <cellStyle name="检查单元格 2 2 2 2 2 4" xfId="140"/>
    <cellStyle name="检查单元格 2 2 2 3 2 4" xfId="141"/>
    <cellStyle name="解释性文本 2 2 2 2 3 2" xfId="142"/>
    <cellStyle name="警告文本 2 2 2 2 2 4" xfId="143"/>
    <cellStyle name="链接单元格 2 2 2 2 2 2" xfId="144"/>
    <cellStyle name="链接单元格 2 2 2 3 2 4" xfId="145"/>
    <cellStyle name="链接单元格 4 2" xfId="146"/>
    <cellStyle name="千位分隔 2 3 2" xfId="147"/>
    <cellStyle name="千位分隔 4 2" xfId="148"/>
    <cellStyle name="千位分隔[0] 2" xfId="149"/>
    <cellStyle name="千位分隔[0] 2 2 2" xfId="150"/>
    <cellStyle name="强调文字颜色 1 2 2 2 2 2 4" xfId="151"/>
    <cellStyle name="强调文字颜色 1 2 2 2 3 2 4" xfId="152"/>
    <cellStyle name="强调文字颜色 1 5 2" xfId="153"/>
    <cellStyle name="强调文字颜色 2 2 2 2 2 2 4" xfId="154"/>
    <cellStyle name="强调文字颜色 2 2 2 2 3 2 4" xfId="155"/>
    <cellStyle name="强调文字颜色 2 5 2" xfId="156"/>
    <cellStyle name="强调文字颜色 3 2 2 2 2 2 4" xfId="157"/>
    <cellStyle name="强调文字颜色 3 5 2" xfId="158"/>
    <cellStyle name="强调文字颜色 4 2 2 2 2 2 4" xfId="159"/>
    <cellStyle name="强调文字颜色 4 5 2" xfId="160"/>
    <cellStyle name="强调文字颜色 5 2 2 2 2 2 4" xfId="161"/>
    <cellStyle name="强调文字颜色 5 5 2" xfId="162"/>
    <cellStyle name="强调文字颜色 6 2 2 2 2 2 4" xfId="163"/>
    <cellStyle name="适中 2 2 2 2 2 2" xfId="164"/>
    <cellStyle name="适中 2 2 2 3 2 4" xfId="165"/>
    <cellStyle name="适中 5 2" xfId="166"/>
    <cellStyle name="输出 2 2 2 2 2 2" xfId="167"/>
    <cellStyle name="输出 2 2 2 3 2 4" xfId="168"/>
    <cellStyle name="输出 5 2" xfId="169"/>
    <cellStyle name="输入 2 2 2 2 2 2" xfId="170"/>
    <cellStyle name="输入 2 2 2 3 2 4" xfId="171"/>
    <cellStyle name="注释 2 10" xfId="172"/>
    <cellStyle name="注释 2 2 2 2 3 2" xfId="173"/>
    <cellStyle name="注释 2 9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A2" sqref="A2:J2"/>
    </sheetView>
  </sheetViews>
  <sheetFormatPr defaultColWidth="9.375" defaultRowHeight="18" customHeight="1"/>
  <cols>
    <col min="1" max="1" width="10.375" style="3" customWidth="1"/>
    <col min="2" max="2" width="15.625" style="3" customWidth="1"/>
    <col min="3" max="3" width="11" style="3" customWidth="1"/>
    <col min="4" max="5" width="11.625" style="3" customWidth="1"/>
    <col min="6" max="6" width="12.625" style="4" customWidth="1"/>
    <col min="7" max="7" width="11.625" style="4" customWidth="1"/>
    <col min="8" max="9" width="11.625" style="3" customWidth="1"/>
    <col min="10" max="10" width="13" style="4" customWidth="1"/>
    <col min="11" max="16384" width="9.375" style="3"/>
  </cols>
  <sheetData>
    <row r="1" ht="27" customHeight="1" spans="1:11">
      <c r="A1" s="5" t="s">
        <v>0</v>
      </c>
    </row>
    <row r="2" s="1" customFormat="1" ht="29.25" customHeight="1" spans="1:11">
      <c r="A2" s="6" t="s">
        <v>1</v>
      </c>
      <c r="B2" s="7"/>
      <c r="C2" s="7"/>
      <c r="D2" s="7"/>
      <c r="E2" s="7"/>
      <c r="F2" s="7"/>
      <c r="G2" s="7"/>
      <c r="H2" s="7"/>
      <c r="I2" s="8"/>
      <c r="J2" s="8"/>
    </row>
    <row r="3" s="1" customFormat="1" ht="24" customHeight="1" spans="1:11">
      <c r="A3" s="7"/>
      <c r="B3" s="9"/>
      <c r="C3" s="10"/>
      <c r="D3" s="11"/>
      <c r="E3" s="11"/>
      <c r="F3" s="11"/>
      <c r="G3" s="10"/>
      <c r="H3" s="11"/>
      <c r="I3" s="12" t="s">
        <v>2</v>
      </c>
      <c r="J3" s="12"/>
    </row>
    <row r="4" s="2" customFormat="1" ht="23.25" customHeight="1" spans="1:11">
      <c r="A4" s="13" t="s">
        <v>3</v>
      </c>
      <c r="B4" s="13" t="s">
        <v>4</v>
      </c>
      <c r="C4" s="13" t="s">
        <v>5</v>
      </c>
      <c r="D4" s="14" t="s">
        <v>6</v>
      </c>
      <c r="E4" s="14"/>
      <c r="F4" s="14"/>
      <c r="G4" s="13"/>
      <c r="H4" s="14" t="s">
        <v>7</v>
      </c>
      <c r="I4" s="14"/>
      <c r="J4" s="14"/>
      <c r="K4" s="1"/>
    </row>
    <row r="5" s="2" customFormat="1" ht="23.25" customHeight="1" spans="1:11">
      <c r="A5" s="15"/>
      <c r="B5" s="16"/>
      <c r="C5" s="16"/>
      <c r="D5" s="16" t="s">
        <v>8</v>
      </c>
      <c r="E5" s="16" t="s">
        <v>9</v>
      </c>
      <c r="F5" s="17" t="s">
        <v>10</v>
      </c>
      <c r="G5" s="17"/>
      <c r="H5" s="16" t="s">
        <v>8</v>
      </c>
      <c r="I5" s="16" t="s">
        <v>9</v>
      </c>
      <c r="J5" s="17" t="s">
        <v>10</v>
      </c>
      <c r="K5" s="1"/>
    </row>
    <row r="6" ht="23.25" customHeight="1" spans="1:11">
      <c r="A6" s="18" t="s">
        <v>11</v>
      </c>
      <c r="B6" s="13" t="s">
        <v>12</v>
      </c>
      <c r="C6" s="13">
        <v>2023</v>
      </c>
      <c r="D6" s="19">
        <v>11460.3</v>
      </c>
      <c r="E6" s="19">
        <v>5.5</v>
      </c>
      <c r="F6" s="20" t="s">
        <v>13</v>
      </c>
      <c r="G6" s="13"/>
      <c r="H6" s="13"/>
      <c r="I6" s="13"/>
      <c r="J6" s="20"/>
      <c r="K6" s="1"/>
    </row>
    <row r="7" ht="23.25" customHeight="1" spans="1:11">
      <c r="A7" s="18"/>
      <c r="B7" s="1"/>
      <c r="C7" s="1">
        <v>2024</v>
      </c>
      <c r="D7" s="21">
        <v>11704.2793187399</v>
      </c>
      <c r="E7" s="21">
        <v>8.1</v>
      </c>
      <c r="F7" s="22" t="s">
        <v>14</v>
      </c>
      <c r="G7" s="1"/>
      <c r="H7" s="23">
        <v>11345.9641189061</v>
      </c>
      <c r="I7" s="21">
        <v>6</v>
      </c>
      <c r="J7" s="22" t="s">
        <v>15</v>
      </c>
      <c r="K7" s="1"/>
    </row>
    <row r="8" ht="23.25" customHeight="1" spans="1:11">
      <c r="A8" s="18"/>
      <c r="B8" s="1"/>
      <c r="C8" s="1" t="s">
        <v>16</v>
      </c>
      <c r="D8" s="21">
        <f>(D6*7+D7*7)/14</f>
        <v>11582.2896593699</v>
      </c>
      <c r="E8" s="21">
        <f>(E6*7+E7*7)/14*100%</f>
        <v>6.8</v>
      </c>
      <c r="F8" s="22"/>
      <c r="G8" s="1"/>
      <c r="H8" s="24"/>
      <c r="I8" s="1"/>
      <c r="J8" s="22"/>
      <c r="K8" s="1"/>
    </row>
    <row r="9" ht="23.25" customHeight="1" spans="1:11">
      <c r="A9" s="18"/>
      <c r="B9" s="16"/>
      <c r="C9" s="16" t="s">
        <v>17</v>
      </c>
      <c r="D9" s="16"/>
      <c r="E9" s="16"/>
      <c r="F9" s="17" t="s">
        <v>18</v>
      </c>
      <c r="G9" s="16"/>
      <c r="H9" s="25"/>
      <c r="I9" s="16"/>
      <c r="J9" s="17"/>
      <c r="K9" s="1"/>
    </row>
    <row r="10" ht="23.25" customHeight="1" spans="1:11">
      <c r="A10" s="18"/>
      <c r="B10" s="13" t="s">
        <v>19</v>
      </c>
      <c r="C10" s="13">
        <v>2023</v>
      </c>
      <c r="D10" s="26">
        <v>11631.5</v>
      </c>
      <c r="E10" s="26">
        <v>6.8</v>
      </c>
      <c r="F10" s="20" t="s">
        <v>15</v>
      </c>
      <c r="G10" s="13"/>
      <c r="H10" s="24"/>
      <c r="I10" s="1"/>
      <c r="J10" s="22"/>
      <c r="K10" s="1"/>
    </row>
    <row r="11" ht="23.25" customHeight="1" spans="1:11">
      <c r="A11" s="18"/>
      <c r="B11" s="1"/>
      <c r="C11" s="1">
        <v>2024</v>
      </c>
      <c r="D11" s="23">
        <v>11877.8493218119</v>
      </c>
      <c r="E11" s="23">
        <v>8.6</v>
      </c>
      <c r="F11" s="22" t="s">
        <v>15</v>
      </c>
      <c r="G11" s="1"/>
      <c r="H11" s="23">
        <v>11563.3606600535</v>
      </c>
      <c r="I11" s="21">
        <v>7.9</v>
      </c>
      <c r="J11" s="22" t="s">
        <v>15</v>
      </c>
      <c r="K11" s="1"/>
    </row>
    <row r="12" ht="23.25" customHeight="1" spans="1:11">
      <c r="A12" s="18"/>
      <c r="B12" s="1"/>
      <c r="C12" s="1" t="s">
        <v>16</v>
      </c>
      <c r="D12" s="23">
        <f>(D10*7+D11*7)/14</f>
        <v>11754.674660906</v>
      </c>
      <c r="E12" s="23">
        <f>(E10*7+E11*7)/14*100%</f>
        <v>7.7</v>
      </c>
      <c r="F12" s="22"/>
      <c r="G12" s="1"/>
      <c r="H12" s="24"/>
      <c r="I12" s="1"/>
      <c r="J12" s="22"/>
      <c r="K12" s="1"/>
    </row>
    <row r="13" ht="23.25" customHeight="1" spans="1:11">
      <c r="A13" s="18"/>
      <c r="B13" s="16"/>
      <c r="C13" s="16" t="s">
        <v>17</v>
      </c>
      <c r="D13" s="16"/>
      <c r="E13" s="16"/>
      <c r="F13" s="17" t="s">
        <v>20</v>
      </c>
      <c r="G13" s="16"/>
      <c r="H13" s="25"/>
      <c r="I13" s="16"/>
      <c r="J13" s="17"/>
      <c r="K13" s="1"/>
    </row>
    <row r="14" s="3" customFormat="1" ht="23.25" customHeight="1" spans="1:11">
      <c r="A14" s="18"/>
      <c r="B14" s="15" t="s">
        <v>21</v>
      </c>
      <c r="C14" s="13">
        <v>2023</v>
      </c>
      <c r="D14" s="27">
        <v>10887.3</v>
      </c>
      <c r="E14" s="15"/>
      <c r="F14" s="28"/>
      <c r="G14" s="15"/>
      <c r="H14" s="29"/>
      <c r="I14" s="15"/>
      <c r="J14" s="28"/>
      <c r="K14" s="1"/>
    </row>
    <row r="15" s="3" customFormat="1" ht="23.25" customHeight="1" spans="1:11">
      <c r="A15" s="18"/>
      <c r="B15" s="15"/>
      <c r="C15" s="1">
        <v>2024</v>
      </c>
      <c r="D15" s="27">
        <v>10837.5249540231</v>
      </c>
      <c r="E15" s="15"/>
      <c r="F15" s="28"/>
      <c r="G15" s="15"/>
      <c r="H15" s="30">
        <v>10396.5</v>
      </c>
      <c r="I15" s="15"/>
      <c r="J15" s="28"/>
      <c r="K15" s="1"/>
    </row>
    <row r="16" s="3" customFormat="1" ht="23.25" customHeight="1" spans="1:11">
      <c r="A16" s="18"/>
      <c r="B16" s="15"/>
      <c r="C16" s="1" t="s">
        <v>16</v>
      </c>
      <c r="D16" s="31">
        <v>10862.4</v>
      </c>
      <c r="E16" s="16"/>
      <c r="F16" s="17"/>
      <c r="G16" s="16"/>
      <c r="H16" s="32"/>
      <c r="I16" s="16"/>
      <c r="J16" s="17"/>
      <c r="K16" s="1"/>
    </row>
    <row r="17" s="2" customFormat="1" ht="23.25" customHeight="1" spans="1:11">
      <c r="A17" s="18"/>
      <c r="B17" s="33" t="s">
        <v>22</v>
      </c>
      <c r="C17" s="33">
        <v>2024</v>
      </c>
      <c r="D17" s="34">
        <v>12083.2138779179</v>
      </c>
      <c r="E17" s="35">
        <v>11.6428571428571</v>
      </c>
      <c r="F17" s="36" t="s">
        <v>15</v>
      </c>
      <c r="G17" s="37"/>
      <c r="H17" s="38"/>
      <c r="I17" s="39"/>
      <c r="J17" s="40"/>
      <c r="K17" s="1"/>
    </row>
    <row r="18" s="2" customFormat="1" ht="23.25" customHeight="1" spans="1:11">
      <c r="A18" s="18"/>
      <c r="B18" s="39"/>
      <c r="C18" s="37">
        <v>2025</v>
      </c>
      <c r="D18" s="41">
        <v>12017.6834789054</v>
      </c>
      <c r="E18" s="42">
        <v>7.70685638554101</v>
      </c>
      <c r="F18" s="36" t="s">
        <v>23</v>
      </c>
      <c r="G18" s="39"/>
      <c r="H18" s="43">
        <v>12382.2554572476</v>
      </c>
      <c r="I18" s="44">
        <v>8.22952601425748</v>
      </c>
      <c r="J18" s="40" t="s">
        <v>23</v>
      </c>
      <c r="K18" s="1"/>
    </row>
    <row r="19" s="2" customFormat="1" ht="23.25" customHeight="1" spans="1:11">
      <c r="A19" s="18"/>
      <c r="B19" s="39"/>
      <c r="C19" s="37" t="s">
        <v>16</v>
      </c>
      <c r="D19" s="35">
        <f>(D17*7+D18*8)/15</f>
        <v>12048.2643317779</v>
      </c>
      <c r="E19" s="35">
        <f>(E17*7+E18*7)/14*100%</f>
        <v>9.67485676419905</v>
      </c>
      <c r="F19" s="36"/>
      <c r="G19" s="39"/>
      <c r="H19" s="38"/>
      <c r="I19" s="39"/>
      <c r="J19" s="40"/>
      <c r="K19" s="1"/>
    </row>
    <row r="20" s="2" customFormat="1" ht="23.25" customHeight="1" spans="1:11">
      <c r="A20" s="18"/>
      <c r="B20" s="45"/>
      <c r="C20" s="45" t="s">
        <v>17</v>
      </c>
      <c r="D20" s="45"/>
      <c r="E20" s="45"/>
      <c r="F20" s="46" t="s">
        <v>24</v>
      </c>
      <c r="G20" s="45"/>
      <c r="H20" s="47"/>
      <c r="I20" s="45"/>
      <c r="J20" s="46"/>
      <c r="K20" s="1"/>
    </row>
    <row r="21" s="2" customFormat="1" ht="23.25" customHeight="1" spans="1:11">
      <c r="A21" s="18"/>
      <c r="B21" s="39" t="s">
        <v>25</v>
      </c>
      <c r="C21" s="37">
        <v>2024</v>
      </c>
      <c r="D21" s="48">
        <v>10837.5249540231</v>
      </c>
      <c r="E21" s="44">
        <v>-0.00011525246127464</v>
      </c>
      <c r="F21" s="40"/>
      <c r="G21" s="40"/>
      <c r="H21" s="1"/>
      <c r="I21" s="39"/>
      <c r="J21" s="40"/>
      <c r="K21" s="1"/>
    </row>
    <row r="22" s="2" customFormat="1" ht="23.25" customHeight="1" spans="1:11">
      <c r="A22" s="18"/>
      <c r="B22" s="39" t="s">
        <v>26</v>
      </c>
      <c r="C22" s="37">
        <v>2025</v>
      </c>
      <c r="D22" s="41">
        <v>11151.2255166451</v>
      </c>
      <c r="E22" s="31">
        <v>-0.00011525246127464</v>
      </c>
      <c r="F22" s="40"/>
      <c r="G22" s="40"/>
      <c r="H22" s="35">
        <v>11315.2791115142</v>
      </c>
      <c r="I22" s="39"/>
      <c r="J22" s="40"/>
      <c r="K22" s="1"/>
    </row>
    <row r="23" s="2" customFormat="1" ht="23.25" customHeight="1" spans="1:11">
      <c r="A23" s="49"/>
      <c r="B23" s="16"/>
      <c r="C23" s="16" t="s">
        <v>16</v>
      </c>
      <c r="D23" s="50">
        <v>10994.4</v>
      </c>
      <c r="E23" s="50">
        <v>0</v>
      </c>
      <c r="F23" s="17"/>
      <c r="G23" s="16"/>
      <c r="H23" s="51"/>
      <c r="I23" s="50"/>
      <c r="J23" s="46"/>
      <c r="K23" s="1"/>
    </row>
    <row r="24" ht="20.25" customHeight="1" spans="1:11">
      <c r="A24" s="13" t="s">
        <v>3</v>
      </c>
      <c r="B24" s="13" t="s">
        <v>4</v>
      </c>
      <c r="C24" s="13" t="s">
        <v>5</v>
      </c>
      <c r="D24" s="13" t="s">
        <v>27</v>
      </c>
      <c r="E24" s="14" t="s">
        <v>6</v>
      </c>
      <c r="F24" s="14"/>
      <c r="G24" s="14"/>
      <c r="H24" s="13"/>
      <c r="I24" s="14" t="s">
        <v>7</v>
      </c>
      <c r="J24" s="14"/>
      <c r="K24" s="14"/>
    </row>
    <row r="25" customHeight="1" spans="1:11">
      <c r="A25" s="16"/>
      <c r="B25" s="1"/>
      <c r="C25" s="1"/>
      <c r="D25" s="16"/>
      <c r="E25" s="14" t="s">
        <v>8</v>
      </c>
      <c r="F25" s="1" t="s">
        <v>9</v>
      </c>
      <c r="G25" s="22" t="s">
        <v>10</v>
      </c>
      <c r="H25" s="22"/>
      <c r="I25" s="16" t="s">
        <v>8</v>
      </c>
      <c r="J25" s="1" t="s">
        <v>9</v>
      </c>
      <c r="K25" s="22" t="s">
        <v>10</v>
      </c>
    </row>
    <row r="26" customHeight="1" spans="1:11">
      <c r="A26" s="39" t="s">
        <v>28</v>
      </c>
      <c r="B26" s="13" t="s">
        <v>29</v>
      </c>
      <c r="C26" s="13">
        <v>2023</v>
      </c>
      <c r="D26" s="13" t="s">
        <v>30</v>
      </c>
      <c r="E26" s="52">
        <v>12829.8</v>
      </c>
      <c r="F26" s="13">
        <v>6.1</v>
      </c>
      <c r="G26" s="13" t="s">
        <v>14</v>
      </c>
      <c r="H26" s="20"/>
      <c r="I26" s="13"/>
      <c r="J26" s="19"/>
      <c r="K26" s="20"/>
    </row>
    <row r="27" customHeight="1" spans="1:11">
      <c r="A27" s="39"/>
      <c r="B27" s="1"/>
      <c r="C27" s="1">
        <v>2024</v>
      </c>
      <c r="D27" s="1"/>
      <c r="E27" s="24">
        <v>13353.4769609795</v>
      </c>
      <c r="F27" s="1">
        <v>4.7</v>
      </c>
      <c r="G27" s="1" t="s">
        <v>14</v>
      </c>
      <c r="H27" s="1"/>
      <c r="I27" s="23">
        <v>12058.8419744172</v>
      </c>
      <c r="J27" s="21">
        <v>5.1</v>
      </c>
      <c r="K27" s="22" t="s">
        <v>13</v>
      </c>
    </row>
    <row r="28" customHeight="1" spans="1:11">
      <c r="A28" s="39"/>
      <c r="B28" s="1"/>
      <c r="C28" s="1" t="s">
        <v>16</v>
      </c>
      <c r="D28" s="1"/>
      <c r="E28" s="21">
        <f>(E26+E27)/2</f>
        <v>13091.6384804897</v>
      </c>
      <c r="F28" s="21">
        <f>(F26+F27)/2</f>
        <v>5.4</v>
      </c>
      <c r="G28" s="22"/>
      <c r="H28" s="1"/>
      <c r="I28" s="1"/>
      <c r="J28" s="1"/>
      <c r="K28" s="22"/>
    </row>
    <row r="29" customHeight="1" spans="1:11">
      <c r="A29" s="39"/>
      <c r="B29" s="16"/>
      <c r="C29" s="1" t="s">
        <v>17</v>
      </c>
      <c r="D29" s="1"/>
      <c r="E29" s="16"/>
      <c r="F29" s="21"/>
      <c r="G29" s="22" t="s">
        <v>31</v>
      </c>
      <c r="H29" s="1"/>
      <c r="I29" s="1"/>
      <c r="J29" s="1"/>
      <c r="K29" s="22"/>
    </row>
    <row r="30" customHeight="1" spans="1:11">
      <c r="A30" s="39"/>
      <c r="B30" s="13" t="s">
        <v>32</v>
      </c>
      <c r="C30" s="13">
        <v>2023</v>
      </c>
      <c r="D30" s="13"/>
      <c r="E30" s="52">
        <v>12106.6</v>
      </c>
      <c r="F30" s="53"/>
      <c r="G30" s="20"/>
      <c r="H30" s="20"/>
      <c r="I30" s="13"/>
      <c r="J30" s="13"/>
      <c r="K30" s="20"/>
    </row>
    <row r="31" customHeight="1" spans="1:11">
      <c r="A31" s="39"/>
      <c r="B31" s="1"/>
      <c r="C31" s="1">
        <v>2024</v>
      </c>
      <c r="D31" s="1"/>
      <c r="E31" s="24">
        <v>12747.7446430205</v>
      </c>
      <c r="F31" s="1"/>
      <c r="G31" s="1"/>
      <c r="H31" s="1"/>
      <c r="I31" s="23">
        <v>11483.9452582399</v>
      </c>
      <c r="J31" s="21"/>
      <c r="K31" s="22"/>
    </row>
    <row r="32" customHeight="1" spans="1:11">
      <c r="A32" s="39"/>
      <c r="B32" s="16"/>
      <c r="C32" s="16" t="s">
        <v>16</v>
      </c>
      <c r="D32" s="16"/>
      <c r="E32" s="54">
        <f>(E30+E31)/2</f>
        <v>12427.1723215103</v>
      </c>
      <c r="F32" s="54"/>
      <c r="G32" s="17"/>
      <c r="H32" s="16"/>
      <c r="I32" s="54"/>
      <c r="J32" s="54"/>
      <c r="K32" s="17"/>
    </row>
    <row r="33" customHeight="1" spans="1:11">
      <c r="A33" s="39"/>
      <c r="B33" s="13" t="s">
        <v>33</v>
      </c>
      <c r="C33" s="13">
        <v>2023</v>
      </c>
      <c r="D33" s="13" t="s">
        <v>34</v>
      </c>
      <c r="E33" s="26">
        <v>12039.2532571597</v>
      </c>
      <c r="F33" s="21">
        <v>4.2</v>
      </c>
      <c r="G33" s="22" t="s">
        <v>35</v>
      </c>
      <c r="H33" s="22"/>
      <c r="I33" s="1"/>
      <c r="J33" s="21"/>
      <c r="K33" s="22"/>
    </row>
    <row r="34" customHeight="1" spans="1:11">
      <c r="A34" s="39"/>
      <c r="B34" s="1"/>
      <c r="C34" s="1">
        <v>2024</v>
      </c>
      <c r="D34" s="1"/>
      <c r="E34" s="24">
        <v>13682.8146365252</v>
      </c>
      <c r="F34" s="1">
        <v>6.4</v>
      </c>
      <c r="G34" s="22" t="s">
        <v>14</v>
      </c>
      <c r="H34" s="1"/>
      <c r="I34" s="23">
        <v>12429.6758309826</v>
      </c>
      <c r="J34" s="21">
        <v>8</v>
      </c>
      <c r="K34" s="22" t="s">
        <v>14</v>
      </c>
    </row>
    <row r="35" customHeight="1" spans="1:11">
      <c r="A35" s="39"/>
      <c r="B35" s="1"/>
      <c r="C35" s="1" t="s">
        <v>16</v>
      </c>
      <c r="D35" s="1"/>
      <c r="E35" s="21">
        <f>(E33*8+E34*7)/15</f>
        <v>12806.2485675303</v>
      </c>
      <c r="F35" s="21">
        <f>(F33*8+F34*7)/15</f>
        <v>5.22666666666667</v>
      </c>
      <c r="G35" s="1"/>
      <c r="H35" s="22"/>
      <c r="I35" s="1"/>
      <c r="J35" s="21"/>
      <c r="K35" s="22"/>
    </row>
    <row r="36" customHeight="1" spans="1:11">
      <c r="A36" s="39"/>
      <c r="B36" s="16"/>
      <c r="C36" s="16" t="s">
        <v>17</v>
      </c>
      <c r="D36" s="15"/>
      <c r="E36" s="1"/>
      <c r="F36" s="21"/>
      <c r="G36" s="17" t="s">
        <v>36</v>
      </c>
      <c r="H36" s="17"/>
      <c r="I36" s="16"/>
      <c r="J36" s="54"/>
      <c r="K36" s="17"/>
    </row>
    <row r="37" customHeight="1" spans="1:11">
      <c r="A37" s="39"/>
      <c r="B37" s="13" t="s">
        <v>37</v>
      </c>
      <c r="C37" s="13">
        <v>2023</v>
      </c>
      <c r="D37" s="13"/>
      <c r="E37" s="26">
        <v>12153.8005267766</v>
      </c>
      <c r="F37" s="19">
        <v>5.1</v>
      </c>
      <c r="G37" s="20" t="s">
        <v>38</v>
      </c>
      <c r="H37" s="20"/>
      <c r="I37" s="55"/>
      <c r="J37" s="19"/>
      <c r="K37" s="20"/>
    </row>
    <row r="38" customHeight="1" spans="1:11">
      <c r="A38" s="39"/>
      <c r="B38" s="1"/>
      <c r="C38" s="1">
        <v>2024</v>
      </c>
      <c r="D38" s="1"/>
      <c r="E38" s="24">
        <v>13674.2699011998</v>
      </c>
      <c r="F38" s="1">
        <v>6.4</v>
      </c>
      <c r="G38" s="22" t="s">
        <v>15</v>
      </c>
      <c r="H38" s="1"/>
      <c r="I38" s="23">
        <v>12128.0679623402</v>
      </c>
      <c r="J38" s="21">
        <v>6</v>
      </c>
      <c r="K38" s="22" t="s">
        <v>13</v>
      </c>
    </row>
    <row r="39" customHeight="1" spans="1:11">
      <c r="A39" s="39"/>
      <c r="B39" s="1"/>
      <c r="C39" s="1" t="s">
        <v>16</v>
      </c>
      <c r="D39" s="1"/>
      <c r="E39" s="24">
        <f>(E37*8+E38*7)/15</f>
        <v>12863.3529015074</v>
      </c>
      <c r="F39" s="24">
        <f>(F37*8+F38*7)/15</f>
        <v>5.70666666666667</v>
      </c>
      <c r="G39" s="22"/>
      <c r="H39" s="1"/>
      <c r="I39" s="1"/>
      <c r="J39" s="1"/>
      <c r="K39" s="22"/>
    </row>
    <row r="40" customHeight="1" spans="1:11">
      <c r="A40" s="39"/>
      <c r="B40" s="16"/>
      <c r="C40" s="1" t="s">
        <v>17</v>
      </c>
      <c r="D40" s="1"/>
      <c r="E40" s="16"/>
      <c r="F40" s="21"/>
      <c r="G40" s="22" t="s">
        <v>39</v>
      </c>
      <c r="H40" s="1"/>
      <c r="I40" s="1"/>
      <c r="J40" s="1"/>
      <c r="K40" s="22"/>
    </row>
    <row r="41" customHeight="1" spans="1:11">
      <c r="A41" s="39"/>
      <c r="B41" s="13" t="s">
        <v>32</v>
      </c>
      <c r="C41" s="13">
        <v>2023</v>
      </c>
      <c r="D41" s="13"/>
      <c r="E41" s="26">
        <v>11559.1084995981</v>
      </c>
      <c r="F41" s="53"/>
      <c r="G41" s="20"/>
      <c r="H41" s="20"/>
      <c r="I41" s="13"/>
      <c r="J41" s="13"/>
      <c r="K41" s="20"/>
    </row>
    <row r="42" customHeight="1" spans="1:11">
      <c r="A42" s="39"/>
      <c r="B42" s="1"/>
      <c r="C42" s="1">
        <v>2024</v>
      </c>
      <c r="D42" s="1"/>
      <c r="E42" s="24">
        <v>12857.5870968041</v>
      </c>
      <c r="F42" s="1"/>
      <c r="G42" s="1"/>
      <c r="H42" s="1"/>
      <c r="I42" s="23">
        <v>11483.9452582399</v>
      </c>
      <c r="J42" s="21"/>
      <c r="K42" s="22"/>
    </row>
    <row r="43" customHeight="1" spans="1:11">
      <c r="A43" s="39"/>
      <c r="B43" s="16"/>
      <c r="C43" s="16" t="s">
        <v>16</v>
      </c>
      <c r="D43" s="16"/>
      <c r="E43" s="54">
        <f>(E41*8+E42*7)/15</f>
        <v>12165.0651782942</v>
      </c>
      <c r="F43" s="54"/>
      <c r="G43" s="17"/>
      <c r="H43" s="16"/>
      <c r="I43" s="54"/>
      <c r="J43" s="54"/>
      <c r="K43" s="17"/>
    </row>
    <row r="44" customHeight="1" spans="1:11">
      <c r="A44" s="39"/>
      <c r="B44" s="33" t="s">
        <v>40</v>
      </c>
      <c r="C44" s="33">
        <v>2024</v>
      </c>
      <c r="D44" s="33" t="s">
        <v>30</v>
      </c>
      <c r="E44" s="56">
        <v>13914.5321990875</v>
      </c>
      <c r="F44" s="57">
        <v>9</v>
      </c>
      <c r="G44" s="58" t="s">
        <v>15</v>
      </c>
      <c r="H44" s="58"/>
      <c r="I44" s="59"/>
      <c r="J44" s="57"/>
      <c r="K44" s="58"/>
    </row>
    <row r="45" customHeight="1" spans="1:11">
      <c r="A45" s="39"/>
      <c r="B45" s="39"/>
      <c r="C45" s="37">
        <v>2025</v>
      </c>
      <c r="D45" s="37"/>
      <c r="E45" s="41">
        <v>13551.3000636536</v>
      </c>
      <c r="F45" s="37">
        <v>7.1</v>
      </c>
      <c r="G45" s="36" t="s">
        <v>15</v>
      </c>
      <c r="H45" s="39"/>
      <c r="I45" s="43">
        <v>14015.999063527</v>
      </c>
      <c r="J45" s="44">
        <v>8.6</v>
      </c>
      <c r="K45" s="40" t="s">
        <v>15</v>
      </c>
    </row>
    <row r="46" customHeight="1" spans="1:11">
      <c r="A46" s="39"/>
      <c r="B46" s="39"/>
      <c r="C46" s="37" t="s">
        <v>16</v>
      </c>
      <c r="D46" s="37"/>
      <c r="E46" s="41">
        <f>(E44+E45)/2</f>
        <v>13732.9161313705</v>
      </c>
      <c r="F46" s="41">
        <f>(F44+F45)/2</f>
        <v>8.05</v>
      </c>
      <c r="G46" s="36"/>
      <c r="H46" s="39"/>
      <c r="I46" s="39"/>
      <c r="J46" s="39"/>
      <c r="K46" s="40"/>
    </row>
    <row r="47" customHeight="1" spans="1:11">
      <c r="A47" s="39"/>
      <c r="B47" s="45"/>
      <c r="C47" s="45" t="s">
        <v>17</v>
      </c>
      <c r="D47" s="45"/>
      <c r="E47" s="45"/>
      <c r="F47" s="50"/>
      <c r="G47" s="46" t="s">
        <v>41</v>
      </c>
      <c r="H47" s="45"/>
      <c r="I47" s="45"/>
      <c r="J47" s="45"/>
      <c r="K47" s="46"/>
    </row>
    <row r="48" customHeight="1" spans="1:11">
      <c r="A48" s="39"/>
      <c r="B48" s="39" t="s">
        <v>32</v>
      </c>
      <c r="C48" s="39">
        <v>2024</v>
      </c>
      <c r="D48" s="39"/>
      <c r="E48" s="43">
        <v>12747.7446430206</v>
      </c>
      <c r="F48" s="60"/>
      <c r="G48" s="40"/>
      <c r="H48" s="40"/>
      <c r="I48" s="39"/>
      <c r="J48" s="39"/>
      <c r="K48" s="40"/>
    </row>
    <row r="49" customHeight="1" spans="1:11">
      <c r="A49" s="39"/>
      <c r="B49" s="39"/>
      <c r="C49" s="37">
        <v>2025</v>
      </c>
      <c r="D49" s="37"/>
      <c r="E49" s="41">
        <v>12681.4565464641</v>
      </c>
      <c r="F49" s="37"/>
      <c r="G49" s="37"/>
      <c r="H49" s="37"/>
      <c r="I49" s="43">
        <v>12901.7571428571</v>
      </c>
      <c r="J49" s="44"/>
      <c r="K49" s="40"/>
    </row>
    <row r="50" customHeight="1" spans="1:11">
      <c r="A50" s="45"/>
      <c r="B50" s="45"/>
      <c r="C50" s="45" t="s">
        <v>16</v>
      </c>
      <c r="D50" s="45"/>
      <c r="E50" s="50">
        <f>(E48*8+E49*7)/15</f>
        <v>12716.8101979609</v>
      </c>
      <c r="F50" s="50"/>
      <c r="G50" s="46"/>
      <c r="H50" s="45"/>
      <c r="I50" s="50"/>
      <c r="J50" s="50"/>
      <c r="K50" s="46"/>
    </row>
  </sheetData>
  <sortState ref="G17:K23">
    <sortCondition ref="G17:G23"/>
  </sortState>
  <mergeCells count="13">
    <mergeCell ref="A2:J2"/>
    <mergeCell ref="I3:J3"/>
    <mergeCell ref="D4:F4"/>
    <mergeCell ref="H4:J4"/>
    <mergeCell ref="E24:G24"/>
    <mergeCell ref="I24:K24"/>
    <mergeCell ref="A4:A5"/>
    <mergeCell ref="A24:A25"/>
    <mergeCell ref="B4:B5"/>
    <mergeCell ref="B24:B25"/>
    <mergeCell ref="C4:C5"/>
    <mergeCell ref="C24:C25"/>
    <mergeCell ref="D24:D25"/>
  </mergeCells>
  <pageMargins left="0.433070866141732" right="0.433070866141732" top="0.551181102362205" bottom="0.551181102362205" header="0.31496062992126" footer="0.314960629921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2026-01-14T01:55:00Z</cp:lastPrinted>
  <dcterms:modified xsi:type="dcterms:W3CDTF">2026-01-15T09:45:39Z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22FEF9DC32D549BF881CF4FE111D3C0E_12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