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区域试验主要特征特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<sst xmlns="http://schemas.openxmlformats.org/spreadsheetml/2006/main" count="404" uniqueCount="110">
  <si>
    <t>附表2</t>
  </si>
  <si>
    <t>品种区域试验主要特征特性汇总表</t>
  </si>
  <si>
    <t>品种名</t>
  </si>
  <si>
    <t>年份</t>
  </si>
  <si>
    <t>抽丝期（月.日）</t>
  </si>
  <si>
    <t>生育日数</t>
  </si>
  <si>
    <t>比对照      ±(天)</t>
  </si>
  <si>
    <t>早发性  (级)</t>
  </si>
  <si>
    <t>株高      （cm）</t>
  </si>
  <si>
    <t>穗位 （cm）</t>
  </si>
  <si>
    <t>空秆率    (%)</t>
  </si>
  <si>
    <t>穗长(cm)</t>
  </si>
  <si>
    <t>秃尖(cm)</t>
  </si>
  <si>
    <t>行数</t>
  </si>
  <si>
    <t>穗粒重(g)</t>
  </si>
  <si>
    <t>出籽率 (％)</t>
  </si>
  <si>
    <t>百粒重(g)</t>
  </si>
  <si>
    <t>轴色</t>
  </si>
  <si>
    <t>粒色</t>
  </si>
  <si>
    <t>籽粒外观品质</t>
  </si>
  <si>
    <t>叶斑病（级）</t>
  </si>
  <si>
    <t>丝黑穗病（%）</t>
  </si>
  <si>
    <t>丝黑穗病超10%点次</t>
  </si>
  <si>
    <t>茎腐病（%）</t>
  </si>
  <si>
    <t>穗腐病（%）</t>
  </si>
  <si>
    <t>倒伏（%）</t>
  </si>
  <si>
    <t>倒折（%）</t>
  </si>
  <si>
    <t>倒伏、倒折率之和＞30%点次</t>
  </si>
  <si>
    <t>矮化苗（%）</t>
  </si>
  <si>
    <t>螟虫折茎（%）</t>
  </si>
  <si>
    <t>黑粉（%）</t>
  </si>
  <si>
    <t>畸型穗（%）</t>
  </si>
  <si>
    <t>收获含水量（%)</t>
  </si>
  <si>
    <t>中早熟</t>
  </si>
  <si>
    <t>垦尼尔218</t>
  </si>
  <si>
    <t>0-1.0</t>
  </si>
  <si>
    <t>16-18</t>
  </si>
  <si>
    <t>红</t>
  </si>
  <si>
    <t>黄</t>
  </si>
  <si>
    <t>中-上</t>
  </si>
  <si>
    <t>1-5</t>
  </si>
  <si>
    <t>0-0.8</t>
  </si>
  <si>
    <t>0-0.2</t>
  </si>
  <si>
    <t>0-2.4</t>
  </si>
  <si>
    <t>14-16</t>
  </si>
  <si>
    <t>0-3.6</t>
  </si>
  <si>
    <t>0-0.1</t>
  </si>
  <si>
    <t>0-7.4</t>
  </si>
  <si>
    <t>平均</t>
  </si>
  <si>
    <t>吉科玉910</t>
  </si>
  <si>
    <t>3-5</t>
  </si>
  <si>
    <t>0-2.8</t>
  </si>
  <si>
    <t>0-4.2</t>
  </si>
  <si>
    <t>0-6.9</t>
  </si>
  <si>
    <t>吉单27(ck)</t>
  </si>
  <si>
    <t>0-1.3</t>
  </si>
  <si>
    <t>白</t>
  </si>
  <si>
    <t>1-7</t>
  </si>
  <si>
    <t>0-0.6</t>
  </si>
  <si>
    <t>中上</t>
  </si>
  <si>
    <t>0-3.4</t>
  </si>
  <si>
    <t>0-0.4</t>
  </si>
  <si>
    <t>0-12.5</t>
  </si>
  <si>
    <t>/</t>
  </si>
  <si>
    <t>吉科玉912</t>
  </si>
  <si>
    <t>-1</t>
  </si>
  <si>
    <t>18-20</t>
  </si>
  <si>
    <t>上</t>
  </si>
  <si>
    <t>1-3</t>
  </si>
  <si>
    <t>0-1.1</t>
  </si>
  <si>
    <t>0-8.0</t>
  </si>
  <si>
    <t>粉红-红</t>
  </si>
  <si>
    <t>0-0.7</t>
  </si>
  <si>
    <t>吉单27（ck）</t>
  </si>
  <si>
    <t>东农264（ck）</t>
  </si>
  <si>
    <t>0-0.5</t>
  </si>
  <si>
    <t>0-3.2</t>
  </si>
  <si>
    <t>0-5.6</t>
  </si>
  <si>
    <t>中熟A组</t>
  </si>
  <si>
    <t>D58</t>
  </si>
  <si>
    <t>0-1.2</t>
  </si>
  <si>
    <t>3-7</t>
  </si>
  <si>
    <t>0-4.8</t>
  </si>
  <si>
    <t>0-2.0</t>
  </si>
  <si>
    <t>0-4.3</t>
  </si>
  <si>
    <t>0.6-2.2</t>
  </si>
  <si>
    <t>0-2.2</t>
  </si>
  <si>
    <t>先玉335(ck)</t>
  </si>
  <si>
    <t>0-2.3</t>
  </si>
  <si>
    <t>0-2.9</t>
  </si>
  <si>
    <t>0-3.8</t>
  </si>
  <si>
    <t>中熟B组</t>
  </si>
  <si>
    <t>169K</t>
  </si>
  <si>
    <t>0-1.5</t>
  </si>
  <si>
    <t>0-4.5</t>
  </si>
  <si>
    <t>0-3.5</t>
  </si>
  <si>
    <t>0-3.7</t>
  </si>
  <si>
    <t>天固3109</t>
  </si>
  <si>
    <t>0-4.0</t>
  </si>
  <si>
    <t>0-1.6</t>
  </si>
  <si>
    <t>0-4.9</t>
  </si>
  <si>
    <t>5-7</t>
  </si>
  <si>
    <t>0-5</t>
  </si>
  <si>
    <t>0-5.2</t>
  </si>
  <si>
    <t>吉科玉850</t>
  </si>
  <si>
    <t>2024年</t>
  </si>
  <si>
    <t>2025年</t>
  </si>
  <si>
    <t>0-0.3</t>
  </si>
  <si>
    <t>0-2.6</t>
  </si>
  <si>
    <t>0-3.0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</si>
</sst>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_ "/>
    <numFmt numFmtId="179" formatCode="0.0_);[Red]\(0.0\)"/>
    <numFmt numFmtId="180" formatCode="0.00_ "/>
    <numFmt numFmtId="181" formatCode="#,##0_ "/>
    <numFmt numFmtId="182" formatCode="0.0"/>
    <numFmt numFmtId="183" formatCode="0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80" fontId="1" fillId="0" borderId="0" xfId="0" applyNumberFormat="1" applyFont="1" applyBorder="1" applyAlignment="1">
      <alignment vertical="center"/>
    </xf>
    <xf numFmtId="177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81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79" fontId="3" fillId="0" borderId="3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80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shrinkToFit="1"/>
    </xf>
    <xf numFmtId="2" fontId="2" fillId="0" borderId="4" xfId="0" applyNumberFormat="1" applyFont="1" applyBorder="1" applyAlignment="1">
      <alignment horizontal="center" vertical="center" shrinkToFit="1"/>
    </xf>
    <xf numFmtId="177" fontId="2" fillId="0" borderId="4" xfId="0" applyNumberFormat="1" applyFont="1" applyBorder="1" applyAlignment="1">
      <alignment horizontal="center" vertical="center" shrinkToFit="1"/>
    </xf>
    <xf numFmtId="182" fontId="2" fillId="0" borderId="4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shrinkToFit="1"/>
    </xf>
    <xf numFmtId="2" fontId="2" fillId="0" borderId="0" xfId="0" applyNumberFormat="1" applyFont="1" applyAlignment="1">
      <alignment horizontal="center" vertical="center" shrinkToFit="1"/>
    </xf>
    <xf numFmtId="177" fontId="2" fillId="0" borderId="0" xfId="0" applyNumberFormat="1" applyFont="1" applyAlignment="1">
      <alignment horizontal="center" vertical="center" shrinkToFit="1"/>
    </xf>
    <xf numFmtId="182" fontId="2" fillId="0" borderId="0" xfId="0" applyNumberFormat="1" applyFont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shrinkToFit="1"/>
    </xf>
    <xf numFmtId="1" fontId="2" fillId="0" borderId="5" xfId="0" applyNumberFormat="1" applyFont="1" applyBorder="1" applyAlignment="1">
      <alignment horizontal="center" vertical="center" shrinkToFit="1"/>
    </xf>
    <xf numFmtId="177" fontId="2" fillId="0" borderId="5" xfId="0" applyNumberFormat="1" applyFont="1" applyBorder="1" applyAlignment="1">
      <alignment horizontal="center" vertical="center" shrinkToFit="1"/>
    </xf>
    <xf numFmtId="182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3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3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83" fontId="1" fillId="0" borderId="3" xfId="0" applyNumberFormat="1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9"/>
  <sheetViews>
    <sheetView tabSelected="1" topLeftCell="A31" workbookViewId="0">
      <selection activeCell="A2" sqref="A2:AF2"/>
    </sheetView>
  </sheetViews>
  <sheetFormatPr defaultColWidth="9" defaultRowHeight="13.5"/>
  <cols>
    <col min="1" max="1" width="9" style="7"/>
    <col min="2" max="2" width="17" style="7" customWidth="1"/>
    <col min="3" max="3" width="6.875" customWidth="1"/>
    <col min="4" max="4" width="8.875" customWidth="1"/>
    <col min="5" max="5" width="5.625" customWidth="1"/>
    <col min="6" max="7" width="6.875" customWidth="1"/>
    <col min="8" max="9" width="6.875" style="7" customWidth="1"/>
    <col min="10" max="10" width="7.75" customWidth="1"/>
    <col min="11" max="13" width="6.875" style="7" customWidth="1"/>
    <col min="14" max="14" width="7.625" style="7" customWidth="1"/>
    <col min="15" max="16" width="6.875" style="7" customWidth="1"/>
    <col min="17" max="17" width="8.375" customWidth="1"/>
    <col min="18" max="32" width="7.75" customWidth="1"/>
  </cols>
  <sheetData>
    <row r="1" ht="24" customHeight="1" spans="1:32">
      <c r="A1" s="8" t="s">
        <v>0</v>
      </c>
    </row>
    <row r="2" ht="33" customHeight="1" spans="1:3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="1" customFormat="1" ht="73.5" customHeight="1" spans="1:32">
      <c r="A3" s="10"/>
      <c r="B3" s="11" t="s">
        <v>2</v>
      </c>
      <c r="C3" s="11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3" t="s">
        <v>8</v>
      </c>
      <c r="I3" s="13" t="s">
        <v>9</v>
      </c>
      <c r="J3" s="12" t="s">
        <v>10</v>
      </c>
      <c r="K3" s="12" t="s">
        <v>11</v>
      </c>
      <c r="L3" s="14" t="s">
        <v>12</v>
      </c>
      <c r="M3" s="14" t="s">
        <v>13</v>
      </c>
      <c r="N3" s="15" t="s">
        <v>14</v>
      </c>
      <c r="O3" s="15" t="s">
        <v>15</v>
      </c>
      <c r="P3" s="15" t="s">
        <v>16</v>
      </c>
      <c r="Q3" s="16" t="s">
        <v>17</v>
      </c>
      <c r="R3" s="12" t="s">
        <v>18</v>
      </c>
      <c r="S3" s="16" t="s">
        <v>19</v>
      </c>
      <c r="T3" s="12" t="s">
        <v>20</v>
      </c>
      <c r="U3" s="12" t="s">
        <v>21</v>
      </c>
      <c r="V3" s="12" t="s">
        <v>22</v>
      </c>
      <c r="W3" s="12" t="s">
        <v>23</v>
      </c>
      <c r="X3" s="12" t="s">
        <v>24</v>
      </c>
      <c r="Y3" s="17" t="s">
        <v>25</v>
      </c>
      <c r="Z3" s="17" t="s">
        <v>26</v>
      </c>
      <c r="AA3" s="17" t="s">
        <v>27</v>
      </c>
      <c r="AB3" s="12" t="s">
        <v>28</v>
      </c>
      <c r="AC3" s="17" t="s">
        <v>29</v>
      </c>
      <c r="AD3" s="12" t="s">
        <v>30</v>
      </c>
      <c r="AE3" s="17" t="s">
        <v>31</v>
      </c>
      <c r="AF3" s="18" t="s">
        <v>32</v>
      </c>
    </row>
    <row r="4" s="2" customFormat="1" ht="22.5" customHeight="1" spans="1:32">
      <c r="A4" s="2" t="s">
        <v>33</v>
      </c>
      <c r="B4" s="19" t="s">
        <v>34</v>
      </c>
      <c r="C4" s="20">
        <v>2023</v>
      </c>
      <c r="D4" s="21">
        <v>7.23</v>
      </c>
      <c r="E4" s="21">
        <v>124</v>
      </c>
      <c r="F4" s="21">
        <v>0</v>
      </c>
      <c r="G4" s="21">
        <v>8</v>
      </c>
      <c r="H4" s="22">
        <v>266</v>
      </c>
      <c r="I4" s="22">
        <v>90.1</v>
      </c>
      <c r="J4" s="21" t="s">
        <v>35</v>
      </c>
      <c r="K4" s="23">
        <v>20.4</v>
      </c>
      <c r="L4" s="23">
        <v>0.3</v>
      </c>
      <c r="M4" s="21" t="s">
        <v>36</v>
      </c>
      <c r="N4" s="23">
        <v>211</v>
      </c>
      <c r="O4" s="21">
        <v>82.9</v>
      </c>
      <c r="P4" s="21">
        <v>38.9</v>
      </c>
      <c r="Q4" s="21" t="s">
        <v>37</v>
      </c>
      <c r="R4" s="21" t="s">
        <v>38</v>
      </c>
      <c r="S4" s="21" t="s">
        <v>39</v>
      </c>
      <c r="T4" s="24" t="s">
        <v>40</v>
      </c>
      <c r="U4" s="23">
        <v>0</v>
      </c>
      <c r="V4" s="21">
        <v>0</v>
      </c>
      <c r="W4" s="21" t="s">
        <v>41</v>
      </c>
      <c r="X4" s="21" t="s">
        <v>42</v>
      </c>
      <c r="Y4" s="23">
        <v>0</v>
      </c>
      <c r="Z4" s="23">
        <v>0</v>
      </c>
      <c r="AA4" s="23">
        <v>0</v>
      </c>
      <c r="AB4" s="23">
        <v>0</v>
      </c>
      <c r="AC4" s="21" t="s">
        <v>43</v>
      </c>
      <c r="AD4" s="23">
        <v>0</v>
      </c>
      <c r="AE4" s="23">
        <v>0</v>
      </c>
      <c r="AF4" s="21">
        <v>28.51</v>
      </c>
    </row>
    <row r="5" s="2" customFormat="1" ht="22.5" customHeight="1" spans="1:32">
      <c r="B5" s="25"/>
      <c r="C5" s="25">
        <v>2024</v>
      </c>
      <c r="D5" s="2">
        <v>7.22</v>
      </c>
      <c r="E5" s="2">
        <v>123</v>
      </c>
      <c r="F5" s="2">
        <v>0</v>
      </c>
      <c r="G5" s="2">
        <v>8</v>
      </c>
      <c r="H5" s="26">
        <v>253</v>
      </c>
      <c r="I5" s="26">
        <v>76</v>
      </c>
      <c r="J5" s="2">
        <v>0</v>
      </c>
      <c r="K5" s="27">
        <v>19.2</v>
      </c>
      <c r="L5" s="27">
        <v>0.1</v>
      </c>
      <c r="M5" s="2" t="s">
        <v>44</v>
      </c>
      <c r="N5" s="2">
        <v>214.2</v>
      </c>
      <c r="O5" s="2">
        <v>83.6</v>
      </c>
      <c r="P5" s="2">
        <v>37.3</v>
      </c>
      <c r="Q5" s="2" t="s">
        <v>37</v>
      </c>
      <c r="R5" s="2" t="s">
        <v>38</v>
      </c>
      <c r="S5" s="2" t="s">
        <v>39</v>
      </c>
      <c r="T5" s="28" t="s">
        <v>40</v>
      </c>
      <c r="U5" s="27">
        <v>0</v>
      </c>
      <c r="V5" s="2">
        <v>0</v>
      </c>
      <c r="W5" s="2" t="s">
        <v>45</v>
      </c>
      <c r="X5" s="2" t="s">
        <v>46</v>
      </c>
      <c r="Y5" s="27">
        <v>0</v>
      </c>
      <c r="Z5" s="27">
        <v>0</v>
      </c>
      <c r="AA5" s="27">
        <v>0</v>
      </c>
      <c r="AB5" s="27">
        <v>0</v>
      </c>
      <c r="AC5" s="2" t="s">
        <v>47</v>
      </c>
      <c r="AD5" s="27">
        <v>0</v>
      </c>
      <c r="AE5" s="27">
        <v>0</v>
      </c>
      <c r="AF5" s="2">
        <v>24.37</v>
      </c>
    </row>
    <row r="6" s="2" customFormat="1" ht="22.5" customHeight="1" spans="1:32">
      <c r="B6" s="29"/>
      <c r="C6" s="30" t="s">
        <v>48</v>
      </c>
      <c r="D6" s="31">
        <v>7.23</v>
      </c>
      <c r="E6" s="31">
        <v>124</v>
      </c>
      <c r="F6" s="31">
        <v>0</v>
      </c>
      <c r="G6" s="31">
        <v>8</v>
      </c>
      <c r="H6" s="32">
        <v>260</v>
      </c>
      <c r="I6" s="32">
        <v>83.1</v>
      </c>
      <c r="J6" s="31" t="s">
        <v>35</v>
      </c>
      <c r="K6" s="33">
        <v>19.8</v>
      </c>
      <c r="L6" s="33">
        <v>0.2</v>
      </c>
      <c r="M6" s="31">
        <v>16</v>
      </c>
      <c r="N6" s="31">
        <v>212.6</v>
      </c>
      <c r="O6" s="31">
        <v>83.3</v>
      </c>
      <c r="P6" s="31">
        <v>38.1</v>
      </c>
      <c r="Q6" s="31" t="s">
        <v>37</v>
      </c>
      <c r="R6" s="31" t="s">
        <v>38</v>
      </c>
      <c r="S6" s="31" t="s">
        <v>39</v>
      </c>
      <c r="T6" s="34" t="s">
        <v>40</v>
      </c>
      <c r="U6" s="33">
        <v>0</v>
      </c>
      <c r="V6" s="31">
        <v>0</v>
      </c>
      <c r="W6" s="31" t="s">
        <v>45</v>
      </c>
      <c r="X6" s="31" t="s">
        <v>42</v>
      </c>
      <c r="Y6" s="33">
        <v>0</v>
      </c>
      <c r="Z6" s="33">
        <v>0</v>
      </c>
      <c r="AA6" s="33">
        <v>0</v>
      </c>
      <c r="AB6" s="33">
        <v>0</v>
      </c>
      <c r="AC6" s="31" t="s">
        <v>47</v>
      </c>
      <c r="AD6" s="33">
        <v>0</v>
      </c>
      <c r="AE6" s="33">
        <v>0</v>
      </c>
      <c r="AF6" s="31">
        <v>26.44</v>
      </c>
    </row>
    <row r="7" s="2" customFormat="1" ht="22.5" customHeight="1" spans="1:32">
      <c r="B7" s="19" t="s">
        <v>49</v>
      </c>
      <c r="C7" s="20">
        <v>2023</v>
      </c>
      <c r="D7" s="21">
        <v>7.23</v>
      </c>
      <c r="E7" s="21">
        <v>124</v>
      </c>
      <c r="F7" s="21">
        <v>0</v>
      </c>
      <c r="G7" s="21">
        <v>8</v>
      </c>
      <c r="H7" s="22">
        <v>292</v>
      </c>
      <c r="I7" s="22">
        <v>111</v>
      </c>
      <c r="J7" s="21" t="s">
        <v>35</v>
      </c>
      <c r="K7" s="23">
        <v>20.4</v>
      </c>
      <c r="L7" s="23">
        <v>0.2</v>
      </c>
      <c r="M7" s="21" t="s">
        <v>36</v>
      </c>
      <c r="N7" s="21">
        <v>225.7</v>
      </c>
      <c r="O7" s="21">
        <v>84.3</v>
      </c>
      <c r="P7" s="21">
        <v>38.1</v>
      </c>
      <c r="Q7" s="21" t="s">
        <v>37</v>
      </c>
      <c r="R7" s="21" t="s">
        <v>38</v>
      </c>
      <c r="S7" s="21" t="s">
        <v>39</v>
      </c>
      <c r="T7" s="24" t="s">
        <v>50</v>
      </c>
      <c r="U7" s="23">
        <v>0</v>
      </c>
      <c r="V7" s="21">
        <v>0</v>
      </c>
      <c r="W7" s="21" t="s">
        <v>51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1" t="s">
        <v>52</v>
      </c>
      <c r="AD7" s="23">
        <v>0</v>
      </c>
      <c r="AE7" s="23">
        <v>0</v>
      </c>
      <c r="AF7" s="21">
        <v>28.49</v>
      </c>
    </row>
    <row r="8" s="2" customFormat="1" ht="22.5" customHeight="1" spans="1:32">
      <c r="B8" s="25"/>
      <c r="C8" s="25">
        <v>2024</v>
      </c>
      <c r="D8" s="2">
        <v>7.22</v>
      </c>
      <c r="E8" s="2">
        <v>123</v>
      </c>
      <c r="F8" s="2">
        <v>0</v>
      </c>
      <c r="G8" s="2">
        <v>9</v>
      </c>
      <c r="H8" s="26">
        <v>276</v>
      </c>
      <c r="I8" s="26">
        <v>96</v>
      </c>
      <c r="J8" s="2">
        <v>0</v>
      </c>
      <c r="K8" s="27">
        <v>22</v>
      </c>
      <c r="L8" s="27">
        <v>0.3</v>
      </c>
      <c r="M8" s="2" t="s">
        <v>36</v>
      </c>
      <c r="N8" s="2">
        <v>222.2</v>
      </c>
      <c r="O8" s="2">
        <v>85.7</v>
      </c>
      <c r="P8" s="2">
        <v>39.4</v>
      </c>
      <c r="Q8" s="2" t="s">
        <v>37</v>
      </c>
      <c r="R8" s="2" t="s">
        <v>38</v>
      </c>
      <c r="S8" s="2" t="s">
        <v>39</v>
      </c>
      <c r="T8" s="28" t="s">
        <v>40</v>
      </c>
      <c r="U8" s="27">
        <v>0</v>
      </c>
      <c r="V8" s="2">
        <v>0</v>
      </c>
      <c r="W8" s="2" t="s">
        <v>51</v>
      </c>
      <c r="X8" s="2" t="s">
        <v>46</v>
      </c>
      <c r="Y8" s="27">
        <v>0</v>
      </c>
      <c r="Z8" s="27">
        <v>0</v>
      </c>
      <c r="AA8" s="27">
        <v>0</v>
      </c>
      <c r="AB8" s="27">
        <v>0</v>
      </c>
      <c r="AC8" s="2" t="s">
        <v>53</v>
      </c>
      <c r="AD8" s="27">
        <v>0</v>
      </c>
      <c r="AE8" s="27">
        <v>0</v>
      </c>
      <c r="AF8" s="2">
        <v>24.8</v>
      </c>
    </row>
    <row r="9" s="2" customFormat="1" ht="22.5" customHeight="1" spans="1:32">
      <c r="B9" s="29"/>
      <c r="C9" s="30" t="s">
        <v>48</v>
      </c>
      <c r="D9" s="31">
        <v>7.23</v>
      </c>
      <c r="E9" s="31">
        <v>124</v>
      </c>
      <c r="F9" s="31">
        <v>0</v>
      </c>
      <c r="G9" s="31">
        <v>9</v>
      </c>
      <c r="H9" s="32">
        <v>284</v>
      </c>
      <c r="I9" s="32">
        <v>103.5</v>
      </c>
      <c r="J9" s="31" t="s">
        <v>35</v>
      </c>
      <c r="K9" s="33">
        <v>21.2</v>
      </c>
      <c r="L9" s="33">
        <v>0.3</v>
      </c>
      <c r="M9" s="31" t="s">
        <v>36</v>
      </c>
      <c r="N9" s="31">
        <v>223.8</v>
      </c>
      <c r="O9" s="31">
        <v>85</v>
      </c>
      <c r="P9" s="31">
        <v>38.8</v>
      </c>
      <c r="Q9" s="31" t="s">
        <v>37</v>
      </c>
      <c r="R9" s="31" t="s">
        <v>38</v>
      </c>
      <c r="S9" s="31" t="s">
        <v>39</v>
      </c>
      <c r="T9" s="34" t="s">
        <v>40</v>
      </c>
      <c r="U9" s="33">
        <v>0</v>
      </c>
      <c r="V9" s="31">
        <v>0</v>
      </c>
      <c r="W9" s="31" t="s">
        <v>51</v>
      </c>
      <c r="X9" s="31" t="s">
        <v>46</v>
      </c>
      <c r="Y9" s="33">
        <v>0</v>
      </c>
      <c r="Z9" s="33">
        <v>0</v>
      </c>
      <c r="AA9" s="33">
        <v>0</v>
      </c>
      <c r="AB9" s="33">
        <v>0</v>
      </c>
      <c r="AC9" s="31" t="s">
        <v>53</v>
      </c>
      <c r="AD9" s="33">
        <v>0</v>
      </c>
      <c r="AE9" s="33">
        <v>0</v>
      </c>
      <c r="AF9" s="31">
        <v>26.65</v>
      </c>
    </row>
    <row r="10" s="2" customFormat="1" ht="22.5" customHeight="1" spans="1:32">
      <c r="B10" s="35" t="s">
        <v>54</v>
      </c>
      <c r="C10" s="36">
        <v>2023</v>
      </c>
      <c r="D10" s="37">
        <v>7.22</v>
      </c>
      <c r="E10" s="37">
        <v>124</v>
      </c>
      <c r="F10" s="37">
        <v>0</v>
      </c>
      <c r="G10" s="37">
        <v>9</v>
      </c>
      <c r="H10" s="38">
        <v>313</v>
      </c>
      <c r="I10" s="38">
        <v>118</v>
      </c>
      <c r="J10" s="37" t="s">
        <v>55</v>
      </c>
      <c r="K10" s="39">
        <v>19.6</v>
      </c>
      <c r="L10" s="39">
        <v>0.2</v>
      </c>
      <c r="M10" s="37" t="s">
        <v>44</v>
      </c>
      <c r="N10" s="37">
        <v>219.9</v>
      </c>
      <c r="O10" s="37">
        <v>82.9</v>
      </c>
      <c r="P10" s="37">
        <v>40.6</v>
      </c>
      <c r="Q10" s="37" t="s">
        <v>56</v>
      </c>
      <c r="R10" s="37" t="s">
        <v>38</v>
      </c>
      <c r="S10" s="37" t="s">
        <v>39</v>
      </c>
      <c r="T10" s="40" t="s">
        <v>57</v>
      </c>
      <c r="U10" s="39">
        <v>0</v>
      </c>
      <c r="V10" s="37">
        <v>0</v>
      </c>
      <c r="W10" s="37" t="s">
        <v>41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7" t="s">
        <v>53</v>
      </c>
      <c r="AD10" s="39">
        <v>0</v>
      </c>
      <c r="AE10" s="39">
        <v>0</v>
      </c>
      <c r="AF10" s="37">
        <v>28.83</v>
      </c>
    </row>
    <row r="11" s="2" customFormat="1" ht="22.5" customHeight="1" spans="1:32">
      <c r="B11" s="25"/>
      <c r="C11" s="3">
        <v>2024</v>
      </c>
      <c r="D11" s="41">
        <v>7.23166666666667</v>
      </c>
      <c r="E11" s="4">
        <v>123</v>
      </c>
      <c r="F11" s="4">
        <v>0</v>
      </c>
      <c r="G11" s="4">
        <v>8</v>
      </c>
      <c r="H11" s="42">
        <v>287</v>
      </c>
      <c r="I11" s="42">
        <v>110</v>
      </c>
      <c r="J11" s="4" t="s">
        <v>58</v>
      </c>
      <c r="K11" s="43">
        <v>20.5795918367347</v>
      </c>
      <c r="L11" s="43">
        <v>0.397142857142857</v>
      </c>
      <c r="M11" s="4" t="s">
        <v>44</v>
      </c>
      <c r="N11" s="44">
        <v>223.638095238095</v>
      </c>
      <c r="O11" s="44">
        <v>84.6018465498987</v>
      </c>
      <c r="P11" s="44">
        <v>38.9921279069767</v>
      </c>
      <c r="Q11" s="4" t="s">
        <v>56</v>
      </c>
      <c r="R11" s="4" t="s">
        <v>38</v>
      </c>
      <c r="S11" s="4" t="s">
        <v>59</v>
      </c>
      <c r="T11" s="4" t="s">
        <v>40</v>
      </c>
      <c r="U11" s="45">
        <v>0</v>
      </c>
      <c r="V11" s="45">
        <v>0</v>
      </c>
      <c r="W11" s="4" t="s">
        <v>60</v>
      </c>
      <c r="X11" s="4" t="s">
        <v>61</v>
      </c>
      <c r="Y11" s="45">
        <v>0</v>
      </c>
      <c r="Z11" s="45">
        <v>0</v>
      </c>
      <c r="AA11" s="45">
        <v>0</v>
      </c>
      <c r="AB11" s="45">
        <v>0</v>
      </c>
      <c r="AC11" s="4" t="s">
        <v>62</v>
      </c>
      <c r="AD11" s="45">
        <v>0</v>
      </c>
      <c r="AE11" s="4">
        <v>0</v>
      </c>
      <c r="AF11" s="4">
        <v>30.9</v>
      </c>
    </row>
    <row r="12" s="2" customFormat="1" ht="22.5" customHeight="1" spans="1:32">
      <c r="B12" s="25"/>
      <c r="C12" s="46" t="s">
        <v>48</v>
      </c>
      <c r="D12" s="2">
        <v>7.22</v>
      </c>
      <c r="E12" s="2">
        <v>124</v>
      </c>
      <c r="F12" s="2">
        <v>0</v>
      </c>
      <c r="G12" s="2">
        <v>9</v>
      </c>
      <c r="H12" s="26">
        <v>313</v>
      </c>
      <c r="I12" s="26">
        <v>118</v>
      </c>
      <c r="J12" s="2" t="s">
        <v>55</v>
      </c>
      <c r="K12" s="27">
        <v>19.6</v>
      </c>
      <c r="L12" s="27">
        <v>0.2</v>
      </c>
      <c r="M12" s="2" t="s">
        <v>44</v>
      </c>
      <c r="N12" s="2">
        <v>219.9</v>
      </c>
      <c r="O12" s="2">
        <v>82.9</v>
      </c>
      <c r="P12" s="2">
        <v>40.6</v>
      </c>
      <c r="Q12" s="2" t="s">
        <v>63</v>
      </c>
      <c r="R12" s="2" t="s">
        <v>38</v>
      </c>
      <c r="S12" s="2" t="s">
        <v>39</v>
      </c>
      <c r="T12" s="28" t="s">
        <v>57</v>
      </c>
      <c r="U12" s="27">
        <v>0</v>
      </c>
      <c r="V12" s="2">
        <v>0</v>
      </c>
      <c r="W12" s="2" t="s">
        <v>41</v>
      </c>
      <c r="X12" s="2">
        <v>0</v>
      </c>
      <c r="Y12" s="27">
        <v>0</v>
      </c>
      <c r="Z12" s="27">
        <v>0</v>
      </c>
      <c r="AA12" s="27">
        <v>0</v>
      </c>
      <c r="AB12" s="27">
        <v>0</v>
      </c>
      <c r="AC12" s="2" t="s">
        <v>53</v>
      </c>
      <c r="AD12" s="27">
        <v>0</v>
      </c>
      <c r="AE12" s="27">
        <v>0</v>
      </c>
      <c r="AF12" s="2">
        <v>28.83</v>
      </c>
    </row>
    <row r="13" s="3" customFormat="1" ht="22.5" customHeight="1" spans="1:32">
      <c r="A13" s="2"/>
      <c r="B13" s="47" t="s">
        <v>64</v>
      </c>
      <c r="C13" s="47">
        <v>2024</v>
      </c>
      <c r="D13" s="48">
        <v>7.2625</v>
      </c>
      <c r="E13" s="49">
        <v>122</v>
      </c>
      <c r="F13" s="50" t="s">
        <v>65</v>
      </c>
      <c r="G13" s="49">
        <v>9</v>
      </c>
      <c r="H13" s="49">
        <v>280</v>
      </c>
      <c r="I13" s="49">
        <v>95</v>
      </c>
      <c r="J13" s="51">
        <v>0</v>
      </c>
      <c r="K13" s="51">
        <v>23.065306122449</v>
      </c>
      <c r="L13" s="52">
        <v>0.207142857142857</v>
      </c>
      <c r="M13" s="52" t="s">
        <v>66</v>
      </c>
      <c r="N13" s="51">
        <v>238.42380952381</v>
      </c>
      <c r="O13" s="51">
        <v>83.4983561581626</v>
      </c>
      <c r="P13" s="51">
        <v>39.2192033960871</v>
      </c>
      <c r="Q13" s="19" t="s">
        <v>37</v>
      </c>
      <c r="R13" s="19" t="s">
        <v>38</v>
      </c>
      <c r="S13" s="19" t="s">
        <v>67</v>
      </c>
      <c r="T13" s="50" t="s">
        <v>68</v>
      </c>
      <c r="U13" s="51">
        <v>0</v>
      </c>
      <c r="V13" s="51">
        <v>0</v>
      </c>
      <c r="W13" s="51" t="s">
        <v>69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 t="s">
        <v>70</v>
      </c>
      <c r="AD13" s="51">
        <v>0</v>
      </c>
      <c r="AE13" s="51">
        <v>0</v>
      </c>
      <c r="AF13" s="47">
        <v>30.8</v>
      </c>
    </row>
    <row r="14" s="3" customFormat="1" ht="22.5" customHeight="1" spans="1:32">
      <c r="A14" s="2"/>
      <c r="B14" s="3"/>
      <c r="C14" s="3">
        <v>2025</v>
      </c>
      <c r="D14" s="3">
        <v>7.25</v>
      </c>
      <c r="E14" s="53">
        <v>123.46875</v>
      </c>
      <c r="F14" s="54">
        <v>1</v>
      </c>
      <c r="G14" s="3">
        <v>8</v>
      </c>
      <c r="H14" s="55">
        <v>282.725</v>
      </c>
      <c r="I14" s="55">
        <v>118.6</v>
      </c>
      <c r="J14" s="3" t="s">
        <v>35</v>
      </c>
      <c r="K14" s="44">
        <v>19.6791666666667</v>
      </c>
      <c r="L14" s="3">
        <v>0.2</v>
      </c>
      <c r="M14" s="3">
        <v>18</v>
      </c>
      <c r="N14" s="3">
        <v>212.7</v>
      </c>
      <c r="O14" s="3">
        <v>83.8</v>
      </c>
      <c r="P14" s="3">
        <v>38.4</v>
      </c>
      <c r="Q14" s="3" t="s">
        <v>71</v>
      </c>
      <c r="R14" s="25" t="s">
        <v>38</v>
      </c>
      <c r="S14" s="25" t="s">
        <v>67</v>
      </c>
      <c r="T14" s="3" t="s">
        <v>40</v>
      </c>
      <c r="U14" s="45">
        <v>0</v>
      </c>
      <c r="V14" s="45">
        <v>0</v>
      </c>
      <c r="W14" s="3">
        <v>0</v>
      </c>
      <c r="X14" s="3" t="s">
        <v>69</v>
      </c>
      <c r="Y14" s="45">
        <v>0</v>
      </c>
      <c r="Z14" s="45">
        <v>0</v>
      </c>
      <c r="AA14" s="45">
        <v>0</v>
      </c>
      <c r="AB14" s="45">
        <v>0</v>
      </c>
      <c r="AC14" s="3" t="s">
        <v>52</v>
      </c>
      <c r="AD14" s="45">
        <v>0</v>
      </c>
      <c r="AE14" s="3" t="s">
        <v>72</v>
      </c>
      <c r="AF14" s="44">
        <v>30.45625</v>
      </c>
    </row>
    <row r="15" s="4" customFormat="1" ht="22.5" customHeight="1" spans="1:32">
      <c r="A15" s="2"/>
      <c r="B15" s="56"/>
      <c r="C15" s="57" t="s">
        <v>48</v>
      </c>
      <c r="D15" s="57">
        <v>7.26</v>
      </c>
      <c r="E15" s="57">
        <v>123</v>
      </c>
      <c r="F15" s="58">
        <v>0</v>
      </c>
      <c r="G15" s="57">
        <v>9</v>
      </c>
      <c r="H15" s="59">
        <f>AVERAGE(H13:H14)</f>
        <v>281.3625</v>
      </c>
      <c r="I15" s="59">
        <f>AVERAGE(I13:I14)</f>
        <v>106.8</v>
      </c>
      <c r="J15" s="57" t="s">
        <v>35</v>
      </c>
      <c r="K15" s="60">
        <f t="shared" ref="K15:P15" si="0">AVERAGE(K13:K14)</f>
        <v>21.3722363945579</v>
      </c>
      <c r="L15" s="60">
        <v>0.2</v>
      </c>
      <c r="M15" s="59" t="s">
        <v>66</v>
      </c>
      <c r="N15" s="60">
        <f t="shared" si="0"/>
        <v>225.561904761905</v>
      </c>
      <c r="O15" s="60">
        <f t="shared" si="0"/>
        <v>83.6491780790813</v>
      </c>
      <c r="P15" s="60">
        <f t="shared" si="0"/>
        <v>38.8096016980436</v>
      </c>
      <c r="Q15" s="29" t="s">
        <v>37</v>
      </c>
      <c r="R15" s="29" t="s">
        <v>38</v>
      </c>
      <c r="S15" s="29" t="s">
        <v>67</v>
      </c>
      <c r="T15" s="61" t="s">
        <v>40</v>
      </c>
      <c r="U15" s="62">
        <v>0</v>
      </c>
      <c r="V15" s="62">
        <v>0</v>
      </c>
      <c r="W15" s="57" t="s">
        <v>69</v>
      </c>
      <c r="X15" s="57" t="s">
        <v>69</v>
      </c>
      <c r="Y15" s="62">
        <v>0</v>
      </c>
      <c r="Z15" s="62">
        <v>0</v>
      </c>
      <c r="AA15" s="62">
        <v>0</v>
      </c>
      <c r="AB15" s="62">
        <v>0</v>
      </c>
      <c r="AC15" s="57" t="s">
        <v>70</v>
      </c>
      <c r="AD15" s="62">
        <v>0</v>
      </c>
      <c r="AE15" s="57" t="s">
        <v>72</v>
      </c>
      <c r="AF15" s="63">
        <f>AVERAGE(AF13:AF14)</f>
        <v>30.628125</v>
      </c>
    </row>
    <row r="16" s="4" customFormat="1" ht="22.5" customHeight="1" spans="1:32">
      <c r="A16" s="2"/>
      <c r="B16" s="64" t="s">
        <v>73</v>
      </c>
      <c r="C16" s="3">
        <v>2024</v>
      </c>
      <c r="D16" s="65">
        <v>7.23</v>
      </c>
      <c r="E16" s="4">
        <v>123</v>
      </c>
      <c r="F16" s="4">
        <v>0</v>
      </c>
      <c r="G16" s="4">
        <v>8</v>
      </c>
      <c r="H16" s="42">
        <v>287</v>
      </c>
      <c r="I16" s="42">
        <v>110</v>
      </c>
      <c r="J16" s="4" t="s">
        <v>58</v>
      </c>
      <c r="K16" s="43">
        <v>20.5795918367347</v>
      </c>
      <c r="L16" s="43">
        <v>0.397142857142857</v>
      </c>
      <c r="M16" s="4" t="s">
        <v>44</v>
      </c>
      <c r="N16" s="44">
        <v>223.638095238095</v>
      </c>
      <c r="O16" s="44">
        <v>84.6018465498987</v>
      </c>
      <c r="P16" s="44">
        <v>38.9921279069767</v>
      </c>
      <c r="Q16" s="4" t="s">
        <v>56</v>
      </c>
      <c r="R16" s="4" t="s">
        <v>38</v>
      </c>
      <c r="S16" s="4" t="s">
        <v>59</v>
      </c>
      <c r="T16" s="4" t="s">
        <v>40</v>
      </c>
      <c r="U16" s="45">
        <v>0</v>
      </c>
      <c r="V16" s="45">
        <v>0</v>
      </c>
      <c r="W16" s="4" t="s">
        <v>60</v>
      </c>
      <c r="X16" s="4" t="s">
        <v>61</v>
      </c>
      <c r="Y16" s="45">
        <v>0</v>
      </c>
      <c r="Z16" s="45">
        <v>0</v>
      </c>
      <c r="AA16" s="45">
        <v>0</v>
      </c>
      <c r="AB16" s="45">
        <v>0</v>
      </c>
      <c r="AC16" s="4" t="s">
        <v>62</v>
      </c>
      <c r="AD16" s="45">
        <v>0</v>
      </c>
      <c r="AE16" s="4">
        <v>0</v>
      </c>
      <c r="AF16" s="4">
        <v>30.9</v>
      </c>
    </row>
    <row r="17" s="4" customFormat="1" ht="22.5" customHeight="1" spans="1:32">
      <c r="A17" s="2"/>
      <c r="B17" s="64" t="s">
        <v>74</v>
      </c>
      <c r="C17" s="3">
        <v>2025</v>
      </c>
      <c r="D17" s="4">
        <v>7.23</v>
      </c>
      <c r="E17" s="4">
        <v>123</v>
      </c>
      <c r="F17" s="4">
        <v>0</v>
      </c>
      <c r="G17" s="4">
        <v>7</v>
      </c>
      <c r="H17" s="42">
        <v>289.8</v>
      </c>
      <c r="I17" s="42">
        <v>104.425</v>
      </c>
      <c r="J17" s="4" t="s">
        <v>75</v>
      </c>
      <c r="K17" s="43">
        <v>21.2083333333333</v>
      </c>
      <c r="L17" s="43">
        <v>0.3125</v>
      </c>
      <c r="M17" s="4" t="s">
        <v>36</v>
      </c>
      <c r="N17" s="44">
        <v>221.849515503876</v>
      </c>
      <c r="O17" s="44">
        <v>80.2692627662544</v>
      </c>
      <c r="P17" s="44">
        <v>36.7338449612403</v>
      </c>
      <c r="Q17" s="4" t="s">
        <v>37</v>
      </c>
      <c r="R17" s="4" t="s">
        <v>38</v>
      </c>
      <c r="S17" s="4" t="s">
        <v>59</v>
      </c>
      <c r="T17" s="4" t="s">
        <v>57</v>
      </c>
      <c r="U17" s="45">
        <v>0</v>
      </c>
      <c r="V17" s="45">
        <v>0</v>
      </c>
      <c r="W17" s="4" t="s">
        <v>76</v>
      </c>
      <c r="X17" s="4" t="s">
        <v>46</v>
      </c>
      <c r="Y17" s="45">
        <v>0</v>
      </c>
      <c r="Z17" s="45">
        <v>0</v>
      </c>
      <c r="AA17" s="45">
        <v>0</v>
      </c>
      <c r="AB17" s="45">
        <v>0</v>
      </c>
      <c r="AC17" s="4" t="s">
        <v>77</v>
      </c>
      <c r="AD17" s="45">
        <v>0</v>
      </c>
      <c r="AE17" s="4" t="s">
        <v>72</v>
      </c>
      <c r="AF17" s="66">
        <v>31.59875</v>
      </c>
    </row>
    <row r="18" s="4" customFormat="1" ht="22.5" customHeight="1" spans="1:32">
      <c r="A18" s="31"/>
      <c r="B18" s="4"/>
      <c r="C18" s="57" t="s">
        <v>48</v>
      </c>
      <c r="D18" s="57">
        <v>7.23</v>
      </c>
      <c r="E18" s="67">
        <v>123</v>
      </c>
      <c r="F18" s="67">
        <v>0</v>
      </c>
      <c r="G18" s="67">
        <v>7</v>
      </c>
      <c r="H18" s="59">
        <f>AVERAGE(H16:H17)</f>
        <v>288.4</v>
      </c>
      <c r="I18" s="59">
        <f>AVERAGE(I16:I17)</f>
        <v>107.2125</v>
      </c>
      <c r="J18" s="67" t="s">
        <v>58</v>
      </c>
      <c r="K18" s="63">
        <f>AVERAGE(K16:K17)</f>
        <v>20.893962585034</v>
      </c>
      <c r="L18" s="63">
        <f>AVERAGE(L16:L17)</f>
        <v>0.354821428571429</v>
      </c>
      <c r="M18" s="57">
        <v>16</v>
      </c>
      <c r="N18" s="63">
        <f>AVERAGE(N16:N17)</f>
        <v>222.743805370986</v>
      </c>
      <c r="O18" s="63">
        <f>AVERAGE(O16:O17)</f>
        <v>82.4355546580765</v>
      </c>
      <c r="P18" s="63">
        <f>AVERAGE(P16:P17)</f>
        <v>37.8629864341085</v>
      </c>
      <c r="Q18" s="57" t="s">
        <v>63</v>
      </c>
      <c r="R18" s="57" t="s">
        <v>38</v>
      </c>
      <c r="S18" s="57" t="s">
        <v>59</v>
      </c>
      <c r="T18" s="61" t="s">
        <v>57</v>
      </c>
      <c r="U18" s="62">
        <v>0</v>
      </c>
      <c r="V18" s="62">
        <v>0</v>
      </c>
      <c r="W18" s="67" t="s">
        <v>60</v>
      </c>
      <c r="X18" s="67" t="s">
        <v>61</v>
      </c>
      <c r="Y18" s="62">
        <v>0</v>
      </c>
      <c r="Z18" s="62">
        <v>0</v>
      </c>
      <c r="AA18" s="62">
        <v>0</v>
      </c>
      <c r="AB18" s="62">
        <v>0</v>
      </c>
      <c r="AC18" s="67" t="s">
        <v>62</v>
      </c>
      <c r="AD18" s="62">
        <v>0</v>
      </c>
      <c r="AE18" s="67" t="s">
        <v>72</v>
      </c>
      <c r="AF18" s="60">
        <f>AVERAGE(AF16:AF17)</f>
        <v>31.249375</v>
      </c>
    </row>
    <row r="19" s="5" customFormat="1" ht="22.5" customHeight="1" spans="1:32">
      <c r="A19" s="68" t="s">
        <v>78</v>
      </c>
      <c r="B19" s="69" t="s">
        <v>79</v>
      </c>
      <c r="C19" s="70">
        <v>2023</v>
      </c>
      <c r="D19" s="71">
        <v>7.21</v>
      </c>
      <c r="E19" s="70">
        <v>128</v>
      </c>
      <c r="F19" s="70">
        <v>1</v>
      </c>
      <c r="G19" s="70">
        <v>8</v>
      </c>
      <c r="H19" s="72">
        <v>300.7</v>
      </c>
      <c r="I19" s="72">
        <v>108.2</v>
      </c>
      <c r="J19" s="69" t="s">
        <v>80</v>
      </c>
      <c r="K19" s="73">
        <v>21.4</v>
      </c>
      <c r="L19" s="73">
        <v>0.4</v>
      </c>
      <c r="M19" s="69" t="s">
        <v>36</v>
      </c>
      <c r="N19" s="73">
        <v>208.9</v>
      </c>
      <c r="O19" s="73">
        <v>83.5</v>
      </c>
      <c r="P19" s="73">
        <v>38.9</v>
      </c>
      <c r="Q19" s="69" t="s">
        <v>37</v>
      </c>
      <c r="R19" s="69" t="s">
        <v>38</v>
      </c>
      <c r="S19" s="69" t="s">
        <v>39</v>
      </c>
      <c r="T19" s="69" t="s">
        <v>81</v>
      </c>
      <c r="U19" s="73">
        <v>0</v>
      </c>
      <c r="V19" s="70">
        <v>0</v>
      </c>
      <c r="W19" s="69" t="s">
        <v>82</v>
      </c>
      <c r="X19" s="73">
        <v>0</v>
      </c>
      <c r="Y19" s="69" t="s">
        <v>83</v>
      </c>
      <c r="Z19" s="73">
        <v>0</v>
      </c>
      <c r="AA19" s="73">
        <v>0</v>
      </c>
      <c r="AB19" s="73">
        <v>0</v>
      </c>
      <c r="AC19" s="69" t="s">
        <v>61</v>
      </c>
      <c r="AD19" s="73">
        <v>0</v>
      </c>
      <c r="AE19" s="69" t="s">
        <v>35</v>
      </c>
      <c r="AF19" s="71">
        <v>31.96</v>
      </c>
    </row>
    <row r="20" s="5" customFormat="1" ht="22.5" customHeight="1" spans="1:32">
      <c r="A20" s="74"/>
      <c r="B20" s="35"/>
      <c r="C20" s="75">
        <v>2024</v>
      </c>
      <c r="D20" s="76">
        <v>7.21</v>
      </c>
      <c r="E20" s="75">
        <v>126</v>
      </c>
      <c r="F20" s="75">
        <v>-1</v>
      </c>
      <c r="G20" s="75">
        <v>8</v>
      </c>
      <c r="H20" s="77">
        <v>280.3</v>
      </c>
      <c r="I20" s="77">
        <v>87.4</v>
      </c>
      <c r="J20" s="35" t="s">
        <v>83</v>
      </c>
      <c r="K20" s="78">
        <v>21.6</v>
      </c>
      <c r="L20" s="78">
        <v>0.4</v>
      </c>
      <c r="M20" s="35" t="s">
        <v>66</v>
      </c>
      <c r="N20" s="78">
        <v>220.7</v>
      </c>
      <c r="O20" s="78">
        <v>81.2</v>
      </c>
      <c r="P20" s="78">
        <v>38.4</v>
      </c>
      <c r="Q20" s="35" t="s">
        <v>37</v>
      </c>
      <c r="R20" s="35" t="s">
        <v>38</v>
      </c>
      <c r="S20" s="35" t="s">
        <v>39</v>
      </c>
      <c r="T20" s="35" t="s">
        <v>81</v>
      </c>
      <c r="U20" s="78">
        <v>0</v>
      </c>
      <c r="V20" s="75">
        <v>0</v>
      </c>
      <c r="W20" s="35" t="s">
        <v>84</v>
      </c>
      <c r="X20" s="35" t="s">
        <v>80</v>
      </c>
      <c r="Y20" s="78">
        <v>0</v>
      </c>
      <c r="Z20" s="78">
        <v>0</v>
      </c>
      <c r="AA20" s="78">
        <v>0</v>
      </c>
      <c r="AB20" s="78">
        <v>0</v>
      </c>
      <c r="AC20" s="35" t="s">
        <v>85</v>
      </c>
      <c r="AD20" s="78">
        <v>0</v>
      </c>
      <c r="AE20" s="78">
        <v>0</v>
      </c>
      <c r="AF20" s="76">
        <v>29.34</v>
      </c>
    </row>
    <row r="21" s="5" customFormat="1" ht="22.5" customHeight="1" spans="1:32">
      <c r="A21" s="74"/>
      <c r="B21" s="79"/>
      <c r="C21" s="79" t="s">
        <v>48</v>
      </c>
      <c r="D21" s="80">
        <v>7.21</v>
      </c>
      <c r="E21" s="81">
        <v>127</v>
      </c>
      <c r="F21" s="81">
        <v>0</v>
      </c>
      <c r="G21" s="81">
        <v>8</v>
      </c>
      <c r="H21" s="82">
        <v>290.5</v>
      </c>
      <c r="I21" s="82">
        <v>97.8</v>
      </c>
      <c r="J21" s="79" t="s">
        <v>83</v>
      </c>
      <c r="K21" s="83">
        <v>21.5</v>
      </c>
      <c r="L21" s="83">
        <v>0.4</v>
      </c>
      <c r="M21" s="79">
        <v>18</v>
      </c>
      <c r="N21" s="83">
        <v>214.8</v>
      </c>
      <c r="O21" s="83">
        <v>82.4</v>
      </c>
      <c r="P21" s="83">
        <v>38.6</v>
      </c>
      <c r="Q21" s="79" t="s">
        <v>37</v>
      </c>
      <c r="R21" s="79" t="s">
        <v>38</v>
      </c>
      <c r="S21" s="79" t="s">
        <v>39</v>
      </c>
      <c r="T21" s="79" t="s">
        <v>81</v>
      </c>
      <c r="U21" s="83">
        <v>0</v>
      </c>
      <c r="V21" s="81">
        <v>0</v>
      </c>
      <c r="W21" s="79" t="s">
        <v>82</v>
      </c>
      <c r="X21" s="79" t="s">
        <v>80</v>
      </c>
      <c r="Y21" s="79" t="s">
        <v>83</v>
      </c>
      <c r="Z21" s="83">
        <v>0</v>
      </c>
      <c r="AA21" s="83">
        <v>0</v>
      </c>
      <c r="AB21" s="83">
        <v>0</v>
      </c>
      <c r="AC21" s="79" t="s">
        <v>86</v>
      </c>
      <c r="AD21" s="83">
        <v>0</v>
      </c>
      <c r="AE21" s="79" t="s">
        <v>35</v>
      </c>
      <c r="AF21" s="80">
        <v>30.65</v>
      </c>
    </row>
    <row r="22" s="5" customFormat="1" ht="22.5" customHeight="1" spans="1:32">
      <c r="A22" s="74"/>
      <c r="B22" s="69" t="s">
        <v>87</v>
      </c>
      <c r="C22" s="70">
        <v>2023</v>
      </c>
      <c r="D22" s="71">
        <v>7.23</v>
      </c>
      <c r="E22" s="70">
        <v>128</v>
      </c>
      <c r="F22" s="70">
        <v>0</v>
      </c>
      <c r="G22" s="70">
        <v>9</v>
      </c>
      <c r="H22" s="72">
        <v>346</v>
      </c>
      <c r="I22" s="72">
        <v>136.6</v>
      </c>
      <c r="J22" s="69" t="s">
        <v>51</v>
      </c>
      <c r="K22" s="73">
        <v>20.9</v>
      </c>
      <c r="L22" s="73">
        <v>1.5</v>
      </c>
      <c r="M22" s="69" t="s">
        <v>36</v>
      </c>
      <c r="N22" s="73">
        <v>232.3</v>
      </c>
      <c r="O22" s="73">
        <v>82.1</v>
      </c>
      <c r="P22" s="73">
        <v>42.7</v>
      </c>
      <c r="Q22" s="69" t="s">
        <v>37</v>
      </c>
      <c r="R22" s="69" t="s">
        <v>38</v>
      </c>
      <c r="S22" s="69" t="s">
        <v>39</v>
      </c>
      <c r="T22" s="69" t="s">
        <v>81</v>
      </c>
      <c r="U22" s="69" t="s">
        <v>88</v>
      </c>
      <c r="V22" s="70">
        <v>0</v>
      </c>
      <c r="W22" s="69" t="s">
        <v>51</v>
      </c>
      <c r="X22" s="69" t="s">
        <v>61</v>
      </c>
      <c r="Y22" s="69" t="s">
        <v>80</v>
      </c>
      <c r="Z22" s="73">
        <v>0</v>
      </c>
      <c r="AA22" s="73">
        <v>0</v>
      </c>
      <c r="AB22" s="73">
        <v>0</v>
      </c>
      <c r="AC22" s="69" t="s">
        <v>89</v>
      </c>
      <c r="AD22" s="73">
        <v>0</v>
      </c>
      <c r="AE22" s="69" t="s">
        <v>35</v>
      </c>
      <c r="AF22" s="71">
        <v>30.96</v>
      </c>
    </row>
    <row r="23" s="5" customFormat="1" ht="22.5" customHeight="1" spans="1:32">
      <c r="A23" s="74"/>
      <c r="B23" s="74"/>
      <c r="C23" s="75">
        <v>2024</v>
      </c>
      <c r="D23" s="76">
        <v>7.21</v>
      </c>
      <c r="E23" s="75">
        <v>126</v>
      </c>
      <c r="F23" s="75">
        <v>0</v>
      </c>
      <c r="G23" s="75">
        <v>9</v>
      </c>
      <c r="H23" s="77">
        <v>312.3</v>
      </c>
      <c r="I23" s="77">
        <v>121</v>
      </c>
      <c r="J23" s="35" t="s">
        <v>43</v>
      </c>
      <c r="K23" s="78">
        <v>21.2</v>
      </c>
      <c r="L23" s="78">
        <v>0.9</v>
      </c>
      <c r="M23" s="35" t="s">
        <v>36</v>
      </c>
      <c r="N23" s="78">
        <v>237.9</v>
      </c>
      <c r="O23" s="78">
        <v>80.4</v>
      </c>
      <c r="P23" s="78">
        <v>41.2</v>
      </c>
      <c r="Q23" s="35" t="s">
        <v>37</v>
      </c>
      <c r="R23" s="35" t="s">
        <v>38</v>
      </c>
      <c r="S23" s="35" t="s">
        <v>39</v>
      </c>
      <c r="T23" s="35" t="s">
        <v>50</v>
      </c>
      <c r="U23" s="78">
        <v>0</v>
      </c>
      <c r="V23" s="75">
        <v>0</v>
      </c>
      <c r="W23" s="35" t="s">
        <v>76</v>
      </c>
      <c r="X23" s="35" t="s">
        <v>41</v>
      </c>
      <c r="Y23" s="78">
        <v>0</v>
      </c>
      <c r="Z23" s="78">
        <v>0</v>
      </c>
      <c r="AA23" s="78">
        <v>0</v>
      </c>
      <c r="AB23" s="78">
        <v>0</v>
      </c>
      <c r="AC23" s="35" t="s">
        <v>90</v>
      </c>
      <c r="AD23" s="78">
        <v>0</v>
      </c>
      <c r="AE23" s="78">
        <v>0</v>
      </c>
      <c r="AF23" s="76">
        <v>30.51</v>
      </c>
    </row>
    <row r="24" s="5" customFormat="1" ht="22.5" customHeight="1" spans="1:32">
      <c r="A24" s="84"/>
      <c r="B24" s="85"/>
      <c r="C24" s="79" t="s">
        <v>48</v>
      </c>
      <c r="D24" s="80">
        <v>7.22</v>
      </c>
      <c r="E24" s="81">
        <v>127</v>
      </c>
      <c r="F24" s="81">
        <v>0</v>
      </c>
      <c r="G24" s="81">
        <v>9</v>
      </c>
      <c r="H24" s="82">
        <v>329.1</v>
      </c>
      <c r="I24" s="82">
        <v>128.7</v>
      </c>
      <c r="J24" s="79" t="s">
        <v>51</v>
      </c>
      <c r="K24" s="83">
        <v>21.1</v>
      </c>
      <c r="L24" s="83">
        <v>1.2</v>
      </c>
      <c r="M24" s="35" t="s">
        <v>36</v>
      </c>
      <c r="N24" s="83">
        <v>235.1</v>
      </c>
      <c r="O24" s="83">
        <v>81.3</v>
      </c>
      <c r="P24" s="83">
        <v>42</v>
      </c>
      <c r="Q24" s="79" t="s">
        <v>37</v>
      </c>
      <c r="R24" s="79" t="s">
        <v>38</v>
      </c>
      <c r="S24" s="79" t="s">
        <v>39</v>
      </c>
      <c r="T24" s="79" t="s">
        <v>81</v>
      </c>
      <c r="U24" s="79" t="s">
        <v>88</v>
      </c>
      <c r="V24" s="81">
        <v>0</v>
      </c>
      <c r="W24" s="79" t="s">
        <v>76</v>
      </c>
      <c r="X24" s="79" t="s">
        <v>41</v>
      </c>
      <c r="Y24" s="79" t="s">
        <v>80</v>
      </c>
      <c r="Z24" s="83">
        <v>0</v>
      </c>
      <c r="AA24" s="83">
        <v>0</v>
      </c>
      <c r="AB24" s="83">
        <v>0</v>
      </c>
      <c r="AC24" s="79" t="s">
        <v>90</v>
      </c>
      <c r="AD24" s="83">
        <v>0</v>
      </c>
      <c r="AE24" s="79" t="s">
        <v>35</v>
      </c>
      <c r="AF24" s="80">
        <v>30.74</v>
      </c>
    </row>
    <row r="25" s="5" customFormat="1" ht="21" customHeight="1" spans="1:32">
      <c r="A25" s="74" t="s">
        <v>91</v>
      </c>
      <c r="B25" s="69" t="s">
        <v>92</v>
      </c>
      <c r="C25" s="70">
        <v>2023</v>
      </c>
      <c r="D25" s="71">
        <v>7.22</v>
      </c>
      <c r="E25" s="70">
        <v>128</v>
      </c>
      <c r="F25" s="70">
        <v>0</v>
      </c>
      <c r="G25" s="70">
        <v>8</v>
      </c>
      <c r="H25" s="72">
        <v>300.6</v>
      </c>
      <c r="I25" s="72">
        <v>112.5</v>
      </c>
      <c r="J25" s="69" t="s">
        <v>93</v>
      </c>
      <c r="K25" s="73">
        <v>19.9</v>
      </c>
      <c r="L25" s="73">
        <v>0.9</v>
      </c>
      <c r="M25" s="69" t="s">
        <v>36</v>
      </c>
      <c r="N25" s="73">
        <v>234.1</v>
      </c>
      <c r="O25" s="73">
        <v>81.1</v>
      </c>
      <c r="P25" s="73">
        <v>37.6</v>
      </c>
      <c r="Q25" s="69" t="s">
        <v>37</v>
      </c>
      <c r="R25" s="69" t="s">
        <v>38</v>
      </c>
      <c r="S25" s="69" t="s">
        <v>39</v>
      </c>
      <c r="T25" s="69" t="s">
        <v>40</v>
      </c>
      <c r="U25" s="69" t="s">
        <v>55</v>
      </c>
      <c r="V25" s="70">
        <v>0</v>
      </c>
      <c r="W25" s="69" t="s">
        <v>80</v>
      </c>
      <c r="X25" s="69" t="s">
        <v>94</v>
      </c>
      <c r="Y25" s="69" t="s">
        <v>83</v>
      </c>
      <c r="Z25" s="73">
        <v>0</v>
      </c>
      <c r="AA25" s="73">
        <v>0</v>
      </c>
      <c r="AB25" s="73">
        <v>0</v>
      </c>
      <c r="AC25" s="69" t="s">
        <v>95</v>
      </c>
      <c r="AD25" s="69" t="s">
        <v>75</v>
      </c>
      <c r="AE25" s="73">
        <v>0</v>
      </c>
      <c r="AF25" s="71">
        <v>27.53</v>
      </c>
    </row>
    <row r="26" s="5" customFormat="1" ht="21" customHeight="1" spans="1:32">
      <c r="A26" s="74"/>
      <c r="B26" s="35"/>
      <c r="C26" s="75">
        <v>2024</v>
      </c>
      <c r="D26" s="76">
        <v>7.22</v>
      </c>
      <c r="E26" s="75">
        <v>127</v>
      </c>
      <c r="F26" s="75">
        <v>1</v>
      </c>
      <c r="G26" s="75">
        <v>9</v>
      </c>
      <c r="H26" s="77">
        <v>274.3</v>
      </c>
      <c r="I26" s="77">
        <v>103.3</v>
      </c>
      <c r="J26" s="35" t="s">
        <v>43</v>
      </c>
      <c r="K26" s="78">
        <v>20.4</v>
      </c>
      <c r="L26" s="78">
        <v>0.5</v>
      </c>
      <c r="M26" s="35" t="s">
        <v>66</v>
      </c>
      <c r="N26" s="78">
        <v>228.8</v>
      </c>
      <c r="O26" s="78">
        <v>80.6</v>
      </c>
      <c r="P26" s="78">
        <v>36.5</v>
      </c>
      <c r="Q26" s="35" t="s">
        <v>37</v>
      </c>
      <c r="R26" s="35" t="s">
        <v>38</v>
      </c>
      <c r="S26" s="35" t="s">
        <v>67</v>
      </c>
      <c r="T26" s="35" t="s">
        <v>40</v>
      </c>
      <c r="U26" s="78">
        <v>0</v>
      </c>
      <c r="V26" s="75">
        <v>0</v>
      </c>
      <c r="W26" s="35" t="s">
        <v>80</v>
      </c>
      <c r="X26" s="35" t="s">
        <v>96</v>
      </c>
      <c r="Y26" s="78">
        <v>0</v>
      </c>
      <c r="Z26" s="78">
        <v>0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76">
        <v>30.89</v>
      </c>
    </row>
    <row r="27" s="5" customFormat="1" ht="21" customHeight="1" spans="1:32">
      <c r="A27" s="74"/>
      <c r="B27" s="79"/>
      <c r="C27" s="79" t="s">
        <v>48</v>
      </c>
      <c r="D27" s="80">
        <v>7.22</v>
      </c>
      <c r="E27" s="81">
        <v>128</v>
      </c>
      <c r="F27" s="81">
        <v>1</v>
      </c>
      <c r="G27" s="81">
        <v>9</v>
      </c>
      <c r="H27" s="82">
        <v>287.4</v>
      </c>
      <c r="I27" s="82">
        <v>107.9</v>
      </c>
      <c r="J27" s="79" t="s">
        <v>43</v>
      </c>
      <c r="K27" s="83">
        <v>19.9</v>
      </c>
      <c r="L27" s="83">
        <v>0.7</v>
      </c>
      <c r="M27" s="79">
        <v>18</v>
      </c>
      <c r="N27" s="83">
        <v>234.1</v>
      </c>
      <c r="O27" s="83">
        <v>80.8</v>
      </c>
      <c r="P27" s="83">
        <v>37</v>
      </c>
      <c r="Q27" s="79" t="s">
        <v>37</v>
      </c>
      <c r="R27" s="79" t="s">
        <v>38</v>
      </c>
      <c r="S27" s="79" t="s">
        <v>39</v>
      </c>
      <c r="T27" s="79" t="s">
        <v>40</v>
      </c>
      <c r="U27" s="79" t="s">
        <v>55</v>
      </c>
      <c r="V27" s="81">
        <v>0</v>
      </c>
      <c r="W27" s="79" t="s">
        <v>80</v>
      </c>
      <c r="X27" s="79" t="s">
        <v>94</v>
      </c>
      <c r="Y27" s="79" t="s">
        <v>83</v>
      </c>
      <c r="Z27" s="83">
        <v>0</v>
      </c>
      <c r="AA27" s="83">
        <v>0</v>
      </c>
      <c r="AB27" s="83">
        <v>0</v>
      </c>
      <c r="AC27" s="79" t="s">
        <v>95</v>
      </c>
      <c r="AD27" s="79" t="s">
        <v>75</v>
      </c>
      <c r="AE27" s="83">
        <v>0</v>
      </c>
      <c r="AF27" s="80">
        <v>29.21</v>
      </c>
    </row>
    <row r="28" s="5" customFormat="1" ht="21" customHeight="1" spans="1:32">
      <c r="A28" s="74"/>
      <c r="B28" s="69" t="s">
        <v>97</v>
      </c>
      <c r="C28" s="70">
        <v>2023</v>
      </c>
      <c r="D28" s="71">
        <v>7.21</v>
      </c>
      <c r="E28" s="70">
        <v>127</v>
      </c>
      <c r="F28" s="70">
        <v>0</v>
      </c>
      <c r="G28" s="70">
        <v>9</v>
      </c>
      <c r="H28" s="72">
        <v>300.2</v>
      </c>
      <c r="I28" s="72">
        <v>118.6</v>
      </c>
      <c r="J28" s="69" t="s">
        <v>41</v>
      </c>
      <c r="K28" s="73">
        <v>20.5</v>
      </c>
      <c r="L28" s="73">
        <v>1.4</v>
      </c>
      <c r="M28" s="69">
        <v>18</v>
      </c>
      <c r="N28" s="73">
        <v>230.1</v>
      </c>
      <c r="O28" s="73">
        <v>81.9</v>
      </c>
      <c r="P28" s="73">
        <v>34.9</v>
      </c>
      <c r="Q28" s="69" t="s">
        <v>37</v>
      </c>
      <c r="R28" s="69" t="s">
        <v>38</v>
      </c>
      <c r="S28" s="69" t="s">
        <v>39</v>
      </c>
      <c r="T28" s="69" t="s">
        <v>50</v>
      </c>
      <c r="U28" s="73">
        <v>0</v>
      </c>
      <c r="V28" s="70">
        <v>0</v>
      </c>
      <c r="W28" s="69" t="s">
        <v>55</v>
      </c>
      <c r="X28" s="73">
        <v>0</v>
      </c>
      <c r="Y28" s="69" t="s">
        <v>98</v>
      </c>
      <c r="Z28" s="73">
        <v>0</v>
      </c>
      <c r="AA28" s="73">
        <v>0</v>
      </c>
      <c r="AB28" s="73">
        <v>0</v>
      </c>
      <c r="AC28" s="69" t="s">
        <v>95</v>
      </c>
      <c r="AD28" s="69" t="s">
        <v>75</v>
      </c>
      <c r="AE28" s="73">
        <v>0</v>
      </c>
      <c r="AF28" s="71">
        <v>27.16</v>
      </c>
    </row>
    <row r="29" s="5" customFormat="1" ht="21" customHeight="1" spans="1:32">
      <c r="A29" s="74"/>
      <c r="B29" s="35"/>
      <c r="C29" s="75">
        <v>2024</v>
      </c>
      <c r="D29" s="76">
        <v>7.2</v>
      </c>
      <c r="E29" s="75">
        <v>125</v>
      </c>
      <c r="F29" s="75">
        <v>-1</v>
      </c>
      <c r="G29" s="75">
        <v>9</v>
      </c>
      <c r="H29" s="77">
        <v>280.6</v>
      </c>
      <c r="I29" s="77">
        <v>95.3</v>
      </c>
      <c r="J29" s="35" t="s">
        <v>99</v>
      </c>
      <c r="K29" s="78">
        <v>20.9</v>
      </c>
      <c r="L29" s="78">
        <v>1.5</v>
      </c>
      <c r="M29" s="35" t="s">
        <v>66</v>
      </c>
      <c r="N29" s="78">
        <v>228</v>
      </c>
      <c r="O29" s="78">
        <v>82.7</v>
      </c>
      <c r="P29" s="78">
        <v>34.1</v>
      </c>
      <c r="Q29" s="35" t="s">
        <v>37</v>
      </c>
      <c r="R29" s="35" t="s">
        <v>38</v>
      </c>
      <c r="S29" s="35" t="s">
        <v>39</v>
      </c>
      <c r="T29" s="35" t="s">
        <v>40</v>
      </c>
      <c r="U29" s="78">
        <v>0</v>
      </c>
      <c r="V29" s="75">
        <v>0</v>
      </c>
      <c r="W29" s="35" t="s">
        <v>100</v>
      </c>
      <c r="X29" s="35" t="s">
        <v>35</v>
      </c>
      <c r="Y29" s="78">
        <v>0</v>
      </c>
      <c r="Z29" s="78">
        <v>0</v>
      </c>
      <c r="AA29" s="78">
        <v>0</v>
      </c>
      <c r="AB29" s="78">
        <v>0</v>
      </c>
      <c r="AC29" s="35" t="s">
        <v>69</v>
      </c>
      <c r="AD29" s="78">
        <v>0</v>
      </c>
      <c r="AE29" s="78">
        <v>0</v>
      </c>
      <c r="AF29" s="76">
        <v>31.14</v>
      </c>
    </row>
    <row r="30" s="5" customFormat="1" ht="21" customHeight="1" spans="1:32">
      <c r="A30" s="74"/>
      <c r="B30" s="79"/>
      <c r="C30" s="79" t="s">
        <v>48</v>
      </c>
      <c r="D30" s="80">
        <v>7.21</v>
      </c>
      <c r="E30" s="81">
        <v>126</v>
      </c>
      <c r="F30" s="81">
        <v>-1</v>
      </c>
      <c r="G30" s="81">
        <v>9</v>
      </c>
      <c r="H30" s="82">
        <v>290.4</v>
      </c>
      <c r="I30" s="82">
        <v>106.9</v>
      </c>
      <c r="J30" s="79" t="s">
        <v>99</v>
      </c>
      <c r="K30" s="83">
        <v>20.5</v>
      </c>
      <c r="L30" s="83">
        <v>1.5</v>
      </c>
      <c r="M30" s="79" t="s">
        <v>66</v>
      </c>
      <c r="N30" s="83">
        <v>229.1</v>
      </c>
      <c r="O30" s="83">
        <v>81.9</v>
      </c>
      <c r="P30" s="83">
        <v>34.9</v>
      </c>
      <c r="Q30" s="79" t="s">
        <v>37</v>
      </c>
      <c r="R30" s="79" t="s">
        <v>38</v>
      </c>
      <c r="S30" s="79" t="s">
        <v>39</v>
      </c>
      <c r="T30" s="79" t="s">
        <v>40</v>
      </c>
      <c r="U30" s="83">
        <v>0</v>
      </c>
      <c r="V30" s="81">
        <v>0</v>
      </c>
      <c r="W30" s="79" t="s">
        <v>100</v>
      </c>
      <c r="X30" s="79" t="s">
        <v>35</v>
      </c>
      <c r="Y30" s="79" t="s">
        <v>98</v>
      </c>
      <c r="Z30" s="83">
        <v>0</v>
      </c>
      <c r="AA30" s="83">
        <v>0</v>
      </c>
      <c r="AB30" s="83">
        <v>0</v>
      </c>
      <c r="AC30" s="79" t="s">
        <v>95</v>
      </c>
      <c r="AD30" s="79" t="s">
        <v>75</v>
      </c>
      <c r="AE30" s="83">
        <v>0</v>
      </c>
      <c r="AF30" s="80">
        <v>29.15</v>
      </c>
    </row>
    <row r="31" s="5" customFormat="1" ht="21" customHeight="1" spans="1:32">
      <c r="A31" s="74"/>
      <c r="B31" s="69" t="s">
        <v>87</v>
      </c>
      <c r="C31" s="70">
        <v>2023</v>
      </c>
      <c r="D31" s="71">
        <v>7.22</v>
      </c>
      <c r="E31" s="70">
        <v>127</v>
      </c>
      <c r="F31" s="70">
        <v>0</v>
      </c>
      <c r="G31" s="70">
        <v>9</v>
      </c>
      <c r="H31" s="72">
        <v>330.2</v>
      </c>
      <c r="I31" s="72">
        <v>128.3</v>
      </c>
      <c r="J31" s="69" t="s">
        <v>99</v>
      </c>
      <c r="K31" s="73">
        <v>20.5</v>
      </c>
      <c r="L31" s="73">
        <v>1.4</v>
      </c>
      <c r="M31" s="69" t="s">
        <v>36</v>
      </c>
      <c r="N31" s="73">
        <v>240</v>
      </c>
      <c r="O31" s="73">
        <v>80.5</v>
      </c>
      <c r="P31" s="73">
        <v>40.4</v>
      </c>
      <c r="Q31" s="69" t="s">
        <v>37</v>
      </c>
      <c r="R31" s="69" t="s">
        <v>38</v>
      </c>
      <c r="S31" s="69" t="s">
        <v>39</v>
      </c>
      <c r="T31" s="69" t="s">
        <v>101</v>
      </c>
      <c r="U31" s="73">
        <v>0</v>
      </c>
      <c r="V31" s="70">
        <v>0</v>
      </c>
      <c r="W31" s="69" t="s">
        <v>41</v>
      </c>
      <c r="X31" s="69" t="s">
        <v>93</v>
      </c>
      <c r="Y31" s="69" t="s">
        <v>102</v>
      </c>
      <c r="Z31" s="73">
        <v>0</v>
      </c>
      <c r="AA31" s="73">
        <v>0</v>
      </c>
      <c r="AB31" s="73">
        <v>0</v>
      </c>
      <c r="AC31" s="69" t="s">
        <v>95</v>
      </c>
      <c r="AD31" s="73">
        <v>0</v>
      </c>
      <c r="AE31" s="73">
        <v>0</v>
      </c>
      <c r="AF31" s="71">
        <v>25.99</v>
      </c>
    </row>
    <row r="32" s="5" customFormat="1" ht="21" customHeight="1" spans="1:32">
      <c r="A32" s="74"/>
      <c r="B32" s="74"/>
      <c r="C32" s="75">
        <v>2024</v>
      </c>
      <c r="D32" s="76">
        <v>7.22</v>
      </c>
      <c r="E32" s="75">
        <v>126</v>
      </c>
      <c r="F32" s="75">
        <v>0</v>
      </c>
      <c r="G32" s="75">
        <v>9</v>
      </c>
      <c r="H32" s="77">
        <v>311.6</v>
      </c>
      <c r="I32" s="77">
        <v>119</v>
      </c>
      <c r="J32" s="35" t="s">
        <v>80</v>
      </c>
      <c r="K32" s="78">
        <v>20.8</v>
      </c>
      <c r="L32" s="78">
        <v>1</v>
      </c>
      <c r="M32" s="35" t="s">
        <v>36</v>
      </c>
      <c r="N32" s="78">
        <v>223.4</v>
      </c>
      <c r="O32" s="78">
        <v>78.8</v>
      </c>
      <c r="P32" s="78">
        <v>37.8</v>
      </c>
      <c r="Q32" s="35" t="s">
        <v>37</v>
      </c>
      <c r="R32" s="35" t="s">
        <v>38</v>
      </c>
      <c r="S32" s="35" t="s">
        <v>39</v>
      </c>
      <c r="T32" s="35" t="s">
        <v>40</v>
      </c>
      <c r="U32" s="78">
        <v>0</v>
      </c>
      <c r="V32" s="75">
        <v>0</v>
      </c>
      <c r="W32" s="35" t="s">
        <v>103</v>
      </c>
      <c r="X32" s="78">
        <v>0</v>
      </c>
      <c r="Y32" s="78">
        <v>0</v>
      </c>
      <c r="Z32" s="78">
        <v>0</v>
      </c>
      <c r="AA32" s="78">
        <v>0</v>
      </c>
      <c r="AB32" s="78">
        <v>0</v>
      </c>
      <c r="AC32" s="35" t="s">
        <v>41</v>
      </c>
      <c r="AD32" s="78">
        <v>0</v>
      </c>
      <c r="AE32" s="78">
        <v>0</v>
      </c>
      <c r="AF32" s="76">
        <v>32.91</v>
      </c>
    </row>
    <row r="33" s="5" customFormat="1" ht="21" customHeight="1" spans="1:32">
      <c r="A33" s="85"/>
      <c r="B33" s="85"/>
      <c r="C33" s="79" t="s">
        <v>48</v>
      </c>
      <c r="D33" s="80">
        <v>7.22</v>
      </c>
      <c r="E33" s="81">
        <v>127</v>
      </c>
      <c r="F33" s="81">
        <v>0</v>
      </c>
      <c r="G33" s="81">
        <v>9</v>
      </c>
      <c r="H33" s="82">
        <v>320.9</v>
      </c>
      <c r="I33" s="82">
        <v>123.7</v>
      </c>
      <c r="J33" s="79" t="s">
        <v>99</v>
      </c>
      <c r="K33" s="83">
        <v>20.5</v>
      </c>
      <c r="L33" s="83">
        <v>1.2</v>
      </c>
      <c r="M33" s="29" t="s">
        <v>36</v>
      </c>
      <c r="N33" s="83">
        <v>231.7</v>
      </c>
      <c r="O33" s="83">
        <v>80.5</v>
      </c>
      <c r="P33" s="83">
        <v>40.4</v>
      </c>
      <c r="Q33" s="79" t="s">
        <v>37</v>
      </c>
      <c r="R33" s="79" t="s">
        <v>38</v>
      </c>
      <c r="S33" s="79" t="s">
        <v>39</v>
      </c>
      <c r="T33" s="79" t="s">
        <v>57</v>
      </c>
      <c r="U33" s="83">
        <v>0</v>
      </c>
      <c r="V33" s="81">
        <v>0</v>
      </c>
      <c r="W33" s="79" t="s">
        <v>103</v>
      </c>
      <c r="X33" s="79" t="s">
        <v>93</v>
      </c>
      <c r="Y33" s="79" t="s">
        <v>102</v>
      </c>
      <c r="Z33" s="83">
        <v>0</v>
      </c>
      <c r="AA33" s="83">
        <v>0</v>
      </c>
      <c r="AB33" s="83">
        <v>0</v>
      </c>
      <c r="AC33" s="79" t="s">
        <v>95</v>
      </c>
      <c r="AD33" s="83">
        <v>0</v>
      </c>
      <c r="AE33" s="83">
        <v>0</v>
      </c>
      <c r="AF33" s="80">
        <v>29.45</v>
      </c>
    </row>
    <row r="34" s="6" customFormat="1" ht="21" customHeight="1" spans="1:32">
      <c r="A34" s="86" t="s">
        <v>78</v>
      </c>
      <c r="B34" s="87" t="s">
        <v>104</v>
      </c>
      <c r="C34" s="87" t="s">
        <v>105</v>
      </c>
      <c r="D34" s="87">
        <v>7.23</v>
      </c>
      <c r="E34" s="87">
        <v>126</v>
      </c>
      <c r="F34" s="88">
        <v>-0.142857142857143</v>
      </c>
      <c r="G34" s="87">
        <v>9</v>
      </c>
      <c r="H34" s="89">
        <v>282.428571428571</v>
      </c>
      <c r="I34" s="89">
        <v>96.7142857142857</v>
      </c>
      <c r="J34" s="87" t="s">
        <v>41</v>
      </c>
      <c r="K34" s="90">
        <v>23.7673469387755</v>
      </c>
      <c r="L34" s="90">
        <v>0.575571428571429</v>
      </c>
      <c r="M34" s="90" t="s">
        <v>36</v>
      </c>
      <c r="N34" s="90">
        <v>246.012138704319</v>
      </c>
      <c r="O34" s="90">
        <v>79.377697238439</v>
      </c>
      <c r="P34" s="90">
        <v>40.9014373357697</v>
      </c>
      <c r="Q34" s="87" t="s">
        <v>37</v>
      </c>
      <c r="R34" s="87" t="s">
        <v>38</v>
      </c>
      <c r="S34" s="87" t="s">
        <v>39</v>
      </c>
      <c r="T34" s="87" t="s">
        <v>40</v>
      </c>
      <c r="U34" s="90">
        <v>0</v>
      </c>
      <c r="V34" s="90">
        <v>0</v>
      </c>
      <c r="W34" s="87" t="s">
        <v>42</v>
      </c>
      <c r="X34" s="87" t="s">
        <v>72</v>
      </c>
      <c r="Y34" s="90">
        <v>0</v>
      </c>
      <c r="Z34" s="90">
        <v>0</v>
      </c>
      <c r="AA34" s="90">
        <v>0</v>
      </c>
      <c r="AB34" s="90">
        <v>0</v>
      </c>
      <c r="AC34" s="87" t="s">
        <v>43</v>
      </c>
      <c r="AD34" s="90">
        <v>0</v>
      </c>
      <c r="AE34" s="90">
        <v>0</v>
      </c>
      <c r="AF34" s="87">
        <v>30.16</v>
      </c>
    </row>
    <row r="35" s="6" customFormat="1" ht="21" customHeight="1" spans="1:32">
      <c r="A35" s="91"/>
      <c r="B35" s="91"/>
      <c r="C35" s="6" t="s">
        <v>106</v>
      </c>
      <c r="D35" s="6">
        <v>7.24</v>
      </c>
      <c r="E35" s="92">
        <v>126.571428571429</v>
      </c>
      <c r="F35" s="92">
        <v>0.571428571428571</v>
      </c>
      <c r="G35" s="92">
        <v>8.57142857142857</v>
      </c>
      <c r="H35" s="93">
        <v>286.828571428571</v>
      </c>
      <c r="I35" s="93">
        <v>112.457142857143</v>
      </c>
      <c r="J35" s="6">
        <v>0</v>
      </c>
      <c r="K35" s="94">
        <v>21.1142857142857</v>
      </c>
      <c r="L35" s="94">
        <v>0.175714285714286</v>
      </c>
      <c r="M35" s="6" t="s">
        <v>66</v>
      </c>
      <c r="N35" s="94">
        <v>276.568998975409</v>
      </c>
      <c r="O35" s="94">
        <v>87.1764636417339</v>
      </c>
      <c r="P35" s="94">
        <v>40.7473293513348</v>
      </c>
      <c r="Q35" s="6" t="s">
        <v>37</v>
      </c>
      <c r="R35" s="6" t="s">
        <v>38</v>
      </c>
      <c r="S35" s="6" t="s">
        <v>67</v>
      </c>
      <c r="T35" s="6" t="s">
        <v>68</v>
      </c>
      <c r="U35" s="94">
        <v>0</v>
      </c>
      <c r="V35" s="94">
        <v>0</v>
      </c>
      <c r="W35" s="6" t="s">
        <v>58</v>
      </c>
      <c r="X35" s="94">
        <v>0</v>
      </c>
      <c r="Y35" s="94">
        <v>0</v>
      </c>
      <c r="Z35" s="94">
        <v>0</v>
      </c>
      <c r="AA35" s="94">
        <v>0</v>
      </c>
      <c r="AB35" s="94">
        <v>0</v>
      </c>
      <c r="AC35" s="6" t="s">
        <v>107</v>
      </c>
      <c r="AD35" s="94">
        <v>0</v>
      </c>
      <c r="AE35" s="94">
        <v>0</v>
      </c>
      <c r="AF35" s="95">
        <v>31.5270631361663</v>
      </c>
    </row>
    <row r="36" s="6" customFormat="1" ht="21" customHeight="1" spans="1:32">
      <c r="A36" s="91"/>
      <c r="B36" s="57"/>
      <c r="C36" s="57" t="s">
        <v>48</v>
      </c>
      <c r="D36" s="57">
        <v>7.24</v>
      </c>
      <c r="E36" s="57">
        <v>127</v>
      </c>
      <c r="F36" s="57">
        <v>1</v>
      </c>
      <c r="G36" s="57">
        <v>9</v>
      </c>
      <c r="H36" s="59">
        <f>AVERAGE(H34:H35)</f>
        <v>284.628571428571</v>
      </c>
      <c r="I36" s="59">
        <f>AVERAGE(I34:I35)</f>
        <v>104.585714285714</v>
      </c>
      <c r="J36" s="57" t="s">
        <v>41</v>
      </c>
      <c r="K36" s="96">
        <f t="shared" ref="K36:L36" si="1">AVERAGE(K34:K35)</f>
        <v>22.4408163265306</v>
      </c>
      <c r="L36" s="63">
        <f t="shared" si="1"/>
        <v>0.375642857142857</v>
      </c>
      <c r="M36" s="96">
        <v>18</v>
      </c>
      <c r="N36" s="63">
        <f>AVERAGE(N34:N35)</f>
        <v>261.290568839864</v>
      </c>
      <c r="O36" s="63">
        <f t="shared" ref="O36:P36" si="2">AVERAGE(O34:O35)</f>
        <v>83.2770804400865</v>
      </c>
      <c r="P36" s="63">
        <f t="shared" si="2"/>
        <v>40.8243833435522</v>
      </c>
      <c r="Q36" s="57" t="s">
        <v>37</v>
      </c>
      <c r="R36" s="57" t="s">
        <v>38</v>
      </c>
      <c r="S36" s="57" t="s">
        <v>59</v>
      </c>
      <c r="T36" s="61" t="s">
        <v>40</v>
      </c>
      <c r="U36" s="63">
        <v>0</v>
      </c>
      <c r="V36" s="63">
        <v>0</v>
      </c>
      <c r="W36" s="57" t="s">
        <v>58</v>
      </c>
      <c r="X36" s="57" t="s">
        <v>72</v>
      </c>
      <c r="Y36" s="63">
        <v>0</v>
      </c>
      <c r="Z36" s="63">
        <v>0</v>
      </c>
      <c r="AA36" s="63">
        <v>0</v>
      </c>
      <c r="AB36" s="63">
        <v>0</v>
      </c>
      <c r="AC36" s="57" t="s">
        <v>43</v>
      </c>
      <c r="AD36" s="63">
        <v>0</v>
      </c>
      <c r="AE36" s="63">
        <v>0</v>
      </c>
      <c r="AF36" s="97">
        <f>AVERAGE(AF34:AF35)</f>
        <v>30.8435315680832</v>
      </c>
    </row>
    <row r="37" s="6" customFormat="1" ht="21" customHeight="1" spans="1:32">
      <c r="A37" s="91"/>
      <c r="B37" s="87" t="s">
        <v>87</v>
      </c>
      <c r="C37" s="87" t="s">
        <v>105</v>
      </c>
      <c r="D37" s="87">
        <v>7.21</v>
      </c>
      <c r="E37" s="88">
        <v>126.142857142857</v>
      </c>
      <c r="F37" s="87">
        <v>0</v>
      </c>
      <c r="G37" s="88">
        <v>8.71428571428571</v>
      </c>
      <c r="H37" s="89">
        <v>312.285714285714</v>
      </c>
      <c r="I37" s="89">
        <v>120.857142857143</v>
      </c>
      <c r="J37" s="87" t="s">
        <v>43</v>
      </c>
      <c r="K37" s="90">
        <v>21.2448979591837</v>
      </c>
      <c r="L37" s="90">
        <v>0.867142857142857</v>
      </c>
      <c r="M37" s="90" t="s">
        <v>36</v>
      </c>
      <c r="N37" s="90">
        <v>220.650487264673</v>
      </c>
      <c r="O37" s="90">
        <v>78.810753133513</v>
      </c>
      <c r="P37" s="90">
        <v>39.0111132698211</v>
      </c>
      <c r="Q37" s="87" t="s">
        <v>37</v>
      </c>
      <c r="R37" s="87" t="s">
        <v>38</v>
      </c>
      <c r="S37" s="87" t="s">
        <v>39</v>
      </c>
      <c r="T37" s="87" t="s">
        <v>50</v>
      </c>
      <c r="U37" s="90">
        <v>0</v>
      </c>
      <c r="V37" s="90">
        <v>0</v>
      </c>
      <c r="W37" s="87" t="s">
        <v>76</v>
      </c>
      <c r="X37" s="87" t="s">
        <v>41</v>
      </c>
      <c r="Y37" s="90">
        <v>0</v>
      </c>
      <c r="Z37" s="90">
        <v>0</v>
      </c>
      <c r="AA37" s="90">
        <v>0</v>
      </c>
      <c r="AB37" s="90">
        <v>0</v>
      </c>
      <c r="AC37" s="87" t="s">
        <v>90</v>
      </c>
      <c r="AD37" s="90">
        <v>0</v>
      </c>
      <c r="AE37" s="90">
        <v>0</v>
      </c>
      <c r="AF37" s="87">
        <v>30.96</v>
      </c>
    </row>
    <row r="38" s="6" customFormat="1" ht="21" customHeight="1" spans="1:32">
      <c r="A38" s="91"/>
      <c r="B38" s="91"/>
      <c r="C38" s="6" t="s">
        <v>106</v>
      </c>
      <c r="D38" s="6">
        <v>7.24</v>
      </c>
      <c r="E38" s="6">
        <v>126</v>
      </c>
      <c r="F38" s="6">
        <v>0</v>
      </c>
      <c r="G38" s="92">
        <v>7.71428571428571</v>
      </c>
      <c r="H38" s="93">
        <v>316.428571428571</v>
      </c>
      <c r="I38" s="93">
        <v>127.342857142857</v>
      </c>
      <c r="J38" s="6" t="s">
        <v>108</v>
      </c>
      <c r="K38" s="94">
        <v>20.7857142857143</v>
      </c>
      <c r="L38" s="6">
        <v>0.8</v>
      </c>
      <c r="M38" s="6" t="s">
        <v>36</v>
      </c>
      <c r="N38" s="94">
        <v>261.389931356385</v>
      </c>
      <c r="O38" s="94">
        <v>81.3781120445873</v>
      </c>
      <c r="P38" s="94">
        <v>41.943211517165</v>
      </c>
      <c r="Q38" s="6" t="s">
        <v>37</v>
      </c>
      <c r="R38" s="6" t="s">
        <v>38</v>
      </c>
      <c r="S38" s="6" t="s">
        <v>67</v>
      </c>
      <c r="T38" s="6" t="s">
        <v>40</v>
      </c>
      <c r="U38" s="94">
        <v>0</v>
      </c>
      <c r="V38" s="94">
        <v>0</v>
      </c>
      <c r="W38" s="6" t="s">
        <v>41</v>
      </c>
      <c r="X38" s="6" t="s">
        <v>46</v>
      </c>
      <c r="Y38" s="6" t="s">
        <v>83</v>
      </c>
      <c r="Z38" s="94">
        <v>0</v>
      </c>
      <c r="AA38" s="6" t="s">
        <v>109</v>
      </c>
      <c r="AB38" s="94">
        <v>0</v>
      </c>
      <c r="AC38" s="6" t="s">
        <v>93</v>
      </c>
      <c r="AD38" s="6" t="s">
        <v>58</v>
      </c>
      <c r="AE38" s="6" t="s">
        <v>61</v>
      </c>
      <c r="AF38" s="95">
        <v>31.1973826903024</v>
      </c>
    </row>
    <row r="39" s="6" customFormat="1" ht="21" customHeight="1" spans="1:32">
      <c r="A39" s="57"/>
      <c r="B39" s="57"/>
      <c r="C39" s="57" t="s">
        <v>48</v>
      </c>
      <c r="D39" s="57">
        <v>7.23</v>
      </c>
      <c r="E39" s="57">
        <v>126</v>
      </c>
      <c r="F39" s="57">
        <v>0</v>
      </c>
      <c r="G39" s="57">
        <v>9</v>
      </c>
      <c r="H39" s="59">
        <f>AVERAGE(H37:H38)</f>
        <v>314.357142857143</v>
      </c>
      <c r="I39" s="59">
        <f>AVERAGE(I37:I38)</f>
        <v>124.1</v>
      </c>
      <c r="J39" s="57" t="s">
        <v>108</v>
      </c>
      <c r="K39" s="63">
        <f>AVERAGE(K37:K38)</f>
        <v>21.015306122449</v>
      </c>
      <c r="L39" s="63">
        <f>AVERAGE(L37:L38)</f>
        <v>0.833571428571429</v>
      </c>
      <c r="M39" s="57" t="s">
        <v>36</v>
      </c>
      <c r="N39" s="63">
        <f>AVERAGE(N37:N38)</f>
        <v>241.020209310529</v>
      </c>
      <c r="O39" s="63">
        <f t="shared" ref="O39:P39" si="3">AVERAGE(O37:O38)</f>
        <v>80.0944325890502</v>
      </c>
      <c r="P39" s="63">
        <f t="shared" si="3"/>
        <v>40.477162393493</v>
      </c>
      <c r="Q39" s="57" t="s">
        <v>37</v>
      </c>
      <c r="R39" s="57" t="s">
        <v>38</v>
      </c>
      <c r="S39" s="57" t="s">
        <v>59</v>
      </c>
      <c r="T39" s="61" t="s">
        <v>40</v>
      </c>
      <c r="U39" s="63">
        <v>0</v>
      </c>
      <c r="V39" s="63">
        <v>0</v>
      </c>
      <c r="W39" s="57" t="s">
        <v>76</v>
      </c>
      <c r="X39" s="57" t="s">
        <v>41</v>
      </c>
      <c r="Y39" s="57" t="s">
        <v>83</v>
      </c>
      <c r="Z39" s="63">
        <v>0</v>
      </c>
      <c r="AA39" s="57" t="s">
        <v>109</v>
      </c>
      <c r="AB39" s="63">
        <v>0</v>
      </c>
      <c r="AC39" s="57" t="s">
        <v>90</v>
      </c>
      <c r="AD39" s="57" t="s">
        <v>58</v>
      </c>
      <c r="AE39" s="57" t="s">
        <v>61</v>
      </c>
      <c r="AF39" s="97">
        <f>AVERAGE(AF37:AF38)</f>
        <v>31.0786913451512</v>
      </c>
    </row>
  </sheetData>
  <mergeCells count="1">
    <mergeCell ref="A2:A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品种区域试验主要特征特性汇总表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李夏</dc:creator>
  <cp:lastModifiedBy>Administrator</cp:lastModifiedBy>
  <dcterms:created xsi:type="dcterms:W3CDTF">2015-06-05T18:19:00Z</dcterms:created>
  <cp:lastPrinted>2026-01-14T02:25:00Z</cp:lastPrinted>
  <dcterms:modified xsi:type="dcterms:W3CDTF">2026-01-15T09:46:05Z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0B152A8184A647EFBAF45BCC922BB893_12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