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中早熟" sheetId="1" r:id="rId1"/>
    <sheet name="中熟A" sheetId="2" r:id="rId2"/>
    <sheet name="中熟B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<sst xmlns="http://schemas.openxmlformats.org/spreadsheetml/2006/main" count="126" uniqueCount="47">
  <si>
    <t>附表4</t>
  </si>
  <si>
    <t>2023年区试试验产量汇总表</t>
  </si>
  <si>
    <t>中早熟</t>
  </si>
  <si>
    <t>单位：公斤/公顷</t>
  </si>
  <si>
    <t>试验地点</t>
  </si>
  <si>
    <t>品种名称</t>
  </si>
  <si>
    <t>吉科玉910</t>
  </si>
  <si>
    <t>垦尼尔218</t>
  </si>
  <si>
    <t>吉单27（CK）</t>
  </si>
  <si>
    <t>平均产量</t>
  </si>
  <si>
    <t>比CK±％</t>
  </si>
  <si>
    <t>增点/总点</t>
  </si>
  <si>
    <t>7/7</t>
  </si>
  <si>
    <t>位次</t>
  </si>
  <si>
    <t>柳河鸿泽（柳河）</t>
  </si>
  <si>
    <t>产量</t>
  </si>
  <si>
    <t>比对照</t>
  </si>
  <si>
    <t>蛟河三农（蛟河）</t>
  </si>
  <si>
    <t>吉林农校（吉林）</t>
  </si>
  <si>
    <t>白山佳兴（白山）</t>
  </si>
  <si>
    <t>吉林德禹（吉林）</t>
  </si>
  <si>
    <t>东丰沣滢（东丰）</t>
  </si>
  <si>
    <t>临江益农（临江）</t>
  </si>
  <si>
    <t>中熟A组</t>
  </si>
  <si>
    <t>L88</t>
  </si>
  <si>
    <t>先玉335（CK）</t>
  </si>
  <si>
    <t>扶余凯利（扶余）</t>
  </si>
  <si>
    <t>伊通伊邦（伊通）</t>
  </si>
  <si>
    <t>梅河稼禾（梅河口）</t>
  </si>
  <si>
    <t>吉林钰鑫（昌邑）</t>
  </si>
  <si>
    <t>德惠惠达（德惠）</t>
  </si>
  <si>
    <t>吉林华旗（龙潭）</t>
  </si>
  <si>
    <t>中熟B组</t>
  </si>
  <si>
    <r>
      <rPr>
        <sz val="10"/>
        <color theme="1"/>
        <rFont val="宋体"/>
        <charset val="134"/>
      </rPr>
      <t>天固</t>
    </r>
    <r>
      <rPr>
        <sz val="10"/>
        <rFont val="宋体"/>
        <charset val="134"/>
      </rPr>
      <t>3109</t>
    </r>
  </si>
  <si>
    <t>169K</t>
  </si>
  <si>
    <r>
      <rPr>
        <sz val="10"/>
        <color theme="1"/>
        <rFont val="宋体"/>
        <charset val="134"/>
      </rPr>
      <t>先玉</t>
    </r>
    <r>
      <rPr>
        <sz val="10"/>
        <rFont val="宋体"/>
        <charset val="134"/>
      </rPr>
      <t>335</t>
    </r>
  </si>
  <si>
    <t>7/8</t>
  </si>
  <si>
    <t>6/8</t>
  </si>
  <si>
    <t>吉林农业科技学院农学院（吉林市）</t>
  </si>
  <si>
    <t>磐石市朝阳山镇农业技术推广站（磐石市）</t>
  </si>
  <si>
    <t>沣滢庄园玉米种植专业合作社（东丰县）</t>
  </si>
  <si>
    <t>/</t>
  </si>
  <si>
    <t>吉林省吉育种业有限公司（榆树）</t>
  </si>
  <si>
    <t>吉林省科泰种业有限公司（公主岭）</t>
  </si>
  <si>
    <t>吉林广德农业科技有限公司（辉南）</t>
  </si>
  <si>
    <t>农安县旭日玉米新品种试验中心（农安）</t>
  </si>
  <si>
    <t xml:space="preserve"> 双辽市阳光农业科技服务中心（双辽）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</si>
</sst>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#\ ?/?"/>
  </numFmts>
  <fonts count="28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b/>
      <sz val="14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7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5" fillId="0" borderId="0" xfId="0" applyNumberFormat="1" applyFont="1"/>
    <xf numFmtId="49" fontId="6" fillId="0" borderId="0" xfId="0" applyNumberFormat="1" applyFont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A2" sqref="A2:E2"/>
    </sheetView>
  </sheetViews>
  <sheetFormatPr defaultColWidth="9" defaultRowHeight="13.5" outlineLevelCol="4"/>
  <cols>
    <col min="1" max="1" width="18.5" style="30" customWidth="1"/>
    <col min="2" max="2" width="12.75" style="30" customWidth="1"/>
    <col min="3" max="5" width="16.5" style="30" customWidth="1"/>
    <col min="6" max="11" width="9" style="5"/>
  </cols>
  <sheetData>
    <row r="1" ht="22" customHeight="1" spans="1:5">
      <c r="A1" s="31" t="s">
        <v>0</v>
      </c>
    </row>
    <row r="2" ht="36" customHeight="1" spans="1:5">
      <c r="A2" s="32" t="s">
        <v>1</v>
      </c>
      <c r="B2" s="32"/>
      <c r="C2" s="32"/>
      <c r="D2" s="32"/>
      <c r="E2" s="32"/>
    </row>
    <row r="3" ht="27.75" customHeight="1" spans="1:5">
      <c r="A3" s="26"/>
      <c r="B3" s="26"/>
      <c r="C3" s="26" t="s">
        <v>2</v>
      </c>
      <c r="D3" s="26"/>
      <c r="E3" s="33" t="s">
        <v>3</v>
      </c>
    </row>
    <row r="4" ht="27" customHeight="1" spans="1:5">
      <c r="A4" s="15" t="s">
        <v>4</v>
      </c>
      <c r="B4" s="27" t="s">
        <v>5</v>
      </c>
      <c r="C4" s="27" t="s">
        <v>6</v>
      </c>
      <c r="D4" s="27" t="s">
        <v>7</v>
      </c>
      <c r="E4" s="27" t="s">
        <v>8</v>
      </c>
    </row>
    <row r="5" ht="27" customHeight="1" spans="1:5">
      <c r="A5" s="34"/>
      <c r="B5" s="34" t="s">
        <v>9</v>
      </c>
      <c r="C5" s="34">
        <v>11631.5</v>
      </c>
      <c r="D5" s="34">
        <v>11460.3</v>
      </c>
      <c r="E5" s="35">
        <v>10887.3</v>
      </c>
    </row>
    <row r="6" ht="27" customHeight="1" spans="1:5">
      <c r="A6" s="34"/>
      <c r="B6" s="34" t="s">
        <v>10</v>
      </c>
      <c r="C6" s="34">
        <v>6.8</v>
      </c>
      <c r="D6" s="34">
        <v>5.5</v>
      </c>
      <c r="E6" s="35">
        <v>0</v>
      </c>
    </row>
    <row r="7" ht="27" customHeight="1" spans="1:5">
      <c r="A7" s="34"/>
      <c r="B7" s="34" t="s">
        <v>11</v>
      </c>
      <c r="C7" s="36" t="s">
        <v>12</v>
      </c>
      <c r="D7" s="37">
        <v>0.714285714285714</v>
      </c>
      <c r="E7" s="35">
        <v>0</v>
      </c>
    </row>
    <row r="8" ht="27" customHeight="1" spans="1:5">
      <c r="A8" s="29"/>
      <c r="B8" s="29" t="s">
        <v>13</v>
      </c>
      <c r="C8" s="29">
        <v>1</v>
      </c>
      <c r="D8" s="29">
        <v>6</v>
      </c>
      <c r="E8" s="24">
        <v>10</v>
      </c>
    </row>
    <row r="9" ht="27" customHeight="1" spans="1:5">
      <c r="A9" s="15" t="s">
        <v>14</v>
      </c>
      <c r="B9" s="35" t="s">
        <v>15</v>
      </c>
      <c r="C9" s="34">
        <v>11787</v>
      </c>
      <c r="D9" s="34">
        <v>11684.7</v>
      </c>
      <c r="E9" s="34">
        <v>10549.6</v>
      </c>
    </row>
    <row r="10" ht="27" customHeight="1" spans="1:5">
      <c r="A10" s="34"/>
      <c r="B10" s="35" t="s">
        <v>16</v>
      </c>
      <c r="C10" s="34">
        <v>11.7</v>
      </c>
      <c r="D10" s="34">
        <v>10.8</v>
      </c>
      <c r="E10" s="34">
        <v>0</v>
      </c>
    </row>
    <row r="11" ht="27" customHeight="1" spans="1:5">
      <c r="A11" s="34"/>
      <c r="B11" s="35" t="s">
        <v>13</v>
      </c>
      <c r="C11" s="34">
        <v>2</v>
      </c>
      <c r="D11" s="34">
        <v>3</v>
      </c>
      <c r="E11" s="35">
        <v>9</v>
      </c>
    </row>
    <row r="12" ht="27" customHeight="1" spans="1:5">
      <c r="A12" s="34" t="s">
        <v>17</v>
      </c>
      <c r="B12" s="35" t="s">
        <v>15</v>
      </c>
      <c r="C12" s="34">
        <v>11021.1</v>
      </c>
      <c r="D12" s="34">
        <v>11381.2</v>
      </c>
      <c r="E12" s="35">
        <v>10362.6</v>
      </c>
    </row>
    <row r="13" ht="27" customHeight="1" spans="1:5">
      <c r="A13" s="34"/>
      <c r="B13" s="35" t="s">
        <v>16</v>
      </c>
      <c r="C13" s="34">
        <v>6.4</v>
      </c>
      <c r="D13" s="34">
        <v>9.8</v>
      </c>
      <c r="E13" s="35">
        <v>0</v>
      </c>
    </row>
    <row r="14" ht="27" customHeight="1" spans="1:5">
      <c r="A14" s="34"/>
      <c r="B14" s="35" t="s">
        <v>13</v>
      </c>
      <c r="C14" s="34">
        <v>7</v>
      </c>
      <c r="D14" s="34">
        <v>1</v>
      </c>
      <c r="E14" s="35">
        <v>9</v>
      </c>
    </row>
    <row r="15" ht="27" customHeight="1" spans="1:5">
      <c r="A15" s="34" t="s">
        <v>18</v>
      </c>
      <c r="B15" s="35" t="s">
        <v>15</v>
      </c>
      <c r="C15" s="34">
        <v>11064.1</v>
      </c>
      <c r="D15" s="34">
        <v>11248</v>
      </c>
      <c r="E15" s="34">
        <v>10309.9</v>
      </c>
    </row>
    <row r="16" ht="27" customHeight="1" spans="1:5">
      <c r="A16" s="34"/>
      <c r="B16" s="35" t="s">
        <v>16</v>
      </c>
      <c r="C16" s="34">
        <v>7.3</v>
      </c>
      <c r="D16" s="34">
        <v>9.1</v>
      </c>
      <c r="E16" s="35">
        <v>0</v>
      </c>
    </row>
    <row r="17" ht="27" customHeight="1" spans="1:5">
      <c r="A17" s="34"/>
      <c r="B17" s="35" t="s">
        <v>13</v>
      </c>
      <c r="C17" s="34">
        <v>6</v>
      </c>
      <c r="D17" s="34">
        <v>3</v>
      </c>
      <c r="E17" s="35">
        <v>10</v>
      </c>
    </row>
    <row r="18" ht="27" customHeight="1" spans="1:5">
      <c r="A18" s="34" t="s">
        <v>19</v>
      </c>
      <c r="B18" s="35" t="s">
        <v>15</v>
      </c>
      <c r="C18" s="34">
        <v>10965.8</v>
      </c>
      <c r="D18" s="34">
        <v>10305.6</v>
      </c>
      <c r="E18" s="34">
        <v>10450.1</v>
      </c>
    </row>
    <row r="19" ht="27" customHeight="1" spans="1:5">
      <c r="A19" s="34"/>
      <c r="B19" s="35" t="s">
        <v>16</v>
      </c>
      <c r="C19" s="34">
        <v>4.9</v>
      </c>
      <c r="D19" s="34">
        <v>-1.4</v>
      </c>
      <c r="E19" s="34">
        <v>0</v>
      </c>
    </row>
    <row r="20" ht="27" customHeight="1" spans="1:5">
      <c r="A20" s="34"/>
      <c r="B20" s="35" t="s">
        <v>13</v>
      </c>
      <c r="C20" s="34">
        <v>6</v>
      </c>
      <c r="D20" s="34">
        <v>10</v>
      </c>
      <c r="E20" s="34">
        <v>9</v>
      </c>
    </row>
    <row r="21" ht="27" customHeight="1" spans="1:5">
      <c r="A21" s="34" t="s">
        <v>20</v>
      </c>
      <c r="B21" s="35" t="s">
        <v>15</v>
      </c>
      <c r="C21" s="34">
        <v>10712.1</v>
      </c>
      <c r="D21" s="34">
        <v>10740.2</v>
      </c>
      <c r="E21" s="35">
        <v>10175.7</v>
      </c>
    </row>
    <row r="22" ht="27" customHeight="1" spans="1:5">
      <c r="A22" s="34"/>
      <c r="B22" s="35" t="s">
        <v>16</v>
      </c>
      <c r="C22" s="34">
        <v>5.3</v>
      </c>
      <c r="D22" s="34">
        <v>5.5</v>
      </c>
      <c r="E22" s="35">
        <v>0</v>
      </c>
    </row>
    <row r="23" ht="27" customHeight="1" spans="1:5">
      <c r="A23" s="34"/>
      <c r="B23" s="35" t="s">
        <v>13</v>
      </c>
      <c r="C23" s="34">
        <v>7</v>
      </c>
      <c r="D23" s="34">
        <v>6</v>
      </c>
      <c r="E23" s="35">
        <v>11</v>
      </c>
    </row>
    <row r="24" ht="27" customHeight="1" spans="1:5">
      <c r="A24" s="34" t="s">
        <v>21</v>
      </c>
      <c r="B24" s="35" t="s">
        <v>15</v>
      </c>
      <c r="C24" s="34">
        <v>14352.5</v>
      </c>
      <c r="D24" s="34">
        <v>12747</v>
      </c>
      <c r="E24" s="35">
        <v>12934.7</v>
      </c>
    </row>
    <row r="25" ht="27" customHeight="1" spans="1:5">
      <c r="A25" s="34"/>
      <c r="B25" s="35" t="s">
        <v>16</v>
      </c>
      <c r="C25" s="34">
        <v>11</v>
      </c>
      <c r="D25" s="34">
        <v>-1.5</v>
      </c>
      <c r="E25" s="35">
        <v>0</v>
      </c>
    </row>
    <row r="26" ht="27" customHeight="1" spans="1:5">
      <c r="A26" s="34"/>
      <c r="B26" s="35" t="s">
        <v>13</v>
      </c>
      <c r="C26" s="34">
        <v>1</v>
      </c>
      <c r="D26" s="34">
        <v>10</v>
      </c>
      <c r="E26" s="35">
        <v>8</v>
      </c>
    </row>
    <row r="27" ht="27" customHeight="1" spans="1:5">
      <c r="A27" s="34" t="s">
        <v>22</v>
      </c>
      <c r="B27" s="35" t="s">
        <v>15</v>
      </c>
      <c r="C27" s="34">
        <v>11518.1</v>
      </c>
      <c r="D27" s="34">
        <v>12115.6</v>
      </c>
      <c r="E27" s="35">
        <v>11428.5</v>
      </c>
    </row>
    <row r="28" ht="27" customHeight="1" spans="1:5">
      <c r="A28" s="34"/>
      <c r="B28" s="35" t="s">
        <v>16</v>
      </c>
      <c r="C28" s="34">
        <v>0.8</v>
      </c>
      <c r="D28" s="34">
        <v>6</v>
      </c>
      <c r="E28" s="35">
        <v>0</v>
      </c>
    </row>
    <row r="29" ht="27" customHeight="1" spans="1:5">
      <c r="A29" s="29"/>
      <c r="B29" s="24" t="s">
        <v>13</v>
      </c>
      <c r="C29" s="29">
        <v>6</v>
      </c>
      <c r="D29" s="29">
        <v>3</v>
      </c>
      <c r="E29" s="24">
        <v>8</v>
      </c>
    </row>
  </sheetData>
  <mergeCells count="9">
    <mergeCell ref="A2:E2"/>
    <mergeCell ref="A4:A8"/>
    <mergeCell ref="A9:A11"/>
    <mergeCell ref="A12:A14"/>
    <mergeCell ref="A15:A17"/>
    <mergeCell ref="A18:A20"/>
    <mergeCell ref="A21:A23"/>
    <mergeCell ref="A24:A26"/>
    <mergeCell ref="A27:A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D10" sqref="D10"/>
    </sheetView>
  </sheetViews>
  <sheetFormatPr defaultColWidth="9" defaultRowHeight="13.5"/>
  <cols>
    <col min="1" max="4" width="20.375" customWidth="1"/>
  </cols>
  <sheetData>
    <row r="1" ht="27.75" customHeight="1" spans="1:11">
      <c r="A1" s="26"/>
      <c r="B1" s="3" t="s">
        <v>23</v>
      </c>
      <c r="C1" s="3"/>
      <c r="D1" s="4" t="s">
        <v>3</v>
      </c>
      <c r="F1" s="5"/>
      <c r="G1" s="5"/>
      <c r="H1" s="5"/>
      <c r="I1" s="5"/>
      <c r="J1" s="5"/>
      <c r="K1" s="5"/>
    </row>
    <row r="2" ht="26.25" customHeight="1" spans="1:11">
      <c r="A2" s="15" t="s">
        <v>4</v>
      </c>
      <c r="B2" s="27" t="s">
        <v>5</v>
      </c>
      <c r="C2" s="27" t="s">
        <v>24</v>
      </c>
      <c r="D2" s="27" t="s">
        <v>25</v>
      </c>
    </row>
    <row r="3" ht="26.25" customHeight="1" spans="1:11">
      <c r="A3" s="18"/>
      <c r="B3" s="18" t="s">
        <v>9</v>
      </c>
      <c r="C3" s="16">
        <v>12829.8</v>
      </c>
      <c r="D3" s="16">
        <v>12106.6</v>
      </c>
    </row>
    <row r="4" ht="26.25" customHeight="1" spans="1:11">
      <c r="A4" s="18"/>
      <c r="B4" s="18" t="s">
        <v>10</v>
      </c>
      <c r="C4" s="16">
        <v>6.1</v>
      </c>
      <c r="D4" s="16">
        <v>0</v>
      </c>
    </row>
    <row r="5" ht="26.25" customHeight="1" spans="1:11">
      <c r="A5" s="18"/>
      <c r="B5" s="18" t="s">
        <v>11</v>
      </c>
      <c r="C5" s="28">
        <v>0.857142857142857</v>
      </c>
      <c r="D5" s="16">
        <v>0</v>
      </c>
    </row>
    <row r="6" ht="26.25" customHeight="1" spans="1:11">
      <c r="A6" s="29"/>
      <c r="B6" s="29" t="s">
        <v>13</v>
      </c>
      <c r="C6" s="24">
        <v>10</v>
      </c>
      <c r="D6" s="24">
        <v>12</v>
      </c>
    </row>
    <row r="7" ht="26.25" customHeight="1" spans="1:11">
      <c r="A7" s="15" t="s">
        <v>26</v>
      </c>
      <c r="B7" s="16" t="s">
        <v>15</v>
      </c>
      <c r="C7" s="18">
        <v>13350.8</v>
      </c>
      <c r="D7" s="18">
        <v>12574.2</v>
      </c>
    </row>
    <row r="8" ht="26.25" customHeight="1" spans="1:11">
      <c r="A8" s="18"/>
      <c r="B8" s="16" t="s">
        <v>16</v>
      </c>
      <c r="C8" s="18">
        <v>6.2</v>
      </c>
      <c r="D8" s="18">
        <v>0</v>
      </c>
    </row>
    <row r="9" ht="26.25" customHeight="1" spans="1:11">
      <c r="A9" s="18"/>
      <c r="B9" s="16" t="s">
        <v>13</v>
      </c>
      <c r="C9" s="16">
        <v>7</v>
      </c>
      <c r="D9" s="16">
        <v>12</v>
      </c>
    </row>
    <row r="10" ht="26.25" customHeight="1" spans="1:11">
      <c r="A10" s="18" t="s">
        <v>27</v>
      </c>
      <c r="B10" s="16" t="s">
        <v>15</v>
      </c>
      <c r="C10" s="18">
        <v>13050.3</v>
      </c>
      <c r="D10" s="18">
        <v>12339</v>
      </c>
    </row>
    <row r="11" ht="26.25" customHeight="1" spans="1:11">
      <c r="A11" s="18"/>
      <c r="B11" s="16" t="s">
        <v>16</v>
      </c>
      <c r="C11" s="16">
        <v>5.8</v>
      </c>
      <c r="D11" s="16">
        <v>0</v>
      </c>
    </row>
    <row r="12" ht="26.25" customHeight="1" spans="1:11">
      <c r="A12" s="18"/>
      <c r="B12" s="16" t="s">
        <v>13</v>
      </c>
      <c r="C12" s="16">
        <v>9</v>
      </c>
      <c r="D12" s="16">
        <v>12</v>
      </c>
    </row>
    <row r="13" ht="26.25" customHeight="1" spans="1:11">
      <c r="A13" s="18" t="s">
        <v>18</v>
      </c>
      <c r="B13" s="16" t="s">
        <v>15</v>
      </c>
      <c r="C13" s="16">
        <v>12581.9</v>
      </c>
      <c r="D13" s="16">
        <v>11963.3</v>
      </c>
    </row>
    <row r="14" ht="26.25" customHeight="1" spans="1:11">
      <c r="A14" s="18"/>
      <c r="B14" s="16" t="s">
        <v>16</v>
      </c>
      <c r="C14" s="16">
        <v>5.2</v>
      </c>
      <c r="D14" s="16">
        <v>0</v>
      </c>
    </row>
    <row r="15" ht="26.25" customHeight="1" spans="1:11">
      <c r="A15" s="18"/>
      <c r="B15" s="16" t="s">
        <v>13</v>
      </c>
      <c r="C15" s="16">
        <v>8</v>
      </c>
      <c r="D15" s="16">
        <v>11</v>
      </c>
    </row>
    <row r="16" ht="26.25" customHeight="1" spans="1:11">
      <c r="A16" s="18" t="s">
        <v>28</v>
      </c>
      <c r="B16" s="16" t="s">
        <v>15</v>
      </c>
      <c r="C16" s="18">
        <v>12643.6</v>
      </c>
      <c r="D16" s="18">
        <v>12033.2</v>
      </c>
    </row>
    <row r="17" ht="26.25" customHeight="1" spans="1:4">
      <c r="A17" s="18"/>
      <c r="B17" s="16" t="s">
        <v>16</v>
      </c>
      <c r="C17" s="18">
        <v>5.1</v>
      </c>
      <c r="D17" s="18">
        <v>0</v>
      </c>
    </row>
    <row r="18" ht="26.25" customHeight="1" spans="1:4">
      <c r="A18" s="18"/>
      <c r="B18" s="16" t="s">
        <v>13</v>
      </c>
      <c r="C18" s="18">
        <v>10</v>
      </c>
      <c r="D18" s="18">
        <v>14</v>
      </c>
    </row>
    <row r="19" ht="26.25" customHeight="1" spans="1:4">
      <c r="A19" s="18" t="s">
        <v>29</v>
      </c>
      <c r="B19" s="16" t="s">
        <v>15</v>
      </c>
      <c r="C19" s="16">
        <v>14466</v>
      </c>
      <c r="D19" s="16">
        <v>13318.8</v>
      </c>
    </row>
    <row r="20" ht="26.25" customHeight="1" spans="1:4">
      <c r="A20" s="18"/>
      <c r="B20" s="16" t="s">
        <v>16</v>
      </c>
      <c r="C20" s="16">
        <v>8.6</v>
      </c>
      <c r="D20" s="16">
        <v>0</v>
      </c>
    </row>
    <row r="21" ht="26.25" customHeight="1" spans="1:4">
      <c r="A21" s="18"/>
      <c r="B21" s="16" t="s">
        <v>13</v>
      </c>
      <c r="C21" s="16">
        <v>5</v>
      </c>
      <c r="D21" s="16">
        <v>11</v>
      </c>
    </row>
    <row r="22" ht="26.25" customHeight="1" spans="1:4">
      <c r="A22" s="18" t="s">
        <v>30</v>
      </c>
      <c r="B22" s="16" t="s">
        <v>15</v>
      </c>
      <c r="C22" s="16">
        <v>11751.8</v>
      </c>
      <c r="D22" s="16">
        <v>11930.4</v>
      </c>
    </row>
    <row r="23" ht="26.25" customHeight="1" spans="1:4">
      <c r="A23" s="18"/>
      <c r="B23" s="16" t="s">
        <v>16</v>
      </c>
      <c r="C23" s="16">
        <v>-1.5</v>
      </c>
      <c r="D23" s="16">
        <v>0</v>
      </c>
    </row>
    <row r="24" ht="26.25" customHeight="1" spans="1:4">
      <c r="A24" s="18"/>
      <c r="B24" s="16" t="s">
        <v>13</v>
      </c>
      <c r="C24" s="16">
        <v>14</v>
      </c>
      <c r="D24" s="16">
        <v>13</v>
      </c>
    </row>
    <row r="25" ht="26.25" customHeight="1" spans="1:4">
      <c r="A25" s="18" t="s">
        <v>31</v>
      </c>
      <c r="B25" s="16" t="s">
        <v>15</v>
      </c>
      <c r="C25" s="16">
        <v>11963.9</v>
      </c>
      <c r="D25" s="16">
        <v>10587.5</v>
      </c>
    </row>
    <row r="26" ht="26.25" customHeight="1" spans="1:4">
      <c r="A26" s="18"/>
      <c r="B26" s="16" t="s">
        <v>16</v>
      </c>
      <c r="C26" s="16">
        <v>13</v>
      </c>
      <c r="D26" s="16">
        <v>0</v>
      </c>
    </row>
    <row r="27" ht="26.25" customHeight="1" spans="1:4">
      <c r="A27" s="29"/>
      <c r="B27" s="24" t="s">
        <v>13</v>
      </c>
      <c r="C27" s="24">
        <v>13</v>
      </c>
      <c r="D27" s="24">
        <v>12</v>
      </c>
    </row>
  </sheetData>
  <mergeCells count="9">
    <mergeCell ref="B1:C1"/>
    <mergeCell ref="A2:A6"/>
    <mergeCell ref="A7:A9"/>
    <mergeCell ref="A10:A12"/>
    <mergeCell ref="A13:A15"/>
    <mergeCell ref="A16:A18"/>
    <mergeCell ref="A19:A21"/>
    <mergeCell ref="A22:A24"/>
    <mergeCell ref="A25:A2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B1" sqref="B1:D1"/>
    </sheetView>
  </sheetViews>
  <sheetFormatPr defaultColWidth="9" defaultRowHeight="13.5"/>
  <cols>
    <col min="1" max="1" width="21.25" style="1" customWidth="1"/>
    <col min="2" max="5" width="16" customWidth="1"/>
  </cols>
  <sheetData>
    <row r="1" ht="27.75" customHeight="1" spans="1:11">
      <c r="A1" s="2"/>
      <c r="B1" s="3" t="s">
        <v>32</v>
      </c>
      <c r="C1" s="3"/>
      <c r="D1" s="3"/>
      <c r="E1" s="4" t="s">
        <v>3</v>
      </c>
      <c r="F1" s="5"/>
      <c r="G1" s="5"/>
      <c r="H1" s="5"/>
      <c r="I1" s="5"/>
      <c r="J1" s="5"/>
      <c r="K1" s="5"/>
    </row>
    <row r="2" ht="28.5" customHeight="1" spans="1:11">
      <c r="A2" s="6" t="s">
        <v>4</v>
      </c>
      <c r="B2" s="7" t="s">
        <v>5</v>
      </c>
      <c r="C2" s="8" t="s">
        <v>33</v>
      </c>
      <c r="D2" s="8" t="s">
        <v>34</v>
      </c>
      <c r="E2" s="8" t="s">
        <v>35</v>
      </c>
    </row>
    <row r="3" ht="28.5" customHeight="1" spans="1:11">
      <c r="A3" s="9"/>
      <c r="B3" s="9" t="s">
        <v>9</v>
      </c>
      <c r="C3" s="10">
        <f t="shared" ref="C3:E3" si="0">(C7+C10+C13+C16+C19+C22+C25+C28)/8</f>
        <v>12153.8005267766</v>
      </c>
      <c r="D3" s="10">
        <f t="shared" si="0"/>
        <v>12039.2532571597</v>
      </c>
      <c r="E3" s="10">
        <f t="shared" si="0"/>
        <v>11559.1084995981</v>
      </c>
    </row>
    <row r="4" ht="28.5" customHeight="1" spans="1:11">
      <c r="A4" s="9"/>
      <c r="B4" s="9" t="s">
        <v>10</v>
      </c>
      <c r="C4" s="10">
        <f t="shared" ref="C4:E4" si="1">(C3-11559.1)/11559.1*100</f>
        <v>5.1448687767788</v>
      </c>
      <c r="D4" s="10">
        <f t="shared" si="1"/>
        <v>4.15389828931029</v>
      </c>
      <c r="E4" s="10">
        <f t="shared" si="1"/>
        <v>7.3531659696811e-5</v>
      </c>
    </row>
    <row r="5" ht="28.5" customHeight="1" spans="1:11">
      <c r="A5" s="9"/>
      <c r="B5" s="9" t="s">
        <v>11</v>
      </c>
      <c r="C5" s="11" t="s">
        <v>36</v>
      </c>
      <c r="D5" s="11" t="s">
        <v>37</v>
      </c>
      <c r="E5" s="12">
        <v>0</v>
      </c>
    </row>
    <row r="6" ht="28.5" customHeight="1" spans="1:11">
      <c r="A6" s="13"/>
      <c r="B6" s="13" t="s">
        <v>13</v>
      </c>
      <c r="C6" s="14">
        <v>7</v>
      </c>
      <c r="D6" s="14">
        <v>10</v>
      </c>
      <c r="E6" s="14">
        <v>14</v>
      </c>
    </row>
    <row r="7" ht="25.5" customHeight="1" spans="1:11">
      <c r="A7" s="15" t="s">
        <v>38</v>
      </c>
      <c r="B7" s="16" t="s">
        <v>15</v>
      </c>
      <c r="C7" s="10">
        <v>13854.8008323857</v>
      </c>
      <c r="D7" s="17">
        <v>12415.5479457219</v>
      </c>
      <c r="E7" s="10">
        <v>12882.2874069702</v>
      </c>
    </row>
    <row r="8" ht="25.5" customHeight="1" spans="1:11">
      <c r="A8" s="18"/>
      <c r="B8" s="16" t="s">
        <v>16</v>
      </c>
      <c r="C8" s="10">
        <v>7.54922937745724</v>
      </c>
      <c r="D8" s="17">
        <v>-3.6231101395529</v>
      </c>
      <c r="E8" s="10">
        <v>0</v>
      </c>
    </row>
    <row r="9" ht="25.5" customHeight="1" spans="1:11">
      <c r="A9" s="18"/>
      <c r="B9" s="16" t="s">
        <v>13</v>
      </c>
      <c r="C9" s="19">
        <v>4</v>
      </c>
      <c r="D9" s="19">
        <v>13</v>
      </c>
      <c r="E9" s="19">
        <v>9</v>
      </c>
    </row>
    <row r="10" ht="25.5" customHeight="1" spans="1:11">
      <c r="A10" s="18" t="s">
        <v>39</v>
      </c>
      <c r="B10" s="16" t="s">
        <v>15</v>
      </c>
      <c r="C10" s="10">
        <v>9832.18102875086</v>
      </c>
      <c r="D10" s="10">
        <v>9603.81034245903</v>
      </c>
      <c r="E10" s="10">
        <v>8645.41531936586</v>
      </c>
    </row>
    <row r="11" ht="25.5" customHeight="1" spans="1:11">
      <c r="A11" s="18"/>
      <c r="B11" s="16" t="s">
        <v>16</v>
      </c>
      <c r="C11" s="10">
        <v>13.7271104457714</v>
      </c>
      <c r="D11" s="10">
        <v>11.0855868421538</v>
      </c>
      <c r="E11" s="10">
        <v>0</v>
      </c>
    </row>
    <row r="12" ht="25.5" customHeight="1" spans="1:11">
      <c r="A12" s="18"/>
      <c r="B12" s="16" t="s">
        <v>13</v>
      </c>
      <c r="C12" s="20">
        <v>5</v>
      </c>
      <c r="D12" s="20">
        <v>7</v>
      </c>
      <c r="E12" s="20">
        <v>14</v>
      </c>
    </row>
    <row r="13" ht="25.5" customHeight="1" spans="1:11">
      <c r="A13" s="18" t="s">
        <v>40</v>
      </c>
      <c r="B13" s="16" t="s">
        <v>15</v>
      </c>
      <c r="C13" s="10">
        <v>14703.6166406012</v>
      </c>
      <c r="D13" s="10">
        <v>14592.1660241196</v>
      </c>
      <c r="E13" s="10">
        <v>14274.4815708376</v>
      </c>
    </row>
    <row r="14" ht="25.5" customHeight="1" spans="1:11">
      <c r="A14" s="18"/>
      <c r="B14" s="16" t="s">
        <v>16</v>
      </c>
      <c r="C14" s="10">
        <v>3.0061763326297</v>
      </c>
      <c r="D14" s="10">
        <v>2.2254091149928</v>
      </c>
      <c r="E14" s="10" t="s">
        <v>41</v>
      </c>
    </row>
    <row r="15" ht="25.5" customHeight="1" spans="1:11">
      <c r="A15" s="18"/>
      <c r="B15" s="16" t="s">
        <v>13</v>
      </c>
      <c r="C15" s="21">
        <v>8</v>
      </c>
      <c r="D15" s="21">
        <v>9</v>
      </c>
      <c r="E15" s="21">
        <v>12</v>
      </c>
    </row>
    <row r="16" ht="25.5" customHeight="1" spans="1:11">
      <c r="A16" s="9" t="s">
        <v>42</v>
      </c>
      <c r="B16" s="16" t="s">
        <v>15</v>
      </c>
      <c r="C16" s="10">
        <v>11940.6584404497</v>
      </c>
      <c r="D16" s="10">
        <v>11587.0484311994</v>
      </c>
      <c r="E16" s="10">
        <v>11326.4251255912</v>
      </c>
    </row>
    <row r="17" ht="25.5" customHeight="1" spans="1:5">
      <c r="A17" s="9"/>
      <c r="B17" s="16" t="s">
        <v>16</v>
      </c>
      <c r="C17" s="10">
        <v>5.42301130363502</v>
      </c>
      <c r="D17" s="10">
        <v>2.301019983961</v>
      </c>
      <c r="E17" s="10">
        <v>0</v>
      </c>
    </row>
    <row r="18" ht="25.5" customHeight="1" spans="1:5">
      <c r="A18" s="9"/>
      <c r="B18" s="16" t="s">
        <v>13</v>
      </c>
      <c r="C18" s="20">
        <v>7</v>
      </c>
      <c r="D18" s="20">
        <v>9</v>
      </c>
      <c r="E18" s="20">
        <v>11</v>
      </c>
    </row>
    <row r="19" ht="25.5" customHeight="1" spans="1:5">
      <c r="A19" s="9" t="s">
        <v>43</v>
      </c>
      <c r="B19" s="16" t="s">
        <v>15</v>
      </c>
      <c r="C19" s="10">
        <v>13917.5330529015</v>
      </c>
      <c r="D19" s="10">
        <v>13539.2571407026</v>
      </c>
      <c r="E19" s="10">
        <v>12850.9064245503</v>
      </c>
    </row>
    <row r="20" ht="25.5" customHeight="1" spans="1:5">
      <c r="A20" s="9"/>
      <c r="B20" s="16" t="s">
        <v>16</v>
      </c>
      <c r="C20" s="10">
        <v>8.30001085614869</v>
      </c>
      <c r="D20" s="10">
        <v>5.35643707464329</v>
      </c>
      <c r="E20" s="10">
        <v>0</v>
      </c>
    </row>
    <row r="21" ht="25.5" customHeight="1" spans="1:5">
      <c r="A21" s="9"/>
      <c r="B21" s="16" t="s">
        <v>13</v>
      </c>
      <c r="C21" s="22">
        <v>8</v>
      </c>
      <c r="D21" s="22">
        <v>12</v>
      </c>
      <c r="E21" s="22">
        <v>14</v>
      </c>
    </row>
    <row r="22" ht="25.5" customHeight="1" spans="1:5">
      <c r="A22" s="9" t="s">
        <v>44</v>
      </c>
      <c r="B22" s="16" t="s">
        <v>15</v>
      </c>
      <c r="C22" s="17">
        <v>11998.1973068107</v>
      </c>
      <c r="D22" s="17">
        <v>12953.1508540526</v>
      </c>
      <c r="E22" s="10">
        <v>12042.2808815743</v>
      </c>
    </row>
    <row r="23" ht="25.5" customHeight="1" spans="1:5">
      <c r="A23" s="9"/>
      <c r="B23" s="16" t="s">
        <v>16</v>
      </c>
      <c r="C23" s="17">
        <v>-0.366073297883732</v>
      </c>
      <c r="D23" s="17">
        <v>7.56393229352485</v>
      </c>
      <c r="E23" s="10">
        <v>0.00233251597964024</v>
      </c>
    </row>
    <row r="24" ht="25.5" customHeight="1" spans="1:5">
      <c r="A24" s="9"/>
      <c r="B24" s="16" t="s">
        <v>13</v>
      </c>
      <c r="C24" s="19">
        <v>13</v>
      </c>
      <c r="D24" s="19">
        <v>6</v>
      </c>
      <c r="E24" s="19">
        <v>12</v>
      </c>
    </row>
    <row r="25" ht="25.5" customHeight="1" spans="1:5">
      <c r="A25" s="9" t="s">
        <v>45</v>
      </c>
      <c r="B25" s="16" t="s">
        <v>15</v>
      </c>
      <c r="C25" s="10">
        <v>9558.87090041741</v>
      </c>
      <c r="D25" s="10">
        <v>10725.9988073942</v>
      </c>
      <c r="E25" s="10">
        <v>9197.58437686345</v>
      </c>
    </row>
    <row r="26" ht="25.5" customHeight="1" spans="1:5">
      <c r="A26" s="9"/>
      <c r="B26" s="16" t="s">
        <v>16</v>
      </c>
      <c r="C26" s="10">
        <v>3.92788227817487</v>
      </c>
      <c r="D26" s="10">
        <v>16.6173654800617</v>
      </c>
      <c r="E26" s="10">
        <v>-0.000169861013228195</v>
      </c>
    </row>
    <row r="27" ht="25.5" customHeight="1" spans="1:5">
      <c r="A27" s="9"/>
      <c r="B27" s="16" t="s">
        <v>13</v>
      </c>
      <c r="C27" s="23">
        <v>11</v>
      </c>
      <c r="D27" s="23">
        <v>1</v>
      </c>
      <c r="E27" s="23">
        <v>13</v>
      </c>
    </row>
    <row r="28" ht="25.5" customHeight="1" spans="1:5">
      <c r="A28" s="9" t="s">
        <v>46</v>
      </c>
      <c r="B28" s="16" t="s">
        <v>15</v>
      </c>
      <c r="C28" s="17">
        <v>11424.5460118961</v>
      </c>
      <c r="D28" s="17">
        <v>10897.0465116279</v>
      </c>
      <c r="E28" s="17">
        <v>11253.4868910317</v>
      </c>
    </row>
    <row r="29" ht="25.5" customHeight="1" spans="1:5">
      <c r="A29" s="9"/>
      <c r="B29" s="16" t="s">
        <v>16</v>
      </c>
      <c r="C29" s="17">
        <v>1.52005438421647</v>
      </c>
      <c r="D29" s="17">
        <v>-3.16737721254959</v>
      </c>
      <c r="E29" s="17">
        <v>0</v>
      </c>
    </row>
    <row r="30" ht="25.5" customHeight="1" spans="1:5">
      <c r="A30" s="13"/>
      <c r="B30" s="24" t="s">
        <v>13</v>
      </c>
      <c r="C30" s="25">
        <v>10</v>
      </c>
      <c r="D30" s="25">
        <v>15</v>
      </c>
      <c r="E30" s="25">
        <v>12</v>
      </c>
    </row>
  </sheetData>
  <mergeCells count="10">
    <mergeCell ref="B1:D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中早熟</vt:lpstr>
      <vt:lpstr>中熟A</vt:lpstr>
      <vt:lpstr>中熟B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李夏</dc:creator>
  <cp:lastModifiedBy>Administrator</cp:lastModifiedBy>
  <dcterms:created xsi:type="dcterms:W3CDTF">2015-06-05T18:19:00Z</dcterms:created>
  <cp:lastPrinted>2026-01-14T03:12:00Z</cp:lastPrinted>
  <dcterms:modified xsi:type="dcterms:W3CDTF">2026-01-15T09:46:26Z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E3F8FA1CBD0E4D3887130D3FB0818F88_12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