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42"/>
  </bookViews>
  <sheets>
    <sheet name="中早熟" sheetId="3" r:id="rId1"/>
    <sheet name="中熟" sheetId="4" r:id="rId2"/>
  </sheets>
  <definedNames>
    <definedName name="_xlnm.Print_Titles" localSheetId="0">中早熟!$A:$B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<sst xmlns="http://schemas.openxmlformats.org/spreadsheetml/2006/main" count="92" uniqueCount="43">
  <si>
    <t>附表7</t>
  </si>
  <si>
    <t>2024年生产试验产量汇总表</t>
  </si>
  <si>
    <t>中早熟</t>
  </si>
  <si>
    <t>单位:公斤/公顷</t>
  </si>
  <si>
    <t>试验地点</t>
  </si>
  <si>
    <t>品种名称</t>
  </si>
  <si>
    <t>吉科玉910</t>
  </si>
  <si>
    <t>垦尼尔218</t>
  </si>
  <si>
    <t>吉单27</t>
  </si>
  <si>
    <t>平均产量</t>
  </si>
  <si>
    <t>比CK±％</t>
  </si>
  <si>
    <t>增点/总点</t>
  </si>
  <si>
    <t>7/7</t>
  </si>
  <si>
    <t>位次</t>
  </si>
  <si>
    <t>吉林省鸿泽种业有限公司（柳河）</t>
  </si>
  <si>
    <t>产量</t>
  </si>
  <si>
    <t>比对照</t>
  </si>
  <si>
    <t>蛟河三农种子经销部（蛟河）</t>
  </si>
  <si>
    <t>（蛟河市）</t>
  </si>
  <si>
    <t>吉林农业科技学院（吉林）</t>
  </si>
  <si>
    <t>（吉林市）</t>
  </si>
  <si>
    <t>吉林德禹种业有限责任公司（图们）</t>
  </si>
  <si>
    <t>（图们市）</t>
  </si>
  <si>
    <t xml:space="preserve">白山市浑江区佳兴农业科技服务中心 （白山）       </t>
  </si>
  <si>
    <t>（白山市）</t>
  </si>
  <si>
    <t xml:space="preserve"> 延边德农旭丰农业科技中心 （敦化）   </t>
  </si>
  <si>
    <t>（吉林龙潭）</t>
  </si>
  <si>
    <t xml:space="preserve">临江市益农农业科技服务有限公司 （临江）   </t>
  </si>
  <si>
    <t>（临江市）</t>
  </si>
  <si>
    <t>中熟</t>
  </si>
  <si>
    <t>169K</t>
  </si>
  <si>
    <t>天固3109</t>
  </si>
  <si>
    <t>D58</t>
  </si>
  <si>
    <t>先玉335</t>
  </si>
  <si>
    <t>6/7</t>
  </si>
  <si>
    <t>5/7</t>
  </si>
  <si>
    <t>天稞农业（长春）</t>
  </si>
  <si>
    <t xml:space="preserve">科泰种业（公主岭）   </t>
  </si>
  <si>
    <t>吉林农校（吉林经开）</t>
  </si>
  <si>
    <t>德惠惠达 （德惠）</t>
  </si>
  <si>
    <t>吉林华旗（吉林龙潭）</t>
  </si>
  <si>
    <t>沣滢庄园（东丰）</t>
  </si>
  <si>
    <t>磐石推广站 （磐石）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</si>
</sst>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.0"/>
    <numFmt numFmtId="179" formatCode="0_ "/>
  </numFmts>
  <fonts count="73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8" borderId="0" applyNumberFormat="0" applyBorder="0" applyAlignment="0" applyProtection="0">
      <alignment vertical="center"/>
    </xf>
    <xf numFmtId="0" fontId="27" fillId="69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45" fillId="0" borderId="0">
      <alignment vertical="center"/>
    </xf>
    <xf numFmtId="0" fontId="46" fillId="0" borderId="0">
      <alignment vertical="center"/>
    </xf>
    <xf numFmtId="0" fontId="6" fillId="0" borderId="0">
      <alignment vertical="center"/>
    </xf>
    <xf numFmtId="0" fontId="6" fillId="0" borderId="0"/>
    <xf numFmtId="0" fontId="47" fillId="0" borderId="0">
      <alignment vertical="center"/>
    </xf>
    <xf numFmtId="0" fontId="48" fillId="0" borderId="0"/>
    <xf numFmtId="0" fontId="26" fillId="0" borderId="0"/>
    <xf numFmtId="0" fontId="49" fillId="0" borderId="0">
      <alignment vertical="center"/>
    </xf>
    <xf numFmtId="0" fontId="46" fillId="0" borderId="0"/>
    <xf numFmtId="0" fontId="50" fillId="0" borderId="0"/>
    <xf numFmtId="0" fontId="51" fillId="0" borderId="0"/>
    <xf numFmtId="0" fontId="52" fillId="6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7" fillId="4" borderId="7" applyNumberFormat="0" applyAlignment="0" applyProtection="0">
      <alignment vertical="center"/>
    </xf>
    <xf numFmtId="0" fontId="58" fillId="53" borderId="25" applyNumberFormat="0" applyAlignment="0" applyProtection="0">
      <alignment vertical="center"/>
    </xf>
    <xf numFmtId="0" fontId="59" fillId="41" borderId="25" applyNumberFormat="0" applyAlignment="0" applyProtection="0">
      <alignment vertical="center"/>
    </xf>
    <xf numFmtId="0" fontId="60" fillId="5" borderId="9" applyNumberFormat="0" applyAlignment="0" applyProtection="0">
      <alignment vertical="center"/>
    </xf>
    <xf numFmtId="0" fontId="60" fillId="71" borderId="26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7" fillId="72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8" borderId="0" applyNumberFormat="0" applyBorder="0" applyAlignment="0" applyProtection="0">
      <alignment vertical="center"/>
    </xf>
    <xf numFmtId="0" fontId="27" fillId="71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1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4" borderId="8" applyNumberFormat="0" applyAlignment="0" applyProtection="0">
      <alignment vertical="center"/>
    </xf>
    <xf numFmtId="0" fontId="70" fillId="53" borderId="28" applyNumberFormat="0" applyAlignment="0" applyProtection="0">
      <alignment vertical="center"/>
    </xf>
    <xf numFmtId="0" fontId="70" fillId="41" borderId="28" applyNumberFormat="0" applyAlignment="0" applyProtection="0">
      <alignment vertical="center"/>
    </xf>
    <xf numFmtId="0" fontId="71" fillId="3" borderId="7" applyNumberFormat="0" applyAlignment="0" applyProtection="0">
      <alignment vertical="center"/>
    </xf>
    <xf numFmtId="0" fontId="72" fillId="45" borderId="25" applyNumberForma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38" borderId="29" applyNumberFormat="0" applyFont="0" applyAlignment="0" applyProtection="0">
      <alignment vertical="center"/>
    </xf>
    <xf numFmtId="0" fontId="26" fillId="38" borderId="29" applyNumberFormat="0" applyFont="0" applyAlignment="0" applyProtection="0">
      <alignment vertical="center"/>
    </xf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9" fontId="5" fillId="0" borderId="0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</cellXfs>
  <cellStyles count="1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1 5" xfId="51"/>
    <cellStyle name="20% - 强调文字颜色 2 2" xfId="52"/>
    <cellStyle name="20% - 强调文字颜色 2 2 2 2" xfId="53"/>
    <cellStyle name="20% - 强调文字颜色 2 5" xfId="54"/>
    <cellStyle name="20% - 强调文字颜色 3 2" xfId="55"/>
    <cellStyle name="20% - 强调文字颜色 3 2 2 2" xfId="56"/>
    <cellStyle name="20% - 强调文字颜色 3 5" xfId="57"/>
    <cellStyle name="20% - 强调文字颜色 4 2" xfId="58"/>
    <cellStyle name="20% - 强调文字颜色 4 2 2 2" xfId="59"/>
    <cellStyle name="20% - 强调文字颜色 5 2 2 2" xfId="60"/>
    <cellStyle name="20% - 强调文字颜色 6 2" xfId="61"/>
    <cellStyle name="20% - 强调文字颜色 6 2 2 2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3 5" xfId="69"/>
    <cellStyle name="40% - 强调文字颜色 4 2 2 2" xfId="70"/>
    <cellStyle name="40% - 强调文字颜色 4 5" xfId="71"/>
    <cellStyle name="40% - 强调文字颜色 5 2 2 2" xfId="72"/>
    <cellStyle name="40% - 强调文字颜色 6 2" xfId="73"/>
    <cellStyle name="40% - 强调文字颜色 6 2 2 2" xfId="74"/>
    <cellStyle name="60% - 强调文字颜色 1 2" xfId="75"/>
    <cellStyle name="60% - 强调文字颜色 1 2 2 2" xfId="76"/>
    <cellStyle name="60% - 强调文字颜色 1 5" xfId="77"/>
    <cellStyle name="60% - 强调文字颜色 2 2" xfId="78"/>
    <cellStyle name="60% - 强调文字颜色 2 2 2 2" xfId="79"/>
    <cellStyle name="60% - 强调文字颜色 2 5" xfId="80"/>
    <cellStyle name="60% - 强调文字颜色 3 2" xfId="81"/>
    <cellStyle name="60% - 强调文字颜色 3 2 2 2" xfId="82"/>
    <cellStyle name="60% - 强调文字颜色 3 5" xfId="83"/>
    <cellStyle name="60% - 强调文字颜色 4 2" xfId="84"/>
    <cellStyle name="60% - 强调文字颜色 4 2 2 2" xfId="85"/>
    <cellStyle name="60% - 强调文字颜色 5 2" xfId="86"/>
    <cellStyle name="60% - 强调文字颜色 5 2 2 2" xfId="87"/>
    <cellStyle name="60% - 强调文字颜色 5 5" xfId="88"/>
    <cellStyle name="60% - 强调文字颜色 6 2" xfId="89"/>
    <cellStyle name="60% - 强调文字颜色 6 2 2 2" xfId="90"/>
    <cellStyle name="60% - 着色 4 2" xfId="91"/>
    <cellStyle name="60% - 着色 6 2" xfId="92"/>
    <cellStyle name="标题 1 2" xfId="93"/>
    <cellStyle name="标题 1 2 2 2" xfId="94"/>
    <cellStyle name="标题 1 2 6" xfId="95"/>
    <cellStyle name="标题 1 4" xfId="96"/>
    <cellStyle name="标题 2 2" xfId="97"/>
    <cellStyle name="标题 2 2 2 2" xfId="98"/>
    <cellStyle name="标题 2 2 6" xfId="99"/>
    <cellStyle name="标题 2 4" xfId="100"/>
    <cellStyle name="标题 3 2" xfId="101"/>
    <cellStyle name="标题 3 2 2 2" xfId="102"/>
    <cellStyle name="标题 3 2 6" xfId="103"/>
    <cellStyle name="标题 3 4" xfId="104"/>
    <cellStyle name="标题 4 2" xfId="105"/>
    <cellStyle name="标题 4 2 2 2" xfId="106"/>
    <cellStyle name="标题 4 4" xfId="107"/>
    <cellStyle name="标题 5" xfId="108"/>
    <cellStyle name="标题 5 2 2" xfId="109"/>
    <cellStyle name="标题 7" xfId="110"/>
    <cellStyle name="差 2" xfId="111"/>
    <cellStyle name="差 2 2 2" xfId="112"/>
    <cellStyle name="差 5" xfId="113"/>
    <cellStyle name="差_试验数据" xfId="114"/>
    <cellStyle name="差_试验数据_1" xfId="115"/>
    <cellStyle name="常规 10" xfId="116"/>
    <cellStyle name="常规 10 2 10" xfId="117"/>
    <cellStyle name="常规 10 2 11" xfId="118"/>
    <cellStyle name="常规 10 2 16" xfId="119"/>
    <cellStyle name="常规 14 6" xfId="120"/>
    <cellStyle name="常规 2 11 14" xfId="121"/>
    <cellStyle name="常规 2 2 2 10" xfId="122"/>
    <cellStyle name="常规 2 3 2 10" xfId="123"/>
    <cellStyle name="常规 2 4 22" xfId="124"/>
    <cellStyle name="常规 2 5 2 2 2 6" xfId="125"/>
    <cellStyle name="常规 3" xfId="126"/>
    <cellStyle name="常规 5 4" xfId="127"/>
    <cellStyle name="常规 5 5 11" xfId="128"/>
    <cellStyle name="常规 63" xfId="129"/>
    <cellStyle name="好 2 2 2 2 2" xfId="130"/>
    <cellStyle name="好 2 2 2 3 3" xfId="131"/>
    <cellStyle name="好_试验数据 2" xfId="132"/>
    <cellStyle name="好_试验数据_1 2" xfId="133"/>
    <cellStyle name="汇总 2 2 2 2 3" xfId="134"/>
    <cellStyle name="汇总 2 2 2 3 3" xfId="135"/>
    <cellStyle name="汇总 5" xfId="136"/>
    <cellStyle name="计算 2 2 2 2 2" xfId="137"/>
    <cellStyle name="计算 2 2 2 3 3" xfId="138"/>
    <cellStyle name="计算 5" xfId="139"/>
    <cellStyle name="检查单元格 2 2 2 2 3" xfId="140"/>
    <cellStyle name="检查单元格 2 2 2 3 3" xfId="141"/>
    <cellStyle name="解释性文本 2 2 2 2 3" xfId="142"/>
    <cellStyle name="警告文本 2 2 2 2 3" xfId="143"/>
    <cellStyle name="链接单元格 2 2 2 2 2" xfId="144"/>
    <cellStyle name="链接单元格 2 2 2 3 3" xfId="145"/>
    <cellStyle name="链接单元格 4" xfId="146"/>
    <cellStyle name="千位分隔 2 3" xfId="147"/>
    <cellStyle name="千位分隔 4" xfId="148"/>
    <cellStyle name="强调文字颜色 1 2 2 2 2 3" xfId="149"/>
    <cellStyle name="强调文字颜色 1 2 2 2 3 3" xfId="150"/>
    <cellStyle name="强调文字颜色 1 5" xfId="151"/>
    <cellStyle name="强调文字颜色 2 2 2 2 2 3" xfId="152"/>
    <cellStyle name="强调文字颜色 2 2 2 2 3 3" xfId="153"/>
    <cellStyle name="强调文字颜色 2 5" xfId="154"/>
    <cellStyle name="强调文字颜色 3 2 2 2 2 3" xfId="155"/>
    <cellStyle name="强调文字颜色 3 5" xfId="156"/>
    <cellStyle name="强调文字颜色 4 2 2 2 2 3" xfId="157"/>
    <cellStyle name="强调文字颜色 4 5" xfId="158"/>
    <cellStyle name="强调文字颜色 5 2 2 2 2 3" xfId="159"/>
    <cellStyle name="强调文字颜色 5 5" xfId="160"/>
    <cellStyle name="强调文字颜色 6 2 2 2 2 3" xfId="161"/>
    <cellStyle name="适中 2 2 2 2 2" xfId="162"/>
    <cellStyle name="适中 2 2 2 3 3" xfId="163"/>
    <cellStyle name="适中 5" xfId="164"/>
    <cellStyle name="输出 2 2 2 2 2" xfId="165"/>
    <cellStyle name="输出 2 2 2 3 3" xfId="166"/>
    <cellStyle name="输出 5" xfId="167"/>
    <cellStyle name="输入 2 2 2 2 2" xfId="168"/>
    <cellStyle name="输入 2 2 2 3 3" xfId="169"/>
    <cellStyle name="注释 2 2 2 2 3" xfId="170"/>
    <cellStyle name="注释 2 2 2 3 3" xfId="171"/>
    <cellStyle name="注释 2 9" xfId="1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"/>
    </sheetView>
  </sheetViews>
  <sheetFormatPr defaultColWidth="34.5" defaultRowHeight="21" customHeight="1"/>
  <cols>
    <col min="1" max="1" width="31.75" style="17" customWidth="1"/>
    <col min="2" max="5" width="14" style="17" customWidth="1"/>
    <col min="6" max="16384" width="34.5" style="18"/>
  </cols>
  <sheetData>
    <row r="1" ht="30" customHeight="1" spans="1:10">
      <c r="A1" s="19" t="s">
        <v>0</v>
      </c>
    </row>
    <row r="2" s="1" customFormat="1" ht="32.25" customHeight="1" spans="1:10">
      <c r="A2" s="20" t="s">
        <v>1</v>
      </c>
      <c r="B2" s="20"/>
      <c r="C2" s="20"/>
      <c r="D2" s="20"/>
      <c r="E2" s="20"/>
      <c r="G2" s="5"/>
      <c r="H2" s="5"/>
      <c r="I2" s="6"/>
    </row>
    <row r="3" s="1" customFormat="1" ht="32.25" customHeight="1" spans="1:10">
      <c r="A3" s="3" t="s">
        <v>2</v>
      </c>
      <c r="B3" s="3"/>
      <c r="C3" s="3"/>
      <c r="D3" s="3"/>
      <c r="E3" s="4" t="s">
        <v>3</v>
      </c>
      <c r="G3" s="5"/>
      <c r="H3" s="5"/>
      <c r="I3" s="6"/>
    </row>
    <row r="4" s="14" customFormat="1" ht="29.25" customHeight="1" spans="1:10">
      <c r="A4" s="21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16"/>
      <c r="G4" s="16"/>
      <c r="H4" s="16"/>
      <c r="I4" s="16"/>
      <c r="J4" s="16"/>
    </row>
    <row r="5" s="14" customFormat="1" ht="23.25" customHeight="1" spans="1:10">
      <c r="A5" s="23"/>
      <c r="B5" s="23" t="s">
        <v>9</v>
      </c>
      <c r="C5" s="24">
        <f>SUM(C9+C12+C15+C18+C21+C24+C27)/7</f>
        <v>11563.3606600535</v>
      </c>
      <c r="D5" s="24">
        <f>SUM(D9+D12+D15+D18+D21+D24+D27)/7</f>
        <v>11345.964118906</v>
      </c>
      <c r="E5" s="24">
        <f t="shared" ref="E5" si="0">SUM(E9+E12+E15+E18+E21+E24+E27)/7</f>
        <v>10396.4807483718</v>
      </c>
      <c r="F5" s="16"/>
      <c r="G5" s="16"/>
      <c r="H5" s="16"/>
      <c r="I5" s="16"/>
      <c r="J5" s="16"/>
    </row>
    <row r="6" s="14" customFormat="1" ht="23.25" customHeight="1" spans="1:10">
      <c r="A6" s="23"/>
      <c r="B6" s="23" t="s">
        <v>10</v>
      </c>
      <c r="C6" s="24">
        <f>SUM(C10+C13+C16+C19+C22+C25+C28)/7</f>
        <v>7.85714285714286</v>
      </c>
      <c r="D6" s="24">
        <f>SUM(D10+D13+D16+D19+D22+D25+D28)/7</f>
        <v>6.01428571428571</v>
      </c>
      <c r="E6" s="24">
        <v>0</v>
      </c>
      <c r="F6" s="16"/>
      <c r="G6" s="16"/>
      <c r="H6" s="16"/>
      <c r="J6" s="16"/>
    </row>
    <row r="7" s="14" customFormat="1" ht="23.25" customHeight="1" spans="1:10">
      <c r="A7" s="23"/>
      <c r="B7" s="23" t="s">
        <v>11</v>
      </c>
      <c r="C7" s="25" t="s">
        <v>12</v>
      </c>
      <c r="D7" s="25" t="s">
        <v>12</v>
      </c>
      <c r="E7" s="25"/>
      <c r="F7" s="16"/>
      <c r="G7" s="16"/>
      <c r="H7" s="16"/>
      <c r="I7" s="16"/>
      <c r="J7" s="16"/>
    </row>
    <row r="8" s="14" customFormat="1" ht="23.25" customHeight="1" spans="1:10">
      <c r="A8" s="26"/>
      <c r="B8" s="26" t="s">
        <v>13</v>
      </c>
      <c r="C8" s="26">
        <v>1</v>
      </c>
      <c r="D8" s="26">
        <v>2</v>
      </c>
      <c r="E8" s="26">
        <v>4</v>
      </c>
      <c r="F8" s="16"/>
      <c r="G8" s="16"/>
      <c r="H8" s="16"/>
      <c r="I8" s="16"/>
      <c r="J8" s="16"/>
    </row>
    <row r="9" s="14" customFormat="1" ht="23.25" customHeight="1" spans="1:10">
      <c r="A9" s="21" t="s">
        <v>14</v>
      </c>
      <c r="B9" s="21" t="s">
        <v>15</v>
      </c>
      <c r="C9" s="27">
        <v>11488.8049224806</v>
      </c>
      <c r="D9" s="27">
        <v>11089.950136612</v>
      </c>
      <c r="E9" s="28">
        <v>10499.8062328604</v>
      </c>
      <c r="F9" s="16"/>
      <c r="G9" s="16"/>
      <c r="H9" s="16"/>
      <c r="I9" s="16"/>
      <c r="J9" s="16"/>
    </row>
    <row r="10" s="14" customFormat="1" ht="23.25" customHeight="1" spans="1:10">
      <c r="A10" s="23"/>
      <c r="B10" s="23" t="s">
        <v>16</v>
      </c>
      <c r="C10" s="29">
        <v>9.4</v>
      </c>
      <c r="D10" s="29">
        <v>5.6</v>
      </c>
      <c r="E10" s="29">
        <v>0</v>
      </c>
      <c r="F10" s="16"/>
      <c r="G10" s="16"/>
      <c r="H10" s="16"/>
      <c r="I10" s="16"/>
      <c r="J10" s="16"/>
    </row>
    <row r="11" s="14" customFormat="1" ht="23.25" customHeight="1" spans="1:10">
      <c r="A11" s="30"/>
      <c r="B11" s="30" t="s">
        <v>13</v>
      </c>
      <c r="C11" s="30">
        <v>1</v>
      </c>
      <c r="D11" s="31">
        <v>2</v>
      </c>
      <c r="E11" s="30">
        <v>3</v>
      </c>
      <c r="F11" s="16"/>
      <c r="G11" s="16"/>
      <c r="H11" s="16"/>
      <c r="I11" s="16"/>
      <c r="J11" s="16"/>
    </row>
    <row r="12" s="14" customFormat="1" ht="23.25" customHeight="1" spans="1:10">
      <c r="A12" s="30" t="s">
        <v>17</v>
      </c>
      <c r="B12" s="30" t="s">
        <v>15</v>
      </c>
      <c r="C12" s="32">
        <v>12911.7893859651</v>
      </c>
      <c r="D12" s="32">
        <v>12600.9860716996</v>
      </c>
      <c r="E12" s="33">
        <v>9653.89762310708</v>
      </c>
      <c r="F12" s="16"/>
      <c r="G12" s="16"/>
      <c r="H12" s="16"/>
      <c r="I12" s="16"/>
      <c r="J12" s="16"/>
    </row>
    <row r="13" s="14" customFormat="1" ht="23.25" customHeight="1" spans="1:10">
      <c r="A13" s="30" t="s">
        <v>18</v>
      </c>
      <c r="B13" s="30" t="s">
        <v>16</v>
      </c>
      <c r="C13" s="32">
        <v>8.4</v>
      </c>
      <c r="D13" s="32">
        <v>7.6</v>
      </c>
      <c r="E13" s="32">
        <v>0</v>
      </c>
      <c r="F13" s="16"/>
      <c r="G13" s="16"/>
      <c r="H13" s="16"/>
      <c r="I13" s="16"/>
      <c r="J13" s="16"/>
    </row>
    <row r="14" s="14" customFormat="1" ht="23.25" customHeight="1" spans="1:10">
      <c r="A14" s="30"/>
      <c r="B14" s="30" t="s">
        <v>13</v>
      </c>
      <c r="C14" s="30">
        <v>1</v>
      </c>
      <c r="D14" s="30">
        <v>2</v>
      </c>
      <c r="E14" s="30">
        <v>4</v>
      </c>
      <c r="F14" s="16"/>
      <c r="G14" s="16"/>
      <c r="H14" s="16"/>
      <c r="I14" s="16"/>
      <c r="J14" s="16"/>
    </row>
    <row r="15" s="14" customFormat="1" ht="23.25" customHeight="1" spans="1:10">
      <c r="A15" s="30" t="s">
        <v>19</v>
      </c>
      <c r="B15" s="30" t="s">
        <v>15</v>
      </c>
      <c r="C15" s="33">
        <v>12642.4007538091</v>
      </c>
      <c r="D15" s="33">
        <v>12625.9552973166</v>
      </c>
      <c r="E15" s="32">
        <v>11705.5662425222</v>
      </c>
      <c r="F15" s="16"/>
      <c r="G15" s="16"/>
      <c r="H15" s="16"/>
      <c r="I15" s="16"/>
      <c r="J15" s="16"/>
    </row>
    <row r="16" s="14" customFormat="1" ht="23.25" customHeight="1" spans="1:10">
      <c r="A16" s="30" t="s">
        <v>20</v>
      </c>
      <c r="B16" s="30" t="s">
        <v>16</v>
      </c>
      <c r="C16" s="32">
        <v>8</v>
      </c>
      <c r="D16" s="32">
        <v>7.9</v>
      </c>
      <c r="E16" s="32">
        <v>0</v>
      </c>
      <c r="F16" s="16"/>
      <c r="G16" s="16"/>
      <c r="H16" s="16"/>
      <c r="I16" s="16"/>
      <c r="J16" s="16"/>
    </row>
    <row r="17" s="14" customFormat="1" ht="23.25" customHeight="1" spans="1:10">
      <c r="A17" s="30"/>
      <c r="B17" s="30" t="s">
        <v>13</v>
      </c>
      <c r="C17" s="30">
        <v>1</v>
      </c>
      <c r="D17" s="30">
        <v>2</v>
      </c>
      <c r="E17" s="30">
        <v>3</v>
      </c>
      <c r="F17" s="16"/>
      <c r="G17" s="16"/>
      <c r="H17" s="16"/>
      <c r="I17" s="16"/>
      <c r="J17" s="16"/>
    </row>
    <row r="18" s="15" customFormat="1" ht="23.25" customHeight="1" spans="1:10">
      <c r="A18" s="30" t="s">
        <v>21</v>
      </c>
      <c r="B18" s="30" t="s">
        <v>15</v>
      </c>
      <c r="C18" s="33">
        <v>10920.7931800783</v>
      </c>
      <c r="D18" s="33">
        <v>10499.9307725894</v>
      </c>
      <c r="E18" s="32">
        <v>9892.04765561815</v>
      </c>
      <c r="F18" s="16"/>
      <c r="G18" s="16"/>
      <c r="H18" s="16"/>
      <c r="I18" s="16"/>
      <c r="J18" s="16"/>
    </row>
    <row r="19" s="15" customFormat="1" ht="23.25" customHeight="1" spans="1:10">
      <c r="A19" s="30" t="s">
        <v>22</v>
      </c>
      <c r="B19" s="30" t="s">
        <v>16</v>
      </c>
      <c r="C19" s="32">
        <v>10.4</v>
      </c>
      <c r="D19" s="32">
        <v>6.1</v>
      </c>
      <c r="E19" s="32">
        <v>0</v>
      </c>
      <c r="F19" s="16"/>
      <c r="G19" s="16"/>
      <c r="H19" s="16"/>
      <c r="I19" s="16"/>
      <c r="J19" s="16"/>
    </row>
    <row r="20" s="15" customFormat="1" ht="23.25" customHeight="1" spans="1:10">
      <c r="A20" s="30"/>
      <c r="B20" s="30" t="s">
        <v>13</v>
      </c>
      <c r="C20" s="30">
        <v>1</v>
      </c>
      <c r="D20" s="30">
        <v>2</v>
      </c>
      <c r="E20" s="30">
        <v>4</v>
      </c>
      <c r="F20" s="16"/>
      <c r="G20" s="16"/>
      <c r="H20" s="16"/>
      <c r="I20" s="16"/>
      <c r="J20" s="16"/>
    </row>
    <row r="21" s="15" customFormat="1" ht="23.25" customHeight="1" spans="1:10">
      <c r="A21" s="30" t="s">
        <v>23</v>
      </c>
      <c r="B21" s="30" t="s">
        <v>15</v>
      </c>
      <c r="C21" s="33">
        <v>11095.2678464173</v>
      </c>
      <c r="D21" s="33">
        <v>11147.18106233</v>
      </c>
      <c r="E21" s="32">
        <v>10532.8844641147</v>
      </c>
      <c r="F21" s="16"/>
      <c r="G21" s="16"/>
      <c r="H21" s="16"/>
      <c r="I21" s="16"/>
      <c r="J21" s="16"/>
    </row>
    <row r="22" s="15" customFormat="1" ht="23.25" customHeight="1" spans="1:10">
      <c r="A22" s="30" t="s">
        <v>24</v>
      </c>
      <c r="B22" s="30" t="s">
        <v>16</v>
      </c>
      <c r="C22" s="32">
        <v>5.3</v>
      </c>
      <c r="D22" s="32">
        <v>5.8</v>
      </c>
      <c r="E22" s="32">
        <v>0</v>
      </c>
      <c r="F22" s="16"/>
      <c r="G22" s="16"/>
      <c r="H22" s="16"/>
      <c r="I22" s="16"/>
      <c r="J22" s="16"/>
    </row>
    <row r="23" s="15" customFormat="1" ht="23.25" customHeight="1" spans="1:10">
      <c r="A23" s="30"/>
      <c r="B23" s="30" t="s">
        <v>13</v>
      </c>
      <c r="C23" s="30">
        <v>3</v>
      </c>
      <c r="D23" s="30">
        <v>2</v>
      </c>
      <c r="E23" s="30">
        <v>4</v>
      </c>
      <c r="F23" s="16"/>
      <c r="G23" s="16"/>
      <c r="H23" s="16"/>
      <c r="I23" s="16"/>
      <c r="J23" s="16"/>
    </row>
    <row r="24" s="15" customFormat="1" ht="23.25" customHeight="1" spans="1:10">
      <c r="A24" s="30" t="s">
        <v>25</v>
      </c>
      <c r="B24" s="30" t="s">
        <v>15</v>
      </c>
      <c r="C24" s="32">
        <v>11565.5525236012</v>
      </c>
      <c r="D24" s="32">
        <v>11519.8191479137</v>
      </c>
      <c r="E24" s="32">
        <v>10722.1497187679</v>
      </c>
      <c r="F24" s="16"/>
      <c r="G24" s="16"/>
      <c r="H24" s="16"/>
      <c r="I24" s="16"/>
      <c r="J24" s="16"/>
    </row>
    <row r="25" s="15" customFormat="1" ht="23.25" customHeight="1" spans="1:10">
      <c r="A25" s="30" t="s">
        <v>26</v>
      </c>
      <c r="B25" s="30" t="s">
        <v>16</v>
      </c>
      <c r="C25" s="32">
        <v>7.9</v>
      </c>
      <c r="D25" s="32">
        <v>7.4</v>
      </c>
      <c r="E25" s="32">
        <v>0</v>
      </c>
      <c r="F25" s="16"/>
      <c r="G25" s="16"/>
      <c r="H25" s="16"/>
      <c r="I25" s="16"/>
      <c r="J25" s="16"/>
    </row>
    <row r="26" s="15" customFormat="1" ht="23.25" customHeight="1" spans="1:10">
      <c r="A26" s="30"/>
      <c r="B26" s="30" t="s">
        <v>13</v>
      </c>
      <c r="C26" s="30">
        <v>1</v>
      </c>
      <c r="D26" s="30">
        <v>2</v>
      </c>
      <c r="E26" s="30">
        <v>4</v>
      </c>
      <c r="F26" s="16"/>
      <c r="G26" s="16"/>
      <c r="H26" s="16"/>
      <c r="I26" s="16"/>
      <c r="J26" s="16"/>
    </row>
    <row r="27" s="16" customFormat="1" ht="23.25" customHeight="1" spans="1:10">
      <c r="A27" s="23" t="s">
        <v>27</v>
      </c>
      <c r="B27" s="23" t="s">
        <v>15</v>
      </c>
      <c r="C27" s="29">
        <v>10318.916008023</v>
      </c>
      <c r="D27" s="29">
        <v>9937.92634388105</v>
      </c>
      <c r="E27" s="29">
        <v>9769.01330161213</v>
      </c>
    </row>
    <row r="28" s="16" customFormat="1" ht="23.25" customHeight="1" spans="1:10">
      <c r="A28" s="23" t="s">
        <v>28</v>
      </c>
      <c r="B28" s="23" t="s">
        <v>16</v>
      </c>
      <c r="C28" s="29">
        <v>5.6</v>
      </c>
      <c r="D28" s="29">
        <v>1.7</v>
      </c>
      <c r="E28" s="29">
        <v>0</v>
      </c>
    </row>
    <row r="29" s="16" customFormat="1" ht="23.25" customHeight="1" spans="1:10">
      <c r="A29" s="26"/>
      <c r="B29" s="26" t="s">
        <v>13</v>
      </c>
      <c r="C29" s="26">
        <v>1</v>
      </c>
      <c r="D29" s="26">
        <v>3</v>
      </c>
      <c r="E29" s="26">
        <v>4</v>
      </c>
    </row>
  </sheetData>
  <mergeCells count="10">
    <mergeCell ref="A2:E2"/>
    <mergeCell ref="A3:D3"/>
    <mergeCell ref="A4:A8"/>
    <mergeCell ref="A9:A11"/>
    <mergeCell ref="A12:A14"/>
    <mergeCell ref="A15:A17"/>
    <mergeCell ref="A18:A20"/>
    <mergeCell ref="A21:A23"/>
    <mergeCell ref="A24:A26"/>
    <mergeCell ref="A27:A29"/>
  </mergeCells>
  <printOptions horizontalCentered="1" verticalCentered="1"/>
  <pageMargins left="0.433070866141732" right="0.433070866141732" top="0.551181102362205" bottom="0.551181102362205" header="0.31496062992126" footer="0.31496062992126"/>
  <pageSetup paperSize="55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:E1"/>
    </sheetView>
  </sheetViews>
  <sheetFormatPr defaultColWidth="9" defaultRowHeight="14.25"/>
  <cols>
    <col min="1" max="1" width="24.25" style="2" customWidth="1"/>
    <col min="2" max="5" width="11.375" customWidth="1"/>
    <col min="6" max="6" width="13.75" customWidth="1"/>
  </cols>
  <sheetData>
    <row r="1" s="1" customFormat="1" ht="32.25" customHeight="1" spans="1:10">
      <c r="A1" s="3" t="s">
        <v>29</v>
      </c>
      <c r="B1" s="3"/>
      <c r="C1" s="3"/>
      <c r="D1" s="3"/>
      <c r="E1" s="3"/>
      <c r="F1" s="4" t="s">
        <v>3</v>
      </c>
      <c r="H1" s="5"/>
      <c r="I1" s="5"/>
      <c r="J1" s="6"/>
    </row>
    <row r="2" ht="24" customHeight="1" spans="1:10">
      <c r="A2" s="7" t="s">
        <v>4</v>
      </c>
      <c r="B2" s="8" t="s">
        <v>5</v>
      </c>
      <c r="C2" s="8" t="s">
        <v>30</v>
      </c>
      <c r="D2" s="8" t="s">
        <v>31</v>
      </c>
      <c r="E2" s="8" t="s">
        <v>32</v>
      </c>
      <c r="F2" s="8" t="s">
        <v>33</v>
      </c>
    </row>
    <row r="3" ht="24" customHeight="1" spans="1:10">
      <c r="A3" s="9"/>
      <c r="B3" s="10" t="s">
        <v>15</v>
      </c>
      <c r="C3" s="11">
        <v>12429.6758309826</v>
      </c>
      <c r="D3" s="11">
        <v>12128.0679623402</v>
      </c>
      <c r="E3" s="11">
        <v>12058.8419744172</v>
      </c>
      <c r="F3" s="11">
        <v>11483.9452582399</v>
      </c>
    </row>
    <row r="4" ht="24" customHeight="1" spans="1:10">
      <c r="A4" s="9"/>
      <c r="B4" s="10" t="s">
        <v>10</v>
      </c>
      <c r="C4" s="11">
        <v>8.02857142857143</v>
      </c>
      <c r="D4" s="11">
        <v>6.01428571428571</v>
      </c>
      <c r="E4" s="11">
        <v>5.12857142857143</v>
      </c>
      <c r="F4" s="11">
        <v>0</v>
      </c>
    </row>
    <row r="5" ht="24" customHeight="1" spans="1:10">
      <c r="A5" s="9"/>
      <c r="B5" s="10" t="s">
        <v>11</v>
      </c>
      <c r="C5" s="10" t="s">
        <v>34</v>
      </c>
      <c r="D5" s="10" t="s">
        <v>35</v>
      </c>
      <c r="E5" s="10" t="s">
        <v>35</v>
      </c>
      <c r="F5" s="10"/>
    </row>
    <row r="6" ht="24" customHeight="1" spans="1:10">
      <c r="A6" s="12"/>
      <c r="B6" s="13" t="s">
        <v>13</v>
      </c>
      <c r="C6" s="13">
        <v>2</v>
      </c>
      <c r="D6" s="13">
        <v>8</v>
      </c>
      <c r="E6" s="13">
        <v>12</v>
      </c>
      <c r="F6" s="13">
        <v>15</v>
      </c>
    </row>
    <row r="7" ht="24" customHeight="1" spans="1:10">
      <c r="A7" s="9" t="s">
        <v>36</v>
      </c>
      <c r="B7" s="10" t="s">
        <v>15</v>
      </c>
      <c r="C7" s="11">
        <v>11236.6597695622</v>
      </c>
      <c r="D7" s="11">
        <v>10947.3992210388</v>
      </c>
      <c r="E7" s="11">
        <v>11904.1841123084</v>
      </c>
      <c r="F7" s="11">
        <v>11125.4057124378</v>
      </c>
    </row>
    <row r="8" ht="24" customHeight="1" spans="1:10">
      <c r="A8" s="9"/>
      <c r="B8" s="10" t="s">
        <v>10</v>
      </c>
      <c r="C8" s="11">
        <v>1</v>
      </c>
      <c r="D8" s="10">
        <v>-1.6</v>
      </c>
      <c r="E8" s="10">
        <v>7</v>
      </c>
      <c r="F8" s="10">
        <v>0</v>
      </c>
    </row>
    <row r="9" ht="24" customHeight="1" spans="1:10">
      <c r="A9" s="9"/>
      <c r="B9" s="10" t="s">
        <v>13</v>
      </c>
      <c r="C9" s="10">
        <v>9</v>
      </c>
      <c r="D9" s="10">
        <v>14</v>
      </c>
      <c r="E9" s="10">
        <v>4</v>
      </c>
      <c r="F9" s="10">
        <v>10</v>
      </c>
    </row>
    <row r="10" ht="24" customHeight="1" spans="1:10">
      <c r="A10" s="9" t="s">
        <v>37</v>
      </c>
      <c r="B10" s="10" t="s">
        <v>15</v>
      </c>
      <c r="C10" s="11">
        <v>13038.4856801869</v>
      </c>
      <c r="D10" s="11">
        <v>12331.5100121945</v>
      </c>
      <c r="E10" s="11">
        <v>11311.6106878777</v>
      </c>
      <c r="F10" s="11">
        <v>11589.765049055</v>
      </c>
    </row>
    <row r="11" ht="24" customHeight="1" spans="1:10">
      <c r="A11" s="9"/>
      <c r="B11" s="10" t="s">
        <v>10</v>
      </c>
      <c r="C11" s="10">
        <v>12.5</v>
      </c>
      <c r="D11" s="10">
        <v>6.4</v>
      </c>
      <c r="E11" s="10">
        <v>-2.4</v>
      </c>
      <c r="F11" s="10">
        <v>0</v>
      </c>
    </row>
    <row r="12" ht="24" customHeight="1" spans="1:10">
      <c r="A12" s="9"/>
      <c r="B12" s="10" t="s">
        <v>13</v>
      </c>
      <c r="C12" s="10">
        <v>5</v>
      </c>
      <c r="D12" s="10">
        <v>10</v>
      </c>
      <c r="E12" s="10">
        <v>19</v>
      </c>
      <c r="F12" s="10">
        <v>15</v>
      </c>
    </row>
    <row r="13" ht="24" customHeight="1" spans="1:10">
      <c r="A13" s="9" t="s">
        <v>38</v>
      </c>
      <c r="B13" s="10" t="s">
        <v>15</v>
      </c>
      <c r="C13" s="11">
        <v>11640.8905828857</v>
      </c>
      <c r="D13" s="11">
        <v>11265.0503110124</v>
      </c>
      <c r="E13" s="11">
        <v>11153.314013969</v>
      </c>
      <c r="F13" s="11">
        <v>10157.8451857641</v>
      </c>
    </row>
    <row r="14" ht="24" customHeight="1" spans="1:10">
      <c r="A14" s="9"/>
      <c r="B14" s="10" t="s">
        <v>10</v>
      </c>
      <c r="C14" s="10">
        <v>14.6</v>
      </c>
      <c r="D14" s="10">
        <v>10.9</v>
      </c>
      <c r="E14" s="10">
        <v>9.8</v>
      </c>
      <c r="F14" s="10">
        <v>0</v>
      </c>
    </row>
    <row r="15" ht="24" customHeight="1" spans="1:10">
      <c r="A15" s="9"/>
      <c r="B15" s="10" t="s">
        <v>13</v>
      </c>
      <c r="C15" s="10">
        <v>3</v>
      </c>
      <c r="D15" s="10">
        <v>7</v>
      </c>
      <c r="E15" s="10">
        <v>9</v>
      </c>
      <c r="F15" s="10">
        <v>14</v>
      </c>
    </row>
    <row r="16" ht="24" customHeight="1" spans="1:10">
      <c r="A16" s="9" t="s">
        <v>39</v>
      </c>
      <c r="B16" s="10" t="s">
        <v>15</v>
      </c>
      <c r="C16" s="11">
        <v>9965.98175621616</v>
      </c>
      <c r="D16" s="11">
        <v>11730.0517720672</v>
      </c>
      <c r="E16" s="11">
        <v>11020.368432357</v>
      </c>
      <c r="F16" s="11">
        <v>10138.3334244315</v>
      </c>
    </row>
    <row r="17" ht="24" customHeight="1" spans="1:6">
      <c r="A17" s="9"/>
      <c r="B17" s="10" t="s">
        <v>10</v>
      </c>
      <c r="C17" s="11">
        <v>-1.7</v>
      </c>
      <c r="D17" s="11">
        <v>15.7</v>
      </c>
      <c r="E17" s="11">
        <v>8.7</v>
      </c>
      <c r="F17" s="11">
        <v>0</v>
      </c>
    </row>
    <row r="18" ht="24" customHeight="1" spans="1:6">
      <c r="A18" s="9"/>
      <c r="B18" s="10" t="s">
        <v>13</v>
      </c>
      <c r="C18" s="10">
        <v>18</v>
      </c>
      <c r="D18" s="10">
        <v>1</v>
      </c>
      <c r="E18" s="10">
        <v>7</v>
      </c>
      <c r="F18" s="10">
        <v>13</v>
      </c>
    </row>
    <row r="19" ht="24" customHeight="1" spans="1:6">
      <c r="A19" s="9" t="s">
        <v>40</v>
      </c>
      <c r="B19" s="10" t="s">
        <v>15</v>
      </c>
      <c r="C19" s="11">
        <v>12741.3525870918</v>
      </c>
      <c r="D19" s="11">
        <v>12167.5232885923</v>
      </c>
      <c r="E19" s="11">
        <v>12483.7149428676</v>
      </c>
      <c r="F19" s="11">
        <v>11710.8020101947</v>
      </c>
    </row>
    <row r="20" ht="24" customHeight="1" spans="1:6">
      <c r="A20" s="9"/>
      <c r="B20" s="10" t="s">
        <v>10</v>
      </c>
      <c r="C20" s="10">
        <v>8.8</v>
      </c>
      <c r="D20" s="10">
        <v>3.9</v>
      </c>
      <c r="E20" s="10">
        <v>6.6</v>
      </c>
      <c r="F20" s="10">
        <v>0</v>
      </c>
    </row>
    <row r="21" ht="24" customHeight="1" spans="1:6">
      <c r="A21" s="9"/>
      <c r="B21" s="10" t="s">
        <v>13</v>
      </c>
      <c r="C21" s="10">
        <v>4</v>
      </c>
      <c r="D21" s="10">
        <v>15</v>
      </c>
      <c r="E21" s="10">
        <v>8</v>
      </c>
      <c r="F21" s="10">
        <v>17</v>
      </c>
    </row>
    <row r="22" ht="24" customHeight="1" spans="1:6">
      <c r="A22" s="9" t="s">
        <v>41</v>
      </c>
      <c r="B22" s="10" t="s">
        <v>15</v>
      </c>
      <c r="C22" s="11">
        <v>13004.4560144103</v>
      </c>
      <c r="D22" s="11">
        <v>12849.6410618578</v>
      </c>
      <c r="E22" s="11">
        <v>11777.8452364943</v>
      </c>
      <c r="F22" s="11">
        <v>11908.8425040387</v>
      </c>
    </row>
    <row r="23" ht="24" customHeight="1" spans="1:6">
      <c r="A23" s="9"/>
      <c r="B23" s="10" t="s">
        <v>10</v>
      </c>
      <c r="C23" s="10">
        <v>9.2</v>
      </c>
      <c r="D23" s="10">
        <v>7.9</v>
      </c>
      <c r="E23" s="10">
        <v>-1.1</v>
      </c>
      <c r="F23" s="10">
        <v>0</v>
      </c>
    </row>
    <row r="24" ht="24" customHeight="1" spans="1:6">
      <c r="A24" s="9"/>
      <c r="B24" s="10" t="s">
        <v>13</v>
      </c>
      <c r="C24" s="10">
        <v>2</v>
      </c>
      <c r="D24" s="10">
        <v>4</v>
      </c>
      <c r="E24" s="10">
        <v>16</v>
      </c>
      <c r="F24" s="10">
        <v>14</v>
      </c>
    </row>
    <row r="25" ht="24" customHeight="1" spans="1:6">
      <c r="A25" s="9" t="s">
        <v>42</v>
      </c>
      <c r="B25" s="10" t="s">
        <v>15</v>
      </c>
      <c r="C25" s="11">
        <v>15379.9044265252</v>
      </c>
      <c r="D25" s="11">
        <v>13605.3000696185</v>
      </c>
      <c r="E25" s="11">
        <v>14760.8563950461</v>
      </c>
      <c r="F25" s="11">
        <v>13756.6229217578</v>
      </c>
    </row>
    <row r="26" ht="24" customHeight="1" spans="1:6">
      <c r="A26" s="9"/>
      <c r="B26" s="10" t="s">
        <v>10</v>
      </c>
      <c r="C26" s="10">
        <v>11.8</v>
      </c>
      <c r="D26" s="10">
        <v>-1.1</v>
      </c>
      <c r="E26" s="10">
        <v>7.3</v>
      </c>
      <c r="F26" s="10">
        <v>0</v>
      </c>
    </row>
    <row r="27" ht="24" customHeight="1" spans="1:6">
      <c r="A27" s="12"/>
      <c r="B27" s="13" t="s">
        <v>13</v>
      </c>
      <c r="C27" s="13">
        <v>4</v>
      </c>
      <c r="D27" s="13">
        <v>17</v>
      </c>
      <c r="E27" s="13">
        <v>6</v>
      </c>
      <c r="F27" s="13">
        <v>14</v>
      </c>
    </row>
  </sheetData>
  <mergeCells count="9">
    <mergeCell ref="A1:E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433070866141732" right="0.433070866141732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中早熟</vt:lpstr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2026-01-14T03:38:00Z</cp:lastPrinted>
  <dcterms:modified xsi:type="dcterms:W3CDTF">2026-01-15T09:47:02Z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C1B4673957154BBE8C213CE19D34A594_12</vt:lpwstr>
  </property>
  <property fmtid="{D5CDD505-2E9C-101B-9397-08002B2CF9AE}" pid="4" name="CalculationRule">
    <vt:i4>0</vt:i4>
  </property>
</Properties>
</file>