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中早熟" sheetId="1" r:id="rId1"/>
    <sheet name="中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<sst xmlns="http://schemas.openxmlformats.org/spreadsheetml/2006/main" count="91" uniqueCount="40">
  <si>
    <t>附表8</t>
  </si>
  <si>
    <t>2025年生产试验产量汇总表</t>
  </si>
  <si>
    <t>中早熟</t>
  </si>
  <si>
    <t>单位：公斤/公顷</t>
  </si>
  <si>
    <t>试验地点</t>
  </si>
  <si>
    <t>品种名称</t>
  </si>
  <si>
    <t>吉科玉912</t>
  </si>
  <si>
    <t>东农264</t>
  </si>
  <si>
    <t>平均产量</t>
  </si>
  <si>
    <t>比CK±％</t>
  </si>
  <si>
    <t>增点/总点</t>
  </si>
  <si>
    <t>8/8</t>
  </si>
  <si>
    <t>位次</t>
  </si>
  <si>
    <t>吉林省鸿泽种业有限公司（柳河）</t>
  </si>
  <si>
    <t>产量</t>
  </si>
  <si>
    <t>比对照</t>
  </si>
  <si>
    <t>蛟河三农种子经销部（蛟河）</t>
  </si>
  <si>
    <t>（蛟河市）</t>
  </si>
  <si>
    <t>吉林市松花江种业有限责任公司（舒兰）</t>
  </si>
  <si>
    <t>（吉林市）</t>
  </si>
  <si>
    <t>吉林市盈胜农业科技有限公司（图们）</t>
  </si>
  <si>
    <t>（图们市）</t>
  </si>
  <si>
    <t xml:space="preserve">白山市浑江区佳兴农业科技服务中心（白山）        </t>
  </si>
  <si>
    <t>（白山市）</t>
  </si>
  <si>
    <t>延边鑫益农丰农业有限公司（敦化）</t>
  </si>
  <si>
    <t>（吉林龙潭）</t>
  </si>
  <si>
    <t>临江市益农农业科技服务有限公司（临江）</t>
  </si>
  <si>
    <t>（临江市）</t>
  </si>
  <si>
    <t>延边农业科学院玉米研究所（龙井）</t>
  </si>
  <si>
    <t>中熟组</t>
  </si>
  <si>
    <t>吉科玉850</t>
  </si>
  <si>
    <t>先玉335</t>
  </si>
  <si>
    <t>7/7</t>
  </si>
  <si>
    <t>吉林省天稞农业科技有限公司（长春）</t>
  </si>
  <si>
    <t>吉林省吉育种业有限公司（榆树）</t>
  </si>
  <si>
    <t>吉林农业科技学院（吉林经开）</t>
  </si>
  <si>
    <t>吉林市华旗农业科技服务有限公司（吉林龙潭）</t>
  </si>
  <si>
    <t>磐石市朝阳山镇农业技术推广站（磐石）</t>
  </si>
  <si>
    <t>吉林省生之本农业科技服务有限公司（农安）</t>
  </si>
  <si>
    <t>吉林省白城市农业科学院玉米研究所（白城）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</si>
</sst>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0" fillId="0" borderId="0" xfId="0" applyNumberFormat="1"/>
    <xf numFmtId="176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A2" sqref="A2:D2"/>
    </sheetView>
  </sheetViews>
  <sheetFormatPr defaultColWidth="9" defaultRowHeight="13.5" outlineLevelCol="4"/>
  <cols>
    <col min="1" max="1" width="37.5" style="16" customWidth="1"/>
    <col min="2" max="4" width="17.125" customWidth="1"/>
  </cols>
  <sheetData>
    <row r="1" ht="24" customHeight="1" spans="1:5">
      <c r="A1" s="17" t="s">
        <v>0</v>
      </c>
    </row>
    <row r="2" ht="26" customHeight="1" spans="1:5">
      <c r="A2" s="18" t="s">
        <v>1</v>
      </c>
      <c r="B2" s="18"/>
      <c r="C2" s="18"/>
      <c r="D2" s="18"/>
    </row>
    <row r="3" ht="26.25" customHeight="1" spans="1:5">
      <c r="A3" s="3" t="s">
        <v>2</v>
      </c>
      <c r="B3" s="3"/>
      <c r="C3" s="3"/>
      <c r="D3" s="4" t="s">
        <v>3</v>
      </c>
    </row>
    <row r="4" s="13" customFormat="1" ht="22.5" customHeight="1" spans="1:5">
      <c r="A4" s="11" t="s">
        <v>4</v>
      </c>
      <c r="B4" s="19" t="s">
        <v>5</v>
      </c>
      <c r="C4" s="19" t="s">
        <v>6</v>
      </c>
      <c r="D4" s="19" t="s">
        <v>7</v>
      </c>
    </row>
    <row r="5" s="13" customFormat="1" ht="22.5" customHeight="1" spans="1:5">
      <c r="B5" s="13" t="s">
        <v>8</v>
      </c>
      <c r="C5" s="20">
        <f>SUM(C9+C12+C15+C18+C21+C24+C27+C30)/8</f>
        <v>12382.2554572476</v>
      </c>
      <c r="D5" s="20">
        <f>SUM(D9+D12+D15+D18+D21+D24+D27+D30)/8</f>
        <v>11315.2791115142</v>
      </c>
    </row>
    <row r="6" s="13" customFormat="1" ht="22.5" customHeight="1" spans="1:5">
      <c r="B6" s="13" t="s">
        <v>9</v>
      </c>
      <c r="C6" s="20">
        <f>SUM(C10+C13+C16+C19+C22+C25+C28+C31)/8</f>
        <v>8.22952601425748</v>
      </c>
      <c r="D6" s="20">
        <v>0</v>
      </c>
    </row>
    <row r="7" s="13" customFormat="1" ht="22.5" customHeight="1" spans="1:5">
      <c r="B7" s="13" t="s">
        <v>10</v>
      </c>
      <c r="C7" s="21" t="s">
        <v>11</v>
      </c>
      <c r="D7" s="21"/>
    </row>
    <row r="8" s="13" customFormat="1" ht="22.5" customHeight="1" spans="1:5">
      <c r="A8" s="15"/>
      <c r="B8" s="15" t="s">
        <v>12</v>
      </c>
      <c r="C8" s="15">
        <v>1</v>
      </c>
      <c r="D8" s="15">
        <v>2</v>
      </c>
    </row>
    <row r="9" s="13" customFormat="1" ht="22.5" customHeight="1" spans="1:5">
      <c r="A9" s="22" t="s">
        <v>13</v>
      </c>
      <c r="B9" s="11" t="s">
        <v>14</v>
      </c>
      <c r="C9" s="23">
        <v>12453.7352013351</v>
      </c>
      <c r="D9" s="24">
        <v>10503.3093550951</v>
      </c>
      <c r="E9" s="25"/>
    </row>
    <row r="10" s="13" customFormat="1" ht="22.5" customHeight="1" spans="1:5">
      <c r="B10" s="13" t="s">
        <v>15</v>
      </c>
      <c r="C10" s="14">
        <v>8.21685641653888</v>
      </c>
      <c r="D10" s="14">
        <v>0</v>
      </c>
    </row>
    <row r="11" s="13" customFormat="1" ht="22.5" customHeight="1" spans="1:5">
      <c r="B11" s="13" t="s">
        <v>12</v>
      </c>
      <c r="C11" s="13">
        <v>1</v>
      </c>
      <c r="D11" s="13">
        <v>2</v>
      </c>
    </row>
    <row r="12" s="13" customFormat="1" ht="22.5" customHeight="1" spans="1:5">
      <c r="A12" s="26" t="s">
        <v>16</v>
      </c>
      <c r="B12" s="13" t="s">
        <v>14</v>
      </c>
      <c r="C12" s="14">
        <v>13312.5192258329</v>
      </c>
      <c r="D12" s="20">
        <v>11870.9921387481</v>
      </c>
    </row>
    <row r="13" s="13" customFormat="1" ht="22.5" customHeight="1" spans="1:5">
      <c r="A13" s="13" t="s">
        <v>17</v>
      </c>
      <c r="B13" s="13" t="s">
        <v>15</v>
      </c>
      <c r="C13" s="14">
        <v>12.1</v>
      </c>
      <c r="D13" s="14">
        <v>0</v>
      </c>
    </row>
    <row r="14" s="13" customFormat="1" ht="22.5" customHeight="1" spans="1:5">
      <c r="B14" s="13" t="s">
        <v>12</v>
      </c>
      <c r="C14" s="13">
        <v>1</v>
      </c>
      <c r="D14" s="13">
        <v>2</v>
      </c>
    </row>
    <row r="15" s="13" customFormat="1" ht="22.5" customHeight="1" spans="1:5">
      <c r="A15" s="26" t="s">
        <v>18</v>
      </c>
      <c r="B15" s="13" t="s">
        <v>14</v>
      </c>
      <c r="C15" s="20">
        <v>12756.6998014748</v>
      </c>
      <c r="D15" s="14">
        <v>11680.5335577819</v>
      </c>
    </row>
    <row r="16" s="13" customFormat="1" ht="22.5" customHeight="1" spans="1:5">
      <c r="A16" s="13" t="s">
        <v>19</v>
      </c>
      <c r="B16" s="13" t="s">
        <v>15</v>
      </c>
      <c r="C16" s="14">
        <v>9.2133312093085</v>
      </c>
      <c r="D16" s="14">
        <v>0</v>
      </c>
    </row>
    <row r="17" s="13" customFormat="1" ht="22.5" customHeight="1" spans="1:4">
      <c r="B17" s="13" t="s">
        <v>12</v>
      </c>
      <c r="C17" s="13">
        <v>1</v>
      </c>
      <c r="D17" s="13">
        <v>2</v>
      </c>
    </row>
    <row r="18" s="13" customFormat="1" ht="22.5" customHeight="1" spans="1:4">
      <c r="A18" s="26" t="s">
        <v>20</v>
      </c>
      <c r="B18" s="13" t="s">
        <v>14</v>
      </c>
      <c r="C18" s="20">
        <v>11661.9685732244</v>
      </c>
      <c r="D18" s="14">
        <v>10924.3911226332</v>
      </c>
    </row>
    <row r="19" s="13" customFormat="1" ht="22.5" customHeight="1" spans="1:4">
      <c r="A19" s="13" t="s">
        <v>21</v>
      </c>
      <c r="B19" s="13" t="s">
        <v>15</v>
      </c>
      <c r="C19" s="14">
        <v>6.75165729889548</v>
      </c>
      <c r="D19" s="14">
        <v>0</v>
      </c>
    </row>
    <row r="20" s="13" customFormat="1" ht="22.5" customHeight="1" spans="1:4">
      <c r="B20" s="13" t="s">
        <v>12</v>
      </c>
      <c r="C20" s="13">
        <v>1</v>
      </c>
      <c r="D20" s="13">
        <v>2</v>
      </c>
    </row>
    <row r="21" s="13" customFormat="1" ht="22.5" customHeight="1" spans="1:4">
      <c r="A21" s="26" t="s">
        <v>22</v>
      </c>
      <c r="B21" s="13" t="s">
        <v>14</v>
      </c>
      <c r="C21" s="20">
        <v>11157.0447496654</v>
      </c>
      <c r="D21" s="14">
        <v>10462.6907824223</v>
      </c>
    </row>
    <row r="22" s="13" customFormat="1" ht="22.5" customHeight="1" spans="1:4">
      <c r="A22" s="13" t="s">
        <v>23</v>
      </c>
      <c r="B22" s="13" t="s">
        <v>15</v>
      </c>
      <c r="C22" s="14">
        <v>6.63647604313826</v>
      </c>
      <c r="D22" s="14">
        <v>0</v>
      </c>
    </row>
    <row r="23" s="13" customFormat="1" ht="22.5" customHeight="1" spans="1:4">
      <c r="B23" s="13" t="s">
        <v>12</v>
      </c>
      <c r="C23" s="13">
        <v>1</v>
      </c>
      <c r="D23" s="13">
        <v>2</v>
      </c>
    </row>
    <row r="24" s="13" customFormat="1" ht="22.5" customHeight="1" spans="1:4">
      <c r="A24" s="26" t="s">
        <v>24</v>
      </c>
      <c r="B24" s="13" t="s">
        <v>14</v>
      </c>
      <c r="C24" s="14">
        <v>12697.7050500216</v>
      </c>
      <c r="D24" s="14">
        <v>11773.3330501262</v>
      </c>
    </row>
    <row r="25" s="13" customFormat="1" ht="22.5" customHeight="1" spans="1:4">
      <c r="A25" s="13" t="s">
        <v>25</v>
      </c>
      <c r="B25" s="13" t="s">
        <v>15</v>
      </c>
      <c r="C25" s="14">
        <v>7.9</v>
      </c>
      <c r="D25" s="14">
        <v>0</v>
      </c>
    </row>
    <row r="26" s="13" customFormat="1" ht="22.5" customHeight="1" spans="1:4">
      <c r="B26" s="13" t="s">
        <v>12</v>
      </c>
      <c r="C26" s="13">
        <v>1</v>
      </c>
      <c r="D26" s="13">
        <v>2</v>
      </c>
    </row>
    <row r="27" s="13" customFormat="1" ht="22.5" customHeight="1" spans="1:4">
      <c r="A27" s="26" t="s">
        <v>26</v>
      </c>
      <c r="B27" s="13" t="s">
        <v>14</v>
      </c>
      <c r="C27" s="14">
        <v>13161.2008239677</v>
      </c>
      <c r="D27" s="14">
        <v>12506.0987954322</v>
      </c>
    </row>
    <row r="28" s="13" customFormat="1" ht="22.5" customHeight="1" spans="1:4">
      <c r="A28" s="13" t="s">
        <v>27</v>
      </c>
      <c r="B28" s="13" t="s">
        <v>15</v>
      </c>
      <c r="C28" s="14">
        <v>5.23826046196577</v>
      </c>
      <c r="D28" s="14">
        <v>0</v>
      </c>
    </row>
    <row r="29" s="13" customFormat="1" ht="22.5" customHeight="1" spans="1:4">
      <c r="B29" s="13" t="s">
        <v>12</v>
      </c>
      <c r="C29" s="13">
        <v>1</v>
      </c>
      <c r="D29" s="13">
        <v>2</v>
      </c>
    </row>
    <row r="30" ht="22.5" customHeight="1" spans="1:4">
      <c r="A30" s="26" t="s">
        <v>28</v>
      </c>
      <c r="B30" s="13" t="s">
        <v>14</v>
      </c>
      <c r="C30" s="14">
        <v>11857.1702324589</v>
      </c>
      <c r="D30" s="14">
        <v>10800.8840898746</v>
      </c>
    </row>
    <row r="31" ht="22.5" customHeight="1" spans="1:4">
      <c r="A31" s="13" t="s">
        <v>27</v>
      </c>
      <c r="B31" s="13" t="s">
        <v>15</v>
      </c>
      <c r="C31" s="14">
        <v>9.77962668421294</v>
      </c>
      <c r="D31" s="14">
        <v>0</v>
      </c>
    </row>
    <row r="32" ht="22.5" customHeight="1" spans="1:4">
      <c r="A32" s="15"/>
      <c r="B32" s="15" t="s">
        <v>12</v>
      </c>
      <c r="C32" s="15">
        <v>1</v>
      </c>
      <c r="D32" s="15">
        <v>2</v>
      </c>
    </row>
    <row r="34" spans="2:4">
      <c r="B34" s="27"/>
    </row>
    <row r="35" spans="2:4">
      <c r="B35" s="27"/>
      <c r="C35" s="28"/>
      <c r="D35" s="28"/>
    </row>
    <row r="36" spans="2:4">
      <c r="B36" s="27"/>
      <c r="C36" s="28"/>
      <c r="D36" s="29"/>
    </row>
    <row r="37" spans="2:4">
      <c r="B37" s="27"/>
      <c r="C37" s="28"/>
    </row>
    <row r="38" spans="2:4">
      <c r="B38" s="27"/>
      <c r="C38" s="28"/>
    </row>
    <row r="39" spans="2:4">
      <c r="B39" s="27"/>
      <c r="C39" s="28"/>
    </row>
    <row r="40" spans="2:4">
      <c r="B40" s="27"/>
      <c r="C40" s="28"/>
    </row>
    <row r="41" spans="2:4">
      <c r="B41" s="27"/>
      <c r="C41" s="28"/>
    </row>
  </sheetData>
  <mergeCells count="11">
    <mergeCell ref="A2:D2"/>
    <mergeCell ref="A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A1" sqref="A1:C1"/>
    </sheetView>
  </sheetViews>
  <sheetFormatPr defaultColWidth="9" defaultRowHeight="13.5" outlineLevelCol="3"/>
  <cols>
    <col min="1" max="1" width="34" style="1" customWidth="1"/>
    <col min="2" max="4" width="19.125" style="2" customWidth="1"/>
  </cols>
  <sheetData>
    <row r="1" ht="29.25" customHeight="1" spans="1:4">
      <c r="A1" s="3" t="s">
        <v>29</v>
      </c>
      <c r="B1" s="3"/>
      <c r="C1" s="3"/>
      <c r="D1" s="4" t="s">
        <v>3</v>
      </c>
    </row>
    <row r="2" ht="27.75" customHeight="1" spans="1:4">
      <c r="A2" s="5" t="s">
        <v>4</v>
      </c>
      <c r="B2" s="6" t="s">
        <v>5</v>
      </c>
      <c r="C2" s="6" t="s">
        <v>30</v>
      </c>
      <c r="D2" s="6" t="s">
        <v>31</v>
      </c>
    </row>
    <row r="3" ht="27.75" customHeight="1" spans="1:4">
      <c r="A3" s="7"/>
      <c r="B3" s="7" t="s">
        <v>14</v>
      </c>
      <c r="C3" s="8">
        <f>(C7+C10+C13+C16+C19+C22+C25)/7</f>
        <v>14015.999063527</v>
      </c>
      <c r="D3" s="8">
        <f>(D7+D10+D13+D16+D19+D22+D25)/7</f>
        <v>12901.7571428571</v>
      </c>
    </row>
    <row r="4" ht="27.75" customHeight="1" spans="1:4">
      <c r="A4" s="7"/>
      <c r="B4" s="7" t="s">
        <v>9</v>
      </c>
      <c r="C4" s="8">
        <f>SUM(C8+C11+C14+C17+C20+C23+C26)/7</f>
        <v>8.55714285714286</v>
      </c>
      <c r="D4" s="8">
        <v>0</v>
      </c>
    </row>
    <row r="5" ht="27.75" customHeight="1" spans="1:4">
      <c r="A5" s="7"/>
      <c r="B5" s="7" t="s">
        <v>10</v>
      </c>
      <c r="C5" s="9" t="s">
        <v>32</v>
      </c>
      <c r="D5" s="7"/>
    </row>
    <row r="6" ht="27.75" customHeight="1" spans="1:4">
      <c r="A6" s="10"/>
      <c r="B6" s="10" t="s">
        <v>12</v>
      </c>
      <c r="C6" s="10">
        <f>RANK(C3,3:3)</f>
        <v>1</v>
      </c>
      <c r="D6" s="10">
        <f>RANK(D3,3:3)</f>
        <v>2</v>
      </c>
    </row>
    <row r="7" ht="27.75" customHeight="1" spans="1:4">
      <c r="A7" s="11" t="s">
        <v>33</v>
      </c>
      <c r="B7" s="7" t="s">
        <v>14</v>
      </c>
      <c r="C7" s="8">
        <v>14892.6409684613</v>
      </c>
      <c r="D7" s="12">
        <v>13309.6</v>
      </c>
    </row>
    <row r="8" ht="27.75" customHeight="1" spans="1:4">
      <c r="A8" s="13"/>
      <c r="B8" s="7" t="s">
        <v>9</v>
      </c>
      <c r="C8" s="8">
        <v>11.9</v>
      </c>
      <c r="D8" s="8">
        <v>0</v>
      </c>
    </row>
    <row r="9" ht="27.75" customHeight="1" spans="1:4">
      <c r="A9" s="13"/>
      <c r="B9" s="7" t="s">
        <v>12</v>
      </c>
      <c r="C9" s="7">
        <v>1</v>
      </c>
      <c r="D9" s="7">
        <v>2</v>
      </c>
    </row>
    <row r="10" ht="27.75" customHeight="1" spans="1:4">
      <c r="A10" s="13" t="s">
        <v>34</v>
      </c>
      <c r="B10" s="7" t="s">
        <v>14</v>
      </c>
      <c r="C10" s="8">
        <v>15400.0559983384</v>
      </c>
      <c r="D10" s="8">
        <v>14556</v>
      </c>
    </row>
    <row r="11" ht="27.75" customHeight="1" spans="1:4">
      <c r="A11" s="13"/>
      <c r="B11" s="7" t="s">
        <v>9</v>
      </c>
      <c r="C11" s="8">
        <v>5.8</v>
      </c>
      <c r="D11" s="8">
        <v>0</v>
      </c>
    </row>
    <row r="12" ht="27.75" customHeight="1" spans="1:4">
      <c r="A12" s="13"/>
      <c r="B12" s="7" t="s">
        <v>12</v>
      </c>
      <c r="C12" s="7">
        <v>1</v>
      </c>
      <c r="D12" s="7">
        <v>2</v>
      </c>
    </row>
    <row r="13" ht="27.75" customHeight="1" spans="1:4">
      <c r="A13" s="13" t="s">
        <v>35</v>
      </c>
      <c r="B13" s="7" t="s">
        <v>14</v>
      </c>
      <c r="C13" s="12">
        <v>16035.005405566</v>
      </c>
      <c r="D13" s="12">
        <v>14205.4</v>
      </c>
    </row>
    <row r="14" ht="27.75" customHeight="1" spans="1:4">
      <c r="A14" s="13"/>
      <c r="B14" s="7" t="s">
        <v>9</v>
      </c>
      <c r="C14" s="8">
        <v>12.9</v>
      </c>
      <c r="D14" s="8">
        <v>0</v>
      </c>
    </row>
    <row r="15" ht="27.75" customHeight="1" spans="1:4">
      <c r="A15" s="13"/>
      <c r="B15" s="7" t="s">
        <v>12</v>
      </c>
      <c r="C15" s="7">
        <v>1</v>
      </c>
      <c r="D15" s="7">
        <v>2</v>
      </c>
    </row>
    <row r="16" ht="27.75" customHeight="1" spans="1:4">
      <c r="A16" s="13" t="s">
        <v>36</v>
      </c>
      <c r="B16" s="7" t="s">
        <v>14</v>
      </c>
      <c r="C16" s="8">
        <v>13996.3872960987</v>
      </c>
      <c r="D16" s="8">
        <v>12965.6</v>
      </c>
    </row>
    <row r="17" ht="27.75" customHeight="1" spans="1:4">
      <c r="A17" s="13"/>
      <c r="B17" s="7" t="s">
        <v>9</v>
      </c>
      <c r="C17" s="8">
        <v>8</v>
      </c>
      <c r="D17" s="8">
        <v>0</v>
      </c>
    </row>
    <row r="18" ht="27.75" customHeight="1" spans="1:4">
      <c r="A18" s="13"/>
      <c r="B18" s="7" t="s">
        <v>12</v>
      </c>
      <c r="C18" s="7">
        <v>1</v>
      </c>
      <c r="D18" s="7">
        <v>2</v>
      </c>
    </row>
    <row r="19" ht="27.75" customHeight="1" spans="1:4">
      <c r="A19" s="13" t="s">
        <v>37</v>
      </c>
      <c r="B19" s="7" t="s">
        <v>14</v>
      </c>
      <c r="C19" s="14">
        <v>10834.7514748632</v>
      </c>
      <c r="D19" s="12">
        <v>10198.6</v>
      </c>
    </row>
    <row r="20" ht="27.75" customHeight="1" spans="1:4">
      <c r="A20" s="13"/>
      <c r="B20" s="7" t="s">
        <v>9</v>
      </c>
      <c r="C20" s="8">
        <v>6.2</v>
      </c>
      <c r="D20" s="8">
        <v>0</v>
      </c>
    </row>
    <row r="21" ht="27.75" customHeight="1" spans="1:4">
      <c r="A21" s="13"/>
      <c r="B21" s="7" t="s">
        <v>12</v>
      </c>
      <c r="C21" s="7">
        <v>1</v>
      </c>
      <c r="D21" s="7">
        <v>2</v>
      </c>
    </row>
    <row r="22" ht="27.75" customHeight="1" spans="1:4">
      <c r="A22" s="13" t="s">
        <v>38</v>
      </c>
      <c r="B22" s="7" t="s">
        <v>14</v>
      </c>
      <c r="C22" s="8">
        <v>13109.4</v>
      </c>
      <c r="D22" s="12">
        <v>12043.1</v>
      </c>
    </row>
    <row r="23" ht="27.75" customHeight="1" spans="1:4">
      <c r="A23" s="13"/>
      <c r="B23" s="7" t="s">
        <v>9</v>
      </c>
      <c r="C23" s="8">
        <v>8.9</v>
      </c>
      <c r="D23" s="8">
        <v>0</v>
      </c>
    </row>
    <row r="24" ht="27.75" customHeight="1" spans="1:4">
      <c r="A24" s="13"/>
      <c r="B24" s="7" t="s">
        <v>12</v>
      </c>
      <c r="C24" s="7">
        <v>1</v>
      </c>
      <c r="D24" s="7">
        <v>2</v>
      </c>
    </row>
    <row r="25" ht="27.75" customHeight="1" spans="1:4">
      <c r="A25" s="13" t="s">
        <v>39</v>
      </c>
      <c r="B25" s="7" t="s">
        <v>14</v>
      </c>
      <c r="C25" s="8">
        <v>13843.7523013611</v>
      </c>
      <c r="D25" s="12">
        <v>13034</v>
      </c>
    </row>
    <row r="26" ht="27.75" customHeight="1" spans="1:4">
      <c r="A26" s="13"/>
      <c r="B26" s="7" t="s">
        <v>9</v>
      </c>
      <c r="C26" s="8">
        <v>6.2</v>
      </c>
      <c r="D26" s="8">
        <v>0</v>
      </c>
    </row>
    <row r="27" ht="27.75" customHeight="1" spans="1:4">
      <c r="A27" s="15"/>
      <c r="B27" s="10" t="s">
        <v>12</v>
      </c>
      <c r="C27" s="10">
        <v>1</v>
      </c>
      <c r="D27" s="10">
        <v>2</v>
      </c>
    </row>
  </sheetData>
  <mergeCells count="9">
    <mergeCell ref="A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 李</dc:creator>
  <cp:lastModifiedBy>Administrator</cp:lastModifiedBy>
  <dcterms:created xsi:type="dcterms:W3CDTF">2026-01-09T01:23:00Z</dcterms:created>
  <cp:lastPrinted>2026-01-14T03:47:00Z</cp:lastPrinted>
  <dcterms:modified xsi:type="dcterms:W3CDTF">2026-01-15T09:47:13Z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B94F419278DE40859FFBDF63CF777473_12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