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明细" sheetId="1" r:id="rId1"/>
  </sheets>
  <definedNames>
    <definedName name="_xlnm.Print_Titles" localSheetId="0">明细!$B:$C,明细!$3:$3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<sst xmlns="http://schemas.openxmlformats.org/spreadsheetml/2006/main" count="545" uniqueCount="118">
  <si>
    <t>附表2</t>
  </si>
  <si>
    <t>品种区域试验主要特征特性汇总表</t>
  </si>
  <si>
    <t>熟期</t>
  </si>
  <si>
    <t>品种名称</t>
  </si>
  <si>
    <t>年份</t>
  </si>
  <si>
    <t>抽丝期(月.日)</t>
  </si>
  <si>
    <t>生育   日数</t>
  </si>
  <si>
    <t>比对照   ±(天)</t>
  </si>
  <si>
    <t>早发性 (级)</t>
  </si>
  <si>
    <t>株高   (cm)</t>
  </si>
  <si>
    <t>穗位   (cm)</t>
  </si>
  <si>
    <t>空秆率     (%)</t>
  </si>
  <si>
    <t>穗长   (cm)</t>
  </si>
  <si>
    <t>秃尖   (cm)</t>
  </si>
  <si>
    <t>行数</t>
  </si>
  <si>
    <t>穗粒重(g)</t>
  </si>
  <si>
    <t>出籽率（%)</t>
  </si>
  <si>
    <t>百粒重(g)</t>
  </si>
  <si>
    <t>轴色</t>
  </si>
  <si>
    <t>粒色</t>
  </si>
  <si>
    <t>籽粒外观品质</t>
  </si>
  <si>
    <t>叶斑    (级)</t>
  </si>
  <si>
    <t>丝黑穗    (%)</t>
  </si>
  <si>
    <t>丝黑穗超10%点次(个)</t>
  </si>
  <si>
    <t xml:space="preserve">茎腐    (%) </t>
  </si>
  <si>
    <t xml:space="preserve">穗腐       (%) </t>
  </si>
  <si>
    <t xml:space="preserve"> 倒折    (%) </t>
  </si>
  <si>
    <t xml:space="preserve">倒伏%   </t>
  </si>
  <si>
    <t>倒伏、倒折之和&gt;30%点次(个)</t>
  </si>
  <si>
    <t>矮化苗        （%）</t>
  </si>
  <si>
    <t>螟虫折茎   (%)</t>
  </si>
  <si>
    <t>黑粉     (%)</t>
  </si>
  <si>
    <t>畸型穗     （%）</t>
  </si>
  <si>
    <t>收获含水量（%）</t>
  </si>
  <si>
    <t>早熟</t>
  </si>
  <si>
    <t>吉农玉231</t>
  </si>
  <si>
    <t>2023 二组</t>
  </si>
  <si>
    <t>16-18</t>
  </si>
  <si>
    <t>红</t>
  </si>
  <si>
    <t>黄</t>
  </si>
  <si>
    <t>中上</t>
  </si>
  <si>
    <t>1-5</t>
  </si>
  <si>
    <t>0-0.4</t>
  </si>
  <si>
    <t>0</t>
  </si>
  <si>
    <t>0-1.1</t>
  </si>
  <si>
    <t>0-0.1</t>
  </si>
  <si>
    <t>0-3.0</t>
  </si>
  <si>
    <t>2024 一组</t>
  </si>
  <si>
    <t>上</t>
  </si>
  <si>
    <t>0-0.9</t>
  </si>
  <si>
    <t>0-2.6</t>
  </si>
  <si>
    <t>平均</t>
  </si>
  <si>
    <t>7</t>
  </si>
  <si>
    <t>德美亚3号(ck)</t>
  </si>
  <si>
    <t>2023二组</t>
  </si>
  <si>
    <t>14-16</t>
  </si>
  <si>
    <t>白</t>
  </si>
  <si>
    <t>0-1.0</t>
  </si>
  <si>
    <t>0-0.2</t>
  </si>
  <si>
    <t>2024一组</t>
  </si>
  <si>
    <t>3-5</t>
  </si>
  <si>
    <t>0-5.0</t>
  </si>
  <si>
    <t>2023-2024平均</t>
  </si>
  <si>
    <t>中早熟</t>
  </si>
  <si>
    <t>吉农玉232</t>
  </si>
  <si>
    <t>2023三组</t>
  </si>
  <si>
    <t>0-1.3</t>
  </si>
  <si>
    <t>0-2.1</t>
  </si>
  <si>
    <t>1-7</t>
  </si>
  <si>
    <t>金辉1776</t>
  </si>
  <si>
    <t>2023一组</t>
  </si>
  <si>
    <t>0-0.6</t>
  </si>
  <si>
    <t>0-3.8</t>
  </si>
  <si>
    <t>粉红</t>
  </si>
  <si>
    <t>0-4.2</t>
  </si>
  <si>
    <t>0-2.8</t>
  </si>
  <si>
    <t>16</t>
  </si>
  <si>
    <t>福莱700</t>
  </si>
  <si>
    <t>+1</t>
  </si>
  <si>
    <t>0-2.4</t>
  </si>
  <si>
    <t>0-4.3</t>
  </si>
  <si>
    <t>2024二组</t>
  </si>
  <si>
    <t>0-1.4</t>
  </si>
  <si>
    <t>硕丰1792</t>
  </si>
  <si>
    <t>0-0.7</t>
  </si>
  <si>
    <t>0-0.5</t>
  </si>
  <si>
    <t>0-1.2</t>
  </si>
  <si>
    <t>吉单2032</t>
  </si>
  <si>
    <t>2025二组</t>
  </si>
  <si>
    <t>1-3</t>
  </si>
  <si>
    <t>0-1.7</t>
  </si>
  <si>
    <t>吉单27（ck）</t>
  </si>
  <si>
    <t>3-7</t>
  </si>
  <si>
    <t>0-3.4</t>
  </si>
  <si>
    <t>0-5.6</t>
  </si>
  <si>
    <t>东农264(CK)</t>
  </si>
  <si>
    <t>0-0.8</t>
  </si>
  <si>
    <t>2023一组-2024一组平均</t>
  </si>
  <si>
    <t>2023一组-2024二组平均</t>
  </si>
  <si>
    <t>2023二组-2024二组平均</t>
  </si>
  <si>
    <t>2023三组-2024一组平均</t>
  </si>
  <si>
    <t>吉单27与东农264(CK)</t>
  </si>
  <si>
    <t>2024二组-2025二组平均</t>
  </si>
  <si>
    <t>14-18</t>
  </si>
  <si>
    <t>中熟</t>
  </si>
  <si>
    <t>恒育1号</t>
  </si>
  <si>
    <t>0-6.0</t>
  </si>
  <si>
    <t>0-1.5</t>
  </si>
  <si>
    <t>0-4.5</t>
  </si>
  <si>
    <t>0-2.2</t>
  </si>
  <si>
    <t>0-3.2</t>
  </si>
  <si>
    <t>0.0</t>
  </si>
  <si>
    <t>先玉335(CK)</t>
  </si>
  <si>
    <t>14-20</t>
  </si>
  <si>
    <t>0-1.6</t>
  </si>
  <si>
    <t>0-2.0</t>
  </si>
  <si>
    <t>0-4.8</t>
  </si>
  <si>
    <t>0-8.1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</si>
</sst>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_ "/>
    <numFmt numFmtId="179" formatCode="0.0_);[Red]\(0.0\)"/>
    <numFmt numFmtId="180" formatCode="#,##0.00_ "/>
    <numFmt numFmtId="181" formatCode="0.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ajor"/>
    </font>
    <font>
      <sz val="11"/>
      <name val="宋体"/>
      <charset val="134"/>
      <scheme val="major"/>
    </font>
    <font>
      <sz val="12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  <scheme val="major"/>
    </font>
    <font>
      <b/>
      <sz val="10"/>
      <name val="宋体"/>
      <charset val="134"/>
      <scheme val="major"/>
    </font>
    <font>
      <sz val="10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auto="1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76" fontId="1" fillId="0" borderId="2" xfId="63" applyNumberFormat="1" applyFont="1" applyBorder="1" applyAlignment="1">
      <alignment horizontal="center" vertical="center"/>
    </xf>
    <xf numFmtId="177" fontId="1" fillId="0" borderId="2" xfId="69" applyNumberFormat="1" applyFont="1" applyBorder="1" applyAlignment="1">
      <alignment horizontal="center" vertical="center" wrapText="1"/>
    </xf>
    <xf numFmtId="178" fontId="1" fillId="0" borderId="2" xfId="69" applyNumberFormat="1" applyFont="1" applyBorder="1" applyAlignment="1">
      <alignment horizontal="center" vertical="center" wrapText="1"/>
    </xf>
    <xf numFmtId="179" fontId="1" fillId="0" borderId="2" xfId="69" applyNumberFormat="1" applyFont="1" applyBorder="1" applyAlignment="1">
      <alignment horizontal="center" vertical="center" wrapText="1"/>
    </xf>
    <xf numFmtId="180" fontId="1" fillId="0" borderId="2" xfId="69" applyNumberFormat="1" applyFont="1" applyBorder="1" applyAlignment="1">
      <alignment horizontal="center" vertical="center" wrapText="1"/>
    </xf>
    <xf numFmtId="181" fontId="1" fillId="0" borderId="2" xfId="69" applyNumberFormat="1" applyFont="1" applyBorder="1" applyAlignment="1">
      <alignment horizontal="center" vertical="center"/>
    </xf>
    <xf numFmtId="179" fontId="1" fillId="0" borderId="2" xfId="69" applyNumberFormat="1" applyFont="1" applyBorder="1" applyAlignment="1">
      <alignment horizontal="center" vertical="center"/>
    </xf>
    <xf numFmtId="49" fontId="1" fillId="0" borderId="2" xfId="69" applyNumberFormat="1" applyFont="1" applyBorder="1" applyAlignment="1">
      <alignment horizontal="center" vertical="center" wrapText="1"/>
    </xf>
    <xf numFmtId="181" fontId="1" fillId="0" borderId="2" xfId="69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18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64" applyFont="1" applyAlignment="1">
      <alignment horizontal="center" vertical="center" wrapText="1"/>
    </xf>
    <xf numFmtId="0" fontId="1" fillId="0" borderId="0" xfId="66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81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6" fontId="1" fillId="0" borderId="0" xfId="63" applyNumberFormat="1" applyFont="1" applyAlignment="1">
      <alignment horizontal="center" vertical="center"/>
    </xf>
    <xf numFmtId="177" fontId="1" fillId="0" borderId="0" xfId="69" applyNumberFormat="1" applyFont="1" applyAlignment="1">
      <alignment horizontal="center" vertical="center" wrapText="1"/>
    </xf>
    <xf numFmtId="178" fontId="1" fillId="0" borderId="0" xfId="69" applyNumberFormat="1" applyFont="1" applyAlignment="1">
      <alignment horizontal="center" vertical="center" wrapText="1"/>
    </xf>
    <xf numFmtId="179" fontId="1" fillId="0" borderId="0" xfId="69" applyNumberFormat="1" applyFont="1" applyAlignment="1">
      <alignment horizontal="center" vertical="center" wrapText="1"/>
    </xf>
    <xf numFmtId="181" fontId="1" fillId="0" borderId="0" xfId="69" applyNumberFormat="1" applyFont="1" applyAlignment="1">
      <alignment horizontal="center" vertical="center"/>
    </xf>
    <xf numFmtId="179" fontId="1" fillId="0" borderId="0" xfId="69" applyNumberFormat="1" applyFont="1" applyAlignment="1">
      <alignment horizontal="center" vertical="center"/>
    </xf>
    <xf numFmtId="49" fontId="1" fillId="0" borderId="0" xfId="69" applyNumberFormat="1" applyFont="1" applyAlignment="1">
      <alignment horizontal="center" vertical="center" wrapText="1"/>
    </xf>
    <xf numFmtId="176" fontId="1" fillId="0" borderId="0" xfId="63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176" fontId="1" fillId="0" borderId="2" xfId="0" applyNumberFormat="1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179" fontId="1" fillId="0" borderId="2" xfId="0" applyNumberFormat="1" applyFont="1" applyBorder="1" applyAlignment="1">
      <alignment horizontal="center" vertical="center" wrapText="1"/>
    </xf>
    <xf numFmtId="181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shrinkToFit="1"/>
    </xf>
    <xf numFmtId="179" fontId="1" fillId="0" borderId="0" xfId="0" applyNumberFormat="1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 wrapText="1"/>
    </xf>
    <xf numFmtId="17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81" fontId="1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8" fontId="7" fillId="0" borderId="5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181" fontId="7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79" fontId="7" fillId="0" borderId="5" xfId="0" applyNumberFormat="1" applyFont="1" applyBorder="1" applyAlignment="1">
      <alignment horizontal="center" vertical="center" wrapText="1"/>
    </xf>
    <xf numFmtId="181" fontId="1" fillId="0" borderId="5" xfId="0" applyNumberFormat="1" applyFont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 wrapText="1"/>
    </xf>
    <xf numFmtId="178" fontId="7" fillId="0" borderId="0" xfId="0" applyNumberFormat="1" applyFont="1" applyAlignment="1">
      <alignment horizontal="center" vertical="center" wrapText="1"/>
    </xf>
    <xf numFmtId="181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58" fontId="7" fillId="0" borderId="0" xfId="0" applyNumberFormat="1" applyFont="1" applyAlignment="1">
      <alignment horizontal="center" vertical="center" wrapText="1"/>
    </xf>
    <xf numFmtId="177" fontId="7" fillId="0" borderId="0" xfId="0" applyNumberFormat="1" applyFont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178" fontId="7" fillId="0" borderId="6" xfId="0" applyNumberFormat="1" applyFont="1" applyBorder="1" applyAlignment="1">
      <alignment horizontal="center" vertical="center" wrapText="1"/>
    </xf>
    <xf numFmtId="181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81" fontId="7" fillId="0" borderId="7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8" fontId="7" fillId="0" borderId="9" xfId="0" applyNumberFormat="1" applyFont="1" applyBorder="1" applyAlignment="1">
      <alignment horizontal="center" vertical="center" wrapText="1"/>
    </xf>
    <xf numFmtId="181" fontId="7" fillId="0" borderId="9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77" fontId="7" fillId="0" borderId="9" xfId="0" applyNumberFormat="1" applyFont="1" applyBorder="1" applyAlignment="1">
      <alignment horizontal="center" vertical="center" wrapText="1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10" xfId="49"/>
    <cellStyle name="常规 10 2 10 2 4" xfId="50"/>
    <cellStyle name="常规 106" xfId="51"/>
    <cellStyle name="常规 110" xfId="52"/>
    <cellStyle name="常规 111" xfId="53"/>
    <cellStyle name="常规 112 10" xfId="54"/>
    <cellStyle name="常规 112 19" xfId="55"/>
    <cellStyle name="常规 112 2" xfId="56"/>
    <cellStyle name="常规 112 21" xfId="57"/>
    <cellStyle name="常规 112 36" xfId="58"/>
    <cellStyle name="常规 112 5" xfId="59"/>
    <cellStyle name="常规 114 15" xfId="60"/>
    <cellStyle name="常规 117 12" xfId="61"/>
    <cellStyle name="常规 126 2" xfId="62"/>
    <cellStyle name="常规 16" xfId="63"/>
    <cellStyle name="常规 19" xfId="64"/>
    <cellStyle name="常规 2 10" xfId="65"/>
    <cellStyle name="常规 2 11 12" xfId="66"/>
    <cellStyle name="常规 2 2 3" xfId="67"/>
    <cellStyle name="常规 2 5" xfId="68"/>
    <cellStyle name="常规 2 8 2" xfId="69"/>
    <cellStyle name="常规 24" xfId="70"/>
    <cellStyle name="常规 3 2" xfId="71"/>
    <cellStyle name="常规 44" xfId="72"/>
    <cellStyle name="常规 46" xfId="73"/>
    <cellStyle name="常规 5 7" xfId="74"/>
    <cellStyle name="常规 60" xfId="75"/>
    <cellStyle name="常规 72" xfId="76"/>
    <cellStyle name="常规 8 2" xfId="7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38</xdr:row>
      <xdr:rowOff>152400</xdr:rowOff>
    </xdr:from>
    <xdr:to>
      <xdr:col>26</xdr:col>
      <xdr:colOff>0</xdr:colOff>
      <xdr:row>39</xdr:row>
      <xdr:rowOff>143510</xdr:rowOff>
    </xdr:to>
    <xdr:sp>
      <xdr:nvSpPr>
        <xdr:cNvPr id="18" name="Line 653"/>
        <xdr:cNvSpPr/>
      </xdr:nvSpPr>
      <xdr:spPr>
        <a:xfrm>
          <a:off x="15250160" y="10513060"/>
          <a:ext cx="0" cy="23876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 editAs="oneCell">
    <xdr:from>
      <xdr:col>26</xdr:col>
      <xdr:colOff>0</xdr:colOff>
      <xdr:row>38</xdr:row>
      <xdr:rowOff>152400</xdr:rowOff>
    </xdr:from>
    <xdr:to>
      <xdr:col>26</xdr:col>
      <xdr:colOff>0</xdr:colOff>
      <xdr:row>39</xdr:row>
      <xdr:rowOff>233045</xdr:rowOff>
    </xdr:to>
    <xdr:sp>
      <xdr:nvSpPr>
        <xdr:cNvPr id="19" name="Line 646"/>
        <xdr:cNvSpPr/>
      </xdr:nvSpPr>
      <xdr:spPr>
        <a:xfrm>
          <a:off x="15250160" y="10513060"/>
          <a:ext cx="0" cy="32829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 editAs="oneCell">
    <xdr:from>
      <xdr:col>26</xdr:col>
      <xdr:colOff>0</xdr:colOff>
      <xdr:row>39</xdr:row>
      <xdr:rowOff>152400</xdr:rowOff>
    </xdr:from>
    <xdr:to>
      <xdr:col>26</xdr:col>
      <xdr:colOff>0</xdr:colOff>
      <xdr:row>40</xdr:row>
      <xdr:rowOff>143510</xdr:rowOff>
    </xdr:to>
    <xdr:sp>
      <xdr:nvSpPr>
        <xdr:cNvPr id="20" name="Line 653"/>
        <xdr:cNvSpPr/>
      </xdr:nvSpPr>
      <xdr:spPr>
        <a:xfrm>
          <a:off x="15250160" y="10760710"/>
          <a:ext cx="0" cy="23876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 editAs="oneCell">
    <xdr:from>
      <xdr:col>26</xdr:col>
      <xdr:colOff>0</xdr:colOff>
      <xdr:row>39</xdr:row>
      <xdr:rowOff>152400</xdr:rowOff>
    </xdr:from>
    <xdr:to>
      <xdr:col>26</xdr:col>
      <xdr:colOff>0</xdr:colOff>
      <xdr:row>40</xdr:row>
      <xdr:rowOff>233045</xdr:rowOff>
    </xdr:to>
    <xdr:sp>
      <xdr:nvSpPr>
        <xdr:cNvPr id="21" name="Line 646"/>
        <xdr:cNvSpPr/>
      </xdr:nvSpPr>
      <xdr:spPr>
        <a:xfrm>
          <a:off x="15250160" y="10760710"/>
          <a:ext cx="0" cy="32829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41"/>
  <sheetViews>
    <sheetView tabSelected="1" workbookViewId="0">
      <selection activeCell="A2" sqref="A2:AF2"/>
    </sheetView>
  </sheetViews>
  <sheetFormatPr defaultColWidth="9" defaultRowHeight="19.5" customHeight="1"/>
  <cols>
    <col min="1" max="1" width="7.4" style="2" customWidth="1"/>
    <col min="2" max="2" width="12.6" style="1" customWidth="1"/>
    <col min="3" max="3" width="15.6" style="2" customWidth="1"/>
    <col min="4" max="4" width="8.26666666666667" style="2" customWidth="1"/>
    <col min="5" max="5" width="5.13333333333333" style="2" customWidth="1"/>
    <col min="6" max="6" width="8.26666666666667" style="2" customWidth="1"/>
    <col min="7" max="7" width="7.13333333333333" style="2" customWidth="1"/>
    <col min="8" max="9" width="5.86666666666667" style="2" customWidth="1"/>
    <col min="10" max="10" width="7.4" style="2" customWidth="1"/>
    <col min="11" max="12" width="6.6" style="2" customWidth="1"/>
    <col min="13" max="13" width="6.86666666666667" style="3" customWidth="1"/>
    <col min="14" max="16" width="6.86666666666667" style="2" customWidth="1"/>
    <col min="17" max="17" width="5" style="2" customWidth="1"/>
    <col min="18" max="18" width="5.4" style="2" customWidth="1"/>
    <col min="19" max="19" width="7.13333333333333" style="3" customWidth="1"/>
    <col min="20" max="21" width="7.73333333333333" style="3" customWidth="1"/>
    <col min="22" max="22" width="12" style="3" customWidth="1"/>
    <col min="23" max="26" width="7.73333333333333" style="3" customWidth="1"/>
    <col min="27" max="27" width="14.1333333333333" style="3" customWidth="1"/>
    <col min="28" max="28" width="7.73333333333333" style="3" customWidth="1"/>
    <col min="29" max="29" width="9.26666666666667" style="3" customWidth="1"/>
    <col min="30" max="31" width="7.73333333333333" style="3" customWidth="1"/>
    <col min="32" max="32" width="8.86666666666667" style="2" customWidth="1"/>
    <col min="33" max="16384" width="9" style="2"/>
  </cols>
  <sheetData>
    <row r="1" customHeight="1" spans="1:3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4"/>
    </row>
    <row r="2" ht="26.25" customHeight="1" spans="1:3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="1" customFormat="1" ht="61.25" customHeight="1" spans="1:32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9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9" t="s">
        <v>32</v>
      </c>
      <c r="AF3" s="8" t="s">
        <v>33</v>
      </c>
    </row>
    <row r="4" s="1" customFormat="1" ht="21" customHeight="1" spans="1:32">
      <c r="A4" s="8" t="s">
        <v>34</v>
      </c>
      <c r="B4" s="8" t="s">
        <v>35</v>
      </c>
      <c r="C4" s="8" t="s">
        <v>36</v>
      </c>
      <c r="D4" s="10">
        <v>7.24714285714286</v>
      </c>
      <c r="E4" s="11">
        <v>117.857142857143</v>
      </c>
      <c r="F4" s="12">
        <v>1</v>
      </c>
      <c r="G4" s="12">
        <v>7.14285714285714</v>
      </c>
      <c r="H4" s="11">
        <v>259.714285714286</v>
      </c>
      <c r="I4" s="11">
        <v>106.428571428571</v>
      </c>
      <c r="J4" s="13">
        <v>0.40418118466899</v>
      </c>
      <c r="K4" s="13">
        <v>18.0714285714286</v>
      </c>
      <c r="L4" s="13">
        <v>0.971428571428572</v>
      </c>
      <c r="M4" s="14" t="s">
        <v>37</v>
      </c>
      <c r="N4" s="15">
        <v>203.778580624914</v>
      </c>
      <c r="O4" s="16">
        <v>81.5125505167759</v>
      </c>
      <c r="P4" s="16">
        <v>33.0942857142857</v>
      </c>
      <c r="Q4" s="17" t="s">
        <v>38</v>
      </c>
      <c r="R4" s="17" t="s">
        <v>39</v>
      </c>
      <c r="S4" s="17" t="s">
        <v>40</v>
      </c>
      <c r="T4" s="17" t="s">
        <v>41</v>
      </c>
      <c r="U4" s="17" t="s">
        <v>42</v>
      </c>
      <c r="V4" s="17" t="s">
        <v>43</v>
      </c>
      <c r="W4" s="17" t="s">
        <v>44</v>
      </c>
      <c r="X4" s="17">
        <v>0</v>
      </c>
      <c r="Y4" s="17" t="s">
        <v>45</v>
      </c>
      <c r="Z4" s="18">
        <v>0</v>
      </c>
      <c r="AA4" s="17" t="s">
        <v>43</v>
      </c>
      <c r="AB4" s="17" t="s">
        <v>43</v>
      </c>
      <c r="AC4" s="17" t="s">
        <v>46</v>
      </c>
      <c r="AD4" s="17" t="s">
        <v>43</v>
      </c>
      <c r="AE4" s="17" t="s">
        <v>44</v>
      </c>
      <c r="AF4" s="16">
        <v>31.54</v>
      </c>
    </row>
    <row r="5" s="1" customFormat="1" ht="21" customHeight="1" spans="1:32">
      <c r="C5" s="19" t="s">
        <v>47</v>
      </c>
      <c r="D5" s="20">
        <v>7.29</v>
      </c>
      <c r="E5" s="21">
        <v>119.5</v>
      </c>
      <c r="F5" s="22">
        <v>2</v>
      </c>
      <c r="G5" s="22">
        <v>6.875</v>
      </c>
      <c r="H5" s="22">
        <v>276.5</v>
      </c>
      <c r="I5" s="22">
        <v>112.625</v>
      </c>
      <c r="J5" s="23">
        <v>0</v>
      </c>
      <c r="K5" s="23">
        <v>18.375</v>
      </c>
      <c r="L5" s="23">
        <v>0.25</v>
      </c>
      <c r="M5" s="24" t="s">
        <v>37</v>
      </c>
      <c r="N5" s="23">
        <v>224.458333333333</v>
      </c>
      <c r="O5" s="23">
        <v>82.3960477724237</v>
      </c>
      <c r="P5" s="23">
        <v>32.2841666666667</v>
      </c>
      <c r="Q5" s="24" t="s">
        <v>38</v>
      </c>
      <c r="R5" s="24" t="s">
        <v>39</v>
      </c>
      <c r="S5" s="24" t="s">
        <v>48</v>
      </c>
      <c r="T5" s="24" t="s">
        <v>41</v>
      </c>
      <c r="U5" s="24">
        <v>0</v>
      </c>
      <c r="V5" s="24">
        <v>0</v>
      </c>
      <c r="W5" s="24">
        <v>0</v>
      </c>
      <c r="X5" s="24" t="s">
        <v>49</v>
      </c>
      <c r="Y5" s="25">
        <v>0</v>
      </c>
      <c r="Z5" s="23">
        <v>0</v>
      </c>
      <c r="AA5" s="25">
        <v>0</v>
      </c>
      <c r="AB5" s="26">
        <v>0</v>
      </c>
      <c r="AC5" s="24" t="s">
        <v>50</v>
      </c>
      <c r="AD5" s="25">
        <v>0</v>
      </c>
      <c r="AE5" s="26">
        <v>0</v>
      </c>
      <c r="AF5" s="23">
        <v>32.9875</v>
      </c>
    </row>
    <row r="6" s="1" customFormat="1" ht="21" customHeight="1" spans="1:32">
      <c r="B6" s="27"/>
      <c r="C6" s="28" t="s">
        <v>51</v>
      </c>
      <c r="D6" s="29">
        <f t="shared" ref="D6:F6" si="0">AVERAGE(D4:D5)</f>
        <v>7.26857142857143</v>
      </c>
      <c r="E6" s="30">
        <f t="shared" si="0"/>
        <v>118.678571428572</v>
      </c>
      <c r="F6" s="31">
        <f t="shared" si="0"/>
        <v>1.5</v>
      </c>
      <c r="G6" s="31" t="s">
        <v>52</v>
      </c>
      <c r="H6" s="31">
        <f>AVERAGE(H4:H5)</f>
        <v>268.107142857143</v>
      </c>
      <c r="I6" s="31">
        <f t="shared" ref="I6:L6" si="1">AVERAGE(I4:I5)</f>
        <v>109.526785714285</v>
      </c>
      <c r="J6" s="32">
        <f t="shared" si="1"/>
        <v>0.202090592334495</v>
      </c>
      <c r="K6" s="32">
        <f t="shared" si="1"/>
        <v>18.2232142857143</v>
      </c>
      <c r="L6" s="32">
        <f t="shared" si="1"/>
        <v>0.610714285714286</v>
      </c>
      <c r="M6" s="33" t="s">
        <v>37</v>
      </c>
      <c r="N6" s="32">
        <f t="shared" ref="N6:P6" si="2">AVERAGE(N4:N5)</f>
        <v>214.118456979123</v>
      </c>
      <c r="O6" s="32">
        <f t="shared" si="2"/>
        <v>81.9542991445998</v>
      </c>
      <c r="P6" s="32">
        <f t="shared" si="2"/>
        <v>32.6892261904762</v>
      </c>
      <c r="Q6" s="33" t="s">
        <v>38</v>
      </c>
      <c r="R6" s="33" t="s">
        <v>39</v>
      </c>
      <c r="S6" s="33" t="s">
        <v>48</v>
      </c>
      <c r="T6" s="33" t="s">
        <v>41</v>
      </c>
      <c r="U6" s="33" t="s">
        <v>42</v>
      </c>
      <c r="V6" s="33" t="s">
        <v>43</v>
      </c>
      <c r="W6" s="33" t="s">
        <v>44</v>
      </c>
      <c r="X6" s="33" t="s">
        <v>49</v>
      </c>
      <c r="Y6" s="33" t="s">
        <v>45</v>
      </c>
      <c r="Z6" s="32">
        <v>0</v>
      </c>
      <c r="AA6" s="33" t="s">
        <v>43</v>
      </c>
      <c r="AB6" s="33" t="s">
        <v>43</v>
      </c>
      <c r="AC6" s="33" t="s">
        <v>46</v>
      </c>
      <c r="AD6" s="33" t="s">
        <v>43</v>
      </c>
      <c r="AE6" s="33" t="s">
        <v>44</v>
      </c>
      <c r="AF6" s="32">
        <f>AVERAGE(AF4:AF5)</f>
        <v>32.26375</v>
      </c>
    </row>
    <row r="7" s="1" customFormat="1" ht="21" customHeight="1" spans="1:32">
      <c r="B7" s="1" t="s">
        <v>53</v>
      </c>
      <c r="C7" s="19" t="s">
        <v>54</v>
      </c>
      <c r="D7" s="20">
        <v>7.23428571428571</v>
      </c>
      <c r="E7" s="21">
        <v>117.142857142857</v>
      </c>
      <c r="F7" s="22" t="s">
        <v>43</v>
      </c>
      <c r="G7" s="22">
        <v>7.14285714285714</v>
      </c>
      <c r="H7" s="22">
        <v>297</v>
      </c>
      <c r="I7" s="22">
        <v>114.714285714286</v>
      </c>
      <c r="J7" s="23">
        <v>0.258175559380379</v>
      </c>
      <c r="K7" s="23">
        <v>19.7571428571429</v>
      </c>
      <c r="L7" s="23">
        <v>0.314285714285714</v>
      </c>
      <c r="M7" s="24" t="s">
        <v>55</v>
      </c>
      <c r="N7" s="23">
        <v>206.196414925906</v>
      </c>
      <c r="O7" s="23">
        <v>81.0368191721133</v>
      </c>
      <c r="P7" s="23">
        <v>37.8357142857143</v>
      </c>
      <c r="Q7" s="24" t="s">
        <v>56</v>
      </c>
      <c r="R7" s="24" t="s">
        <v>39</v>
      </c>
      <c r="S7" s="24" t="s">
        <v>48</v>
      </c>
      <c r="T7" s="24" t="s">
        <v>41</v>
      </c>
      <c r="U7" s="24" t="s">
        <v>57</v>
      </c>
      <c r="V7" s="24" t="s">
        <v>43</v>
      </c>
      <c r="W7" s="24" t="s">
        <v>44</v>
      </c>
      <c r="X7" s="24">
        <v>0</v>
      </c>
      <c r="Y7" s="24" t="s">
        <v>44</v>
      </c>
      <c r="Z7" s="23">
        <v>0</v>
      </c>
      <c r="AA7" s="24" t="s">
        <v>43</v>
      </c>
      <c r="AB7" s="24" t="s">
        <v>43</v>
      </c>
      <c r="AC7" s="24" t="s">
        <v>58</v>
      </c>
      <c r="AD7" s="24" t="s">
        <v>43</v>
      </c>
      <c r="AE7" s="24" t="s">
        <v>43</v>
      </c>
      <c r="AF7" s="23">
        <v>29.72</v>
      </c>
    </row>
    <row r="8" s="1" customFormat="1" ht="21" customHeight="1" spans="1:32">
      <c r="C8" s="19" t="s">
        <v>59</v>
      </c>
      <c r="D8" s="20">
        <v>7.27</v>
      </c>
      <c r="E8" s="21">
        <v>117.625</v>
      </c>
      <c r="F8" s="22">
        <v>0</v>
      </c>
      <c r="G8" s="22">
        <v>6.75</v>
      </c>
      <c r="H8" s="22">
        <v>301</v>
      </c>
      <c r="I8" s="22">
        <v>113.125</v>
      </c>
      <c r="J8" s="23">
        <v>0</v>
      </c>
      <c r="K8" s="23">
        <v>20.4625</v>
      </c>
      <c r="L8" s="23">
        <v>0.0125</v>
      </c>
      <c r="M8" s="24" t="s">
        <v>55</v>
      </c>
      <c r="N8" s="23">
        <v>218.254166666667</v>
      </c>
      <c r="O8" s="23">
        <v>82.514187874909</v>
      </c>
      <c r="P8" s="23">
        <v>38.7720833333333</v>
      </c>
      <c r="Q8" s="24" t="s">
        <v>56</v>
      </c>
      <c r="R8" s="24" t="s">
        <v>39</v>
      </c>
      <c r="S8" s="24" t="s">
        <v>48</v>
      </c>
      <c r="T8" s="24" t="s">
        <v>60</v>
      </c>
      <c r="U8" s="24">
        <v>0</v>
      </c>
      <c r="V8" s="24">
        <v>0</v>
      </c>
      <c r="W8" s="24">
        <v>0</v>
      </c>
      <c r="X8" s="24" t="s">
        <v>50</v>
      </c>
      <c r="Y8" s="24" t="s">
        <v>43</v>
      </c>
      <c r="Z8" s="23">
        <v>0</v>
      </c>
      <c r="AA8" s="24">
        <v>0</v>
      </c>
      <c r="AB8" s="24" t="s">
        <v>43</v>
      </c>
      <c r="AC8" s="24" t="s">
        <v>61</v>
      </c>
      <c r="AD8" s="24" t="s">
        <v>43</v>
      </c>
      <c r="AE8" s="24" t="s">
        <v>43</v>
      </c>
      <c r="AF8" s="23">
        <v>31.3625</v>
      </c>
    </row>
    <row r="9" s="1" customFormat="1" ht="23.45" customHeight="1" spans="1:32">
      <c r="B9" s="27"/>
      <c r="C9" s="28" t="s">
        <v>62</v>
      </c>
      <c r="D9" s="29">
        <f>AVERAGE(D7,D8)</f>
        <v>7.25214285714286</v>
      </c>
      <c r="E9" s="31">
        <f>AVERAGE(E7,E8)</f>
        <v>117.383928571428</v>
      </c>
      <c r="F9" s="31">
        <v>0</v>
      </c>
      <c r="G9" s="31">
        <f t="shared" ref="G9:L9" si="3">AVERAGE(G7,G8)</f>
        <v>6.94642857142857</v>
      </c>
      <c r="H9" s="31">
        <f t="shared" si="3"/>
        <v>299</v>
      </c>
      <c r="I9" s="31">
        <f t="shared" si="3"/>
        <v>113.919642857143</v>
      </c>
      <c r="J9" s="32">
        <f t="shared" si="3"/>
        <v>0.12908777969019</v>
      </c>
      <c r="K9" s="32">
        <f t="shared" si="3"/>
        <v>20.1098214285715</v>
      </c>
      <c r="L9" s="32">
        <f t="shared" si="3"/>
        <v>0.163392857142857</v>
      </c>
      <c r="M9" s="33" t="s">
        <v>55</v>
      </c>
      <c r="N9" s="32">
        <f>AVERAGE(N7,N8)</f>
        <v>212.225290796287</v>
      </c>
      <c r="O9" s="32">
        <f>AVERAGE(O7,O8)</f>
        <v>81.7755035235111</v>
      </c>
      <c r="P9" s="32">
        <f>AVERAGE(P7,P8)</f>
        <v>38.3038988095238</v>
      </c>
      <c r="Q9" s="33" t="s">
        <v>56</v>
      </c>
      <c r="R9" s="33" t="s">
        <v>39</v>
      </c>
      <c r="S9" s="33" t="s">
        <v>48</v>
      </c>
      <c r="T9" s="33" t="s">
        <v>41</v>
      </c>
      <c r="U9" s="33" t="s">
        <v>57</v>
      </c>
      <c r="V9" s="33" t="s">
        <v>43</v>
      </c>
      <c r="W9" s="33" t="s">
        <v>44</v>
      </c>
      <c r="X9" s="33" t="s">
        <v>50</v>
      </c>
      <c r="Y9" s="33" t="s">
        <v>44</v>
      </c>
      <c r="Z9" s="32">
        <v>0</v>
      </c>
      <c r="AA9" s="33" t="s">
        <v>43</v>
      </c>
      <c r="AB9" s="33" t="s">
        <v>43</v>
      </c>
      <c r="AC9" s="33" t="s">
        <v>61</v>
      </c>
      <c r="AD9" s="33" t="s">
        <v>43</v>
      </c>
      <c r="AE9" s="33" t="s">
        <v>43</v>
      </c>
      <c r="AF9" s="32">
        <f>AVERAGE(AF7,AF8)</f>
        <v>30.54125</v>
      </c>
    </row>
    <row r="10" s="1" customFormat="1" ht="23.45" customHeight="1" spans="1:32">
      <c r="A10" s="8" t="s">
        <v>63</v>
      </c>
      <c r="B10" s="1" t="s">
        <v>64</v>
      </c>
      <c r="C10" s="19" t="s">
        <v>65</v>
      </c>
      <c r="D10" s="34">
        <v>7.24857142857143</v>
      </c>
      <c r="E10" s="35">
        <v>122.142857142857</v>
      </c>
      <c r="F10" s="36">
        <v>0</v>
      </c>
      <c r="G10" s="36">
        <v>7.14285714285714</v>
      </c>
      <c r="H10" s="35">
        <v>293.571428571429</v>
      </c>
      <c r="I10" s="35">
        <v>102.857142857143</v>
      </c>
      <c r="J10" s="37">
        <v>0</v>
      </c>
      <c r="K10" s="37">
        <v>21.0857142857143</v>
      </c>
      <c r="L10" s="37">
        <v>0.271428571428571</v>
      </c>
      <c r="M10" s="22" t="s">
        <v>55</v>
      </c>
      <c r="N10" s="38">
        <v>207.838571428571</v>
      </c>
      <c r="O10" s="39">
        <v>75.5631173424277</v>
      </c>
      <c r="P10" s="39">
        <v>34.1514285714286</v>
      </c>
      <c r="Q10" s="40" t="s">
        <v>38</v>
      </c>
      <c r="R10" s="40" t="s">
        <v>39</v>
      </c>
      <c r="S10" s="40" t="s">
        <v>40</v>
      </c>
      <c r="T10" s="40" t="s">
        <v>60</v>
      </c>
      <c r="U10" s="40">
        <v>0</v>
      </c>
      <c r="V10" s="40">
        <v>0</v>
      </c>
      <c r="W10" s="40" t="s">
        <v>66</v>
      </c>
      <c r="X10" s="40">
        <v>0</v>
      </c>
      <c r="Y10" s="40">
        <v>0</v>
      </c>
      <c r="Z10" s="40">
        <v>0</v>
      </c>
      <c r="AA10" s="40" t="s">
        <v>43</v>
      </c>
      <c r="AB10" s="40" t="s">
        <v>43</v>
      </c>
      <c r="AC10" s="40" t="s">
        <v>67</v>
      </c>
      <c r="AD10" s="40" t="s">
        <v>43</v>
      </c>
      <c r="AE10" s="40" t="s">
        <v>43</v>
      </c>
      <c r="AF10" s="39">
        <v>32.25</v>
      </c>
    </row>
    <row r="11" s="1" customFormat="1" customHeight="1" spans="1:32">
      <c r="C11" s="19" t="s">
        <v>59</v>
      </c>
      <c r="D11" s="20">
        <v>7.26857142857143</v>
      </c>
      <c r="E11" s="21">
        <v>124.142857142857</v>
      </c>
      <c r="F11" s="22">
        <v>0</v>
      </c>
      <c r="G11" s="22">
        <v>7.28571428571429</v>
      </c>
      <c r="H11" s="22">
        <v>282.285714285714</v>
      </c>
      <c r="I11" s="22">
        <v>98.1428571428571</v>
      </c>
      <c r="J11" s="23">
        <v>0.0571428571428571</v>
      </c>
      <c r="K11" s="23">
        <v>20.9571428571429</v>
      </c>
      <c r="L11" s="23">
        <v>0.271428571428571</v>
      </c>
      <c r="M11" s="24" t="s">
        <v>55</v>
      </c>
      <c r="N11" s="23">
        <v>204.285238095238</v>
      </c>
      <c r="O11" s="23">
        <v>79.6271428571429</v>
      </c>
      <c r="P11" s="23">
        <v>36.5357142857143</v>
      </c>
      <c r="Q11" s="24" t="s">
        <v>38</v>
      </c>
      <c r="R11" s="24" t="s">
        <v>39</v>
      </c>
      <c r="S11" s="24" t="s">
        <v>40</v>
      </c>
      <c r="T11" s="24" t="s">
        <v>68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 t="s">
        <v>43</v>
      </c>
      <c r="AB11" s="24" t="s">
        <v>43</v>
      </c>
      <c r="AC11" s="24" t="s">
        <v>43</v>
      </c>
      <c r="AD11" s="24" t="s">
        <v>43</v>
      </c>
      <c r="AE11" s="24" t="s">
        <v>43</v>
      </c>
      <c r="AF11" s="39">
        <v>32.5961904761905</v>
      </c>
    </row>
    <row r="12" s="1" customFormat="1" customHeight="1" spans="1:32">
      <c r="B12" s="27"/>
      <c r="C12" s="28" t="s">
        <v>51</v>
      </c>
      <c r="D12" s="29">
        <f t="shared" ref="D12:L12" si="4">AVERAGE(D10:D11)</f>
        <v>7.25857142857143</v>
      </c>
      <c r="E12" s="30">
        <f t="shared" si="4"/>
        <v>123.142857142857</v>
      </c>
      <c r="F12" s="31">
        <f t="shared" si="4"/>
        <v>0</v>
      </c>
      <c r="G12" s="31">
        <f t="shared" si="4"/>
        <v>7.21428571428572</v>
      </c>
      <c r="H12" s="31">
        <f t="shared" si="4"/>
        <v>287.928571428572</v>
      </c>
      <c r="I12" s="31">
        <f t="shared" si="4"/>
        <v>100.5</v>
      </c>
      <c r="J12" s="32">
        <f t="shared" si="4"/>
        <v>0.0285714285714285</v>
      </c>
      <c r="K12" s="32">
        <f t="shared" si="4"/>
        <v>21.0214285714286</v>
      </c>
      <c r="L12" s="32">
        <f t="shared" si="4"/>
        <v>0.271428571428571</v>
      </c>
      <c r="M12" s="33" t="s">
        <v>55</v>
      </c>
      <c r="N12" s="32">
        <f t="shared" ref="N12:P12" si="5">AVERAGE(N10:N11)</f>
        <v>206.061904761904</v>
      </c>
      <c r="O12" s="32">
        <f t="shared" si="5"/>
        <v>77.5951300997853</v>
      </c>
      <c r="P12" s="32">
        <f t="shared" si="5"/>
        <v>35.3435714285715</v>
      </c>
      <c r="Q12" s="33" t="s">
        <v>38</v>
      </c>
      <c r="R12" s="33" t="s">
        <v>39</v>
      </c>
      <c r="S12" s="33" t="s">
        <v>40</v>
      </c>
      <c r="T12" s="33" t="s">
        <v>68</v>
      </c>
      <c r="U12" s="33" t="s">
        <v>43</v>
      </c>
      <c r="V12" s="33" t="s">
        <v>43</v>
      </c>
      <c r="W12" s="33" t="s">
        <v>66</v>
      </c>
      <c r="X12" s="33" t="s">
        <v>43</v>
      </c>
      <c r="Y12" s="33" t="s">
        <v>43</v>
      </c>
      <c r="Z12" s="33">
        <v>0</v>
      </c>
      <c r="AA12" s="33" t="s">
        <v>43</v>
      </c>
      <c r="AB12" s="33" t="s">
        <v>43</v>
      </c>
      <c r="AC12" s="33" t="s">
        <v>67</v>
      </c>
      <c r="AD12" s="33" t="s">
        <v>43</v>
      </c>
      <c r="AE12" s="33" t="s">
        <v>43</v>
      </c>
      <c r="AF12" s="32">
        <f>AVERAGE(AF10:AF11)</f>
        <v>32.4230952380953</v>
      </c>
    </row>
    <row r="13" s="1" customFormat="1" customHeight="1" spans="1:32">
      <c r="B13" s="1" t="s">
        <v>69</v>
      </c>
      <c r="C13" s="19" t="s">
        <v>70</v>
      </c>
      <c r="D13" s="34">
        <v>7.25142857142857</v>
      </c>
      <c r="E13" s="35">
        <v>122.571428571429</v>
      </c>
      <c r="F13" s="36">
        <v>0</v>
      </c>
      <c r="G13" s="36">
        <v>6.57142857142857</v>
      </c>
      <c r="H13" s="35">
        <v>296.142857142857</v>
      </c>
      <c r="I13" s="35">
        <v>113.285714285714</v>
      </c>
      <c r="J13" s="37">
        <v>0</v>
      </c>
      <c r="K13" s="37">
        <v>19.5928571428571</v>
      </c>
      <c r="L13" s="37">
        <v>0.4</v>
      </c>
      <c r="M13" s="40" t="s">
        <v>37</v>
      </c>
      <c r="N13" s="38">
        <v>202.471428571429</v>
      </c>
      <c r="O13" s="39">
        <v>77.2556842123738</v>
      </c>
      <c r="P13" s="39">
        <v>35.8042857142857</v>
      </c>
      <c r="Q13" s="40" t="s">
        <v>38</v>
      </c>
      <c r="R13" s="40" t="s">
        <v>39</v>
      </c>
      <c r="S13" s="40" t="s">
        <v>48</v>
      </c>
      <c r="T13" s="40" t="s">
        <v>41</v>
      </c>
      <c r="U13" s="40">
        <v>0</v>
      </c>
      <c r="V13" s="40">
        <v>0</v>
      </c>
      <c r="W13" s="40" t="s">
        <v>71</v>
      </c>
      <c r="X13" s="40">
        <v>0</v>
      </c>
      <c r="Y13" s="40" t="s">
        <v>42</v>
      </c>
      <c r="Z13" s="40">
        <v>0</v>
      </c>
      <c r="AA13" s="40" t="s">
        <v>43</v>
      </c>
      <c r="AB13" s="40" t="s">
        <v>43</v>
      </c>
      <c r="AC13" s="40" t="s">
        <v>72</v>
      </c>
      <c r="AD13" s="40" t="s">
        <v>43</v>
      </c>
      <c r="AE13" s="40" t="s">
        <v>43</v>
      </c>
      <c r="AF13" s="39">
        <v>32.2151591289782</v>
      </c>
    </row>
    <row r="14" s="1" customFormat="1" customHeight="1" spans="1:32">
      <c r="C14" s="19" t="s">
        <v>59</v>
      </c>
      <c r="D14" s="20">
        <v>7.26428571428571</v>
      </c>
      <c r="E14" s="21">
        <v>124</v>
      </c>
      <c r="F14" s="22">
        <v>0</v>
      </c>
      <c r="G14" s="22">
        <v>7.28571428571429</v>
      </c>
      <c r="H14" s="22">
        <v>288.714285714286</v>
      </c>
      <c r="I14" s="22">
        <v>112.142857142857</v>
      </c>
      <c r="J14" s="23">
        <v>0.428571428571429</v>
      </c>
      <c r="K14" s="23">
        <v>18.3</v>
      </c>
      <c r="L14" s="23">
        <v>0.3</v>
      </c>
      <c r="M14" s="24" t="s">
        <v>55</v>
      </c>
      <c r="N14" s="23">
        <v>202.83380952381</v>
      </c>
      <c r="O14" s="23">
        <v>79.3471428571429</v>
      </c>
      <c r="P14" s="23">
        <v>37.6914285714286</v>
      </c>
      <c r="Q14" s="24" t="s">
        <v>73</v>
      </c>
      <c r="R14" s="24" t="s">
        <v>39</v>
      </c>
      <c r="S14" s="24" t="s">
        <v>40</v>
      </c>
      <c r="T14" s="24" t="s">
        <v>41</v>
      </c>
      <c r="U14" s="24">
        <v>0</v>
      </c>
      <c r="V14" s="24">
        <v>0</v>
      </c>
      <c r="W14" s="24" t="s">
        <v>74</v>
      </c>
      <c r="X14" s="24" t="s">
        <v>75</v>
      </c>
      <c r="Y14" s="24" t="s">
        <v>43</v>
      </c>
      <c r="Z14" s="24" t="s">
        <v>43</v>
      </c>
      <c r="AA14" s="24" t="s">
        <v>43</v>
      </c>
      <c r="AB14" s="24" t="s">
        <v>43</v>
      </c>
      <c r="AC14" s="24" t="s">
        <v>43</v>
      </c>
      <c r="AD14" s="24" t="s">
        <v>43</v>
      </c>
      <c r="AE14" s="24" t="s">
        <v>43</v>
      </c>
      <c r="AF14" s="39">
        <v>32.4257142857143</v>
      </c>
    </row>
    <row r="15" s="1" customFormat="1" customHeight="1" spans="1:32">
      <c r="B15" s="27"/>
      <c r="C15" s="28" t="s">
        <v>51</v>
      </c>
      <c r="D15" s="29">
        <f t="shared" ref="D15:L15" si="6">AVERAGE(D13:D14)</f>
        <v>7.25785714285714</v>
      </c>
      <c r="E15" s="30">
        <f t="shared" si="6"/>
        <v>123.285714285715</v>
      </c>
      <c r="F15" s="31">
        <f t="shared" si="6"/>
        <v>0</v>
      </c>
      <c r="G15" s="31">
        <f t="shared" si="6"/>
        <v>6.92857142857143</v>
      </c>
      <c r="H15" s="31">
        <f t="shared" si="6"/>
        <v>292.428571428572</v>
      </c>
      <c r="I15" s="31">
        <f t="shared" si="6"/>
        <v>112.714285714285</v>
      </c>
      <c r="J15" s="32">
        <f t="shared" si="6"/>
        <v>0.214285714285714</v>
      </c>
      <c r="K15" s="32">
        <f t="shared" si="6"/>
        <v>18.9464285714285</v>
      </c>
      <c r="L15" s="32">
        <f t="shared" si="6"/>
        <v>0.35</v>
      </c>
      <c r="M15" s="33" t="s">
        <v>76</v>
      </c>
      <c r="N15" s="32">
        <f t="shared" ref="N15:P15" si="7">AVERAGE(N13:N14)</f>
        <v>202.65261904762</v>
      </c>
      <c r="O15" s="32">
        <f t="shared" si="7"/>
        <v>78.3014135347584</v>
      </c>
      <c r="P15" s="32">
        <f t="shared" si="7"/>
        <v>36.7478571428571</v>
      </c>
      <c r="Q15" s="33" t="s">
        <v>73</v>
      </c>
      <c r="R15" s="33" t="s">
        <v>39</v>
      </c>
      <c r="S15" s="33" t="s">
        <v>48</v>
      </c>
      <c r="T15" s="33" t="s">
        <v>41</v>
      </c>
      <c r="U15" s="33" t="s">
        <v>43</v>
      </c>
      <c r="V15" s="33" t="s">
        <v>43</v>
      </c>
      <c r="W15" s="33" t="s">
        <v>74</v>
      </c>
      <c r="X15" s="33" t="s">
        <v>75</v>
      </c>
      <c r="Y15" s="33" t="s">
        <v>42</v>
      </c>
      <c r="Z15" s="33" t="s">
        <v>43</v>
      </c>
      <c r="AA15" s="33" t="s">
        <v>43</v>
      </c>
      <c r="AB15" s="33" t="s">
        <v>43</v>
      </c>
      <c r="AC15" s="33" t="s">
        <v>72</v>
      </c>
      <c r="AD15" s="33" t="s">
        <v>43</v>
      </c>
      <c r="AE15" s="33" t="s">
        <v>43</v>
      </c>
      <c r="AF15" s="32">
        <f>AVERAGE(AF13:AF14)</f>
        <v>32.3204367073462</v>
      </c>
    </row>
    <row r="16" s="1" customFormat="1" customHeight="1" spans="1:32">
      <c r="B16" s="1" t="s">
        <v>77</v>
      </c>
      <c r="C16" s="19" t="s">
        <v>54</v>
      </c>
      <c r="D16" s="34">
        <v>7.25857142857143</v>
      </c>
      <c r="E16" s="35">
        <v>122.857142857143</v>
      </c>
      <c r="F16" s="36" t="s">
        <v>78</v>
      </c>
      <c r="G16" s="36">
        <v>6.85714285714286</v>
      </c>
      <c r="H16" s="35">
        <v>302.714285714286</v>
      </c>
      <c r="I16" s="35">
        <v>111.142857142857</v>
      </c>
      <c r="J16" s="37">
        <v>0.471428571428571</v>
      </c>
      <c r="K16" s="37">
        <v>19.6714285714286</v>
      </c>
      <c r="L16" s="37">
        <v>0.471428571428571</v>
      </c>
      <c r="M16" s="40" t="s">
        <v>37</v>
      </c>
      <c r="N16" s="38">
        <v>223.078132964952</v>
      </c>
      <c r="O16" s="39">
        <v>79.6132439177559</v>
      </c>
      <c r="P16" s="39">
        <v>34.3642857142857</v>
      </c>
      <c r="Q16" s="40" t="s">
        <v>38</v>
      </c>
      <c r="R16" s="40" t="s">
        <v>39</v>
      </c>
      <c r="S16" s="40" t="s">
        <v>48</v>
      </c>
      <c r="T16" s="40" t="s">
        <v>41</v>
      </c>
      <c r="U16" s="40">
        <v>0</v>
      </c>
      <c r="V16" s="40">
        <v>0</v>
      </c>
      <c r="W16" s="40">
        <v>0</v>
      </c>
      <c r="X16" s="40">
        <v>0</v>
      </c>
      <c r="Y16" s="40" t="s">
        <v>79</v>
      </c>
      <c r="Z16" s="36">
        <v>0</v>
      </c>
      <c r="AA16" s="36">
        <v>0</v>
      </c>
      <c r="AB16" s="40" t="s">
        <v>43</v>
      </c>
      <c r="AC16" s="40" t="s">
        <v>80</v>
      </c>
      <c r="AD16" s="40" t="s">
        <v>43</v>
      </c>
      <c r="AE16" s="40" t="s">
        <v>43</v>
      </c>
      <c r="AF16" s="39">
        <v>32.025</v>
      </c>
    </row>
    <row r="17" s="1" customFormat="1" customHeight="1" spans="2:32">
      <c r="C17" s="19" t="s">
        <v>81</v>
      </c>
      <c r="D17" s="20">
        <v>7.27</v>
      </c>
      <c r="E17" s="21">
        <v>124.285714285714</v>
      </c>
      <c r="F17" s="22">
        <v>0</v>
      </c>
      <c r="G17" s="22">
        <v>7.57142857142857</v>
      </c>
      <c r="H17" s="22">
        <v>303.857142857143</v>
      </c>
      <c r="I17" s="22">
        <v>116.285714285714</v>
      </c>
      <c r="J17" s="23">
        <v>0.15</v>
      </c>
      <c r="K17" s="23">
        <v>19.5714285714286</v>
      </c>
      <c r="L17" s="23">
        <v>0.314285714285714</v>
      </c>
      <c r="M17" s="24" t="s">
        <v>76</v>
      </c>
      <c r="N17" s="23">
        <v>211.080952380952</v>
      </c>
      <c r="O17" s="23">
        <v>83.1033540372671</v>
      </c>
      <c r="P17" s="23">
        <v>34.5771428571429</v>
      </c>
      <c r="Q17" s="24" t="s">
        <v>38</v>
      </c>
      <c r="R17" s="24" t="s">
        <v>39</v>
      </c>
      <c r="S17" s="24" t="s">
        <v>40</v>
      </c>
      <c r="T17" s="24" t="s">
        <v>68</v>
      </c>
      <c r="U17" s="24">
        <v>0</v>
      </c>
      <c r="V17" s="24">
        <v>0</v>
      </c>
      <c r="W17" s="24">
        <v>0</v>
      </c>
      <c r="X17" s="24" t="s">
        <v>82</v>
      </c>
      <c r="Y17" s="24">
        <v>0</v>
      </c>
      <c r="Z17" s="22">
        <v>0</v>
      </c>
      <c r="AA17" s="22">
        <v>0</v>
      </c>
      <c r="AB17" s="24">
        <v>0</v>
      </c>
      <c r="AC17" s="24">
        <v>0</v>
      </c>
      <c r="AD17" s="24">
        <v>0</v>
      </c>
      <c r="AE17" s="24" t="s">
        <v>43</v>
      </c>
      <c r="AF17" s="39">
        <v>32.4533333333333</v>
      </c>
    </row>
    <row r="18" s="1" customFormat="1" customHeight="1" spans="2:32">
      <c r="B18" s="27"/>
      <c r="C18" s="28" t="s">
        <v>51</v>
      </c>
      <c r="D18" s="29">
        <f t="shared" ref="D18:L18" si="8">AVERAGE(D16:D17)</f>
        <v>7.26428571428571</v>
      </c>
      <c r="E18" s="30">
        <f t="shared" si="8"/>
        <v>123.571428571428</v>
      </c>
      <c r="F18" s="31">
        <v>1</v>
      </c>
      <c r="G18" s="31">
        <f t="shared" si="8"/>
        <v>7.21428571428572</v>
      </c>
      <c r="H18" s="31">
        <f t="shared" si="8"/>
        <v>303.285714285715</v>
      </c>
      <c r="I18" s="31">
        <f t="shared" si="8"/>
        <v>113.714285714285</v>
      </c>
      <c r="J18" s="32">
        <f t="shared" si="8"/>
        <v>0.310714285714285</v>
      </c>
      <c r="K18" s="32">
        <f t="shared" si="8"/>
        <v>19.6214285714286</v>
      </c>
      <c r="L18" s="32">
        <f t="shared" si="8"/>
        <v>0.392857142857142</v>
      </c>
      <c r="M18" s="33" t="s">
        <v>37</v>
      </c>
      <c r="N18" s="32">
        <f t="shared" ref="N18:P18" si="9">AVERAGE(N16:N17)</f>
        <v>217.079542672952</v>
      </c>
      <c r="O18" s="32">
        <f t="shared" si="9"/>
        <v>81.3582989775115</v>
      </c>
      <c r="P18" s="32">
        <f t="shared" si="9"/>
        <v>34.4707142857143</v>
      </c>
      <c r="Q18" s="33" t="s">
        <v>38</v>
      </c>
      <c r="R18" s="33" t="s">
        <v>39</v>
      </c>
      <c r="S18" s="33" t="s">
        <v>48</v>
      </c>
      <c r="T18" s="33" t="s">
        <v>68</v>
      </c>
      <c r="U18" s="33" t="s">
        <v>43</v>
      </c>
      <c r="V18" s="33" t="s">
        <v>43</v>
      </c>
      <c r="W18" s="33" t="s">
        <v>43</v>
      </c>
      <c r="X18" s="33" t="s">
        <v>82</v>
      </c>
      <c r="Y18" s="33" t="s">
        <v>79</v>
      </c>
      <c r="Z18" s="31">
        <v>0</v>
      </c>
      <c r="AA18" s="31">
        <v>0</v>
      </c>
      <c r="AB18" s="33" t="s">
        <v>43</v>
      </c>
      <c r="AC18" s="33" t="s">
        <v>80</v>
      </c>
      <c r="AD18" s="33" t="s">
        <v>43</v>
      </c>
      <c r="AE18" s="33" t="s">
        <v>43</v>
      </c>
      <c r="AF18" s="32">
        <f>AVERAGE(AF16:AF17)</f>
        <v>32.2391666666666</v>
      </c>
    </row>
    <row r="19" s="1" customFormat="1" customHeight="1" spans="2:32">
      <c r="B19" s="1" t="s">
        <v>83</v>
      </c>
      <c r="C19" s="19" t="s">
        <v>70</v>
      </c>
      <c r="D19" s="34">
        <v>7.25285714285714</v>
      </c>
      <c r="E19" s="35">
        <v>122.857142857143</v>
      </c>
      <c r="F19" s="36">
        <v>0</v>
      </c>
      <c r="G19" s="36">
        <v>6.42857142857143</v>
      </c>
      <c r="H19" s="35">
        <v>317</v>
      </c>
      <c r="I19" s="35">
        <v>141.428571428571</v>
      </c>
      <c r="J19" s="37">
        <v>0.0428571428571429</v>
      </c>
      <c r="K19" s="37">
        <v>18.7142857142857</v>
      </c>
      <c r="L19" s="37">
        <v>0.0571428571428571</v>
      </c>
      <c r="M19" s="40" t="s">
        <v>55</v>
      </c>
      <c r="N19" s="38">
        <v>208.147142857143</v>
      </c>
      <c r="O19" s="39">
        <v>75.5527772227772</v>
      </c>
      <c r="P19" s="39">
        <v>35.5114285714286</v>
      </c>
      <c r="Q19" s="40" t="s">
        <v>73</v>
      </c>
      <c r="R19" s="40" t="s">
        <v>39</v>
      </c>
      <c r="S19" s="40" t="s">
        <v>48</v>
      </c>
      <c r="T19" s="40" t="s">
        <v>41</v>
      </c>
      <c r="U19" s="40">
        <v>0</v>
      </c>
      <c r="V19" s="40">
        <v>0</v>
      </c>
      <c r="W19" s="40" t="s">
        <v>45</v>
      </c>
      <c r="X19" s="40">
        <v>0</v>
      </c>
      <c r="Y19" s="40" t="s">
        <v>79</v>
      </c>
      <c r="Z19" s="36">
        <v>0</v>
      </c>
      <c r="AA19" s="36">
        <v>0</v>
      </c>
      <c r="AB19" s="40" t="s">
        <v>43</v>
      </c>
      <c r="AC19" s="40" t="s">
        <v>46</v>
      </c>
      <c r="AD19" s="40" t="s">
        <v>43</v>
      </c>
      <c r="AE19" s="40" t="s">
        <v>43</v>
      </c>
      <c r="AF19" s="39">
        <v>33.9260273972603</v>
      </c>
    </row>
    <row r="20" s="1" customFormat="1" customHeight="1" spans="2:32">
      <c r="C20" s="19" t="s">
        <v>81</v>
      </c>
      <c r="D20" s="20">
        <v>7.27</v>
      </c>
      <c r="E20" s="21">
        <v>124.857142857143</v>
      </c>
      <c r="F20" s="22" t="s">
        <v>78</v>
      </c>
      <c r="G20" s="22">
        <v>7.28571428571429</v>
      </c>
      <c r="H20" s="22">
        <v>295.857142857143</v>
      </c>
      <c r="I20" s="22">
        <v>122.285714285714</v>
      </c>
      <c r="J20" s="23">
        <v>0.772857142857143</v>
      </c>
      <c r="K20" s="23">
        <v>19.2285714285714</v>
      </c>
      <c r="L20" s="23">
        <v>0.557142857142857</v>
      </c>
      <c r="M20" s="24" t="s">
        <v>55</v>
      </c>
      <c r="N20" s="23">
        <v>192.42380952381</v>
      </c>
      <c r="O20" s="23">
        <v>79.1118021516064</v>
      </c>
      <c r="P20" s="23">
        <v>38.2557142857143</v>
      </c>
      <c r="Q20" s="24" t="s">
        <v>38</v>
      </c>
      <c r="R20" s="24" t="s">
        <v>39</v>
      </c>
      <c r="S20" s="24" t="s">
        <v>48</v>
      </c>
      <c r="T20" s="24" t="s">
        <v>60</v>
      </c>
      <c r="U20" s="24" t="s">
        <v>84</v>
      </c>
      <c r="V20" s="24">
        <v>0</v>
      </c>
      <c r="W20" s="24" t="s">
        <v>85</v>
      </c>
      <c r="X20" s="24">
        <v>0</v>
      </c>
      <c r="Y20" s="24" t="s">
        <v>43</v>
      </c>
      <c r="Z20" s="22">
        <v>0</v>
      </c>
      <c r="AA20" s="22">
        <v>0</v>
      </c>
      <c r="AB20" s="24" t="s">
        <v>43</v>
      </c>
      <c r="AC20" s="24" t="s">
        <v>86</v>
      </c>
      <c r="AD20" s="24" t="s">
        <v>43</v>
      </c>
      <c r="AE20" s="24" t="s">
        <v>75</v>
      </c>
      <c r="AF20" s="39">
        <v>32.6576190476191</v>
      </c>
    </row>
    <row r="21" s="1" customFormat="1" customHeight="1" spans="2:32">
      <c r="B21" s="27"/>
      <c r="C21" s="28" t="s">
        <v>51</v>
      </c>
      <c r="D21" s="29">
        <f t="shared" ref="D21:L21" si="10">AVERAGE(D19:D20)</f>
        <v>7.26142857142857</v>
      </c>
      <c r="E21" s="30">
        <f t="shared" si="10"/>
        <v>123.857142857143</v>
      </c>
      <c r="F21" s="31">
        <v>1</v>
      </c>
      <c r="G21" s="31">
        <f t="shared" si="10"/>
        <v>6.85714285714286</v>
      </c>
      <c r="H21" s="31">
        <f t="shared" si="10"/>
        <v>306.428571428572</v>
      </c>
      <c r="I21" s="31">
        <f t="shared" si="10"/>
        <v>131.857142857142</v>
      </c>
      <c r="J21" s="32">
        <f t="shared" si="10"/>
        <v>0.407857142857143</v>
      </c>
      <c r="K21" s="32">
        <f t="shared" si="10"/>
        <v>18.9714285714286</v>
      </c>
      <c r="L21" s="32">
        <f t="shared" si="10"/>
        <v>0.307142857142857</v>
      </c>
      <c r="M21" s="33" t="s">
        <v>55</v>
      </c>
      <c r="N21" s="32">
        <f t="shared" ref="N21:P21" si="11">AVERAGE(N19:N20)</f>
        <v>200.285476190477</v>
      </c>
      <c r="O21" s="32">
        <f t="shared" si="11"/>
        <v>77.3322896871918</v>
      </c>
      <c r="P21" s="32">
        <f t="shared" si="11"/>
        <v>36.8835714285715</v>
      </c>
      <c r="Q21" s="33" t="s">
        <v>73</v>
      </c>
      <c r="R21" s="33" t="s">
        <v>39</v>
      </c>
      <c r="S21" s="33" t="s">
        <v>48</v>
      </c>
      <c r="T21" s="33" t="s">
        <v>41</v>
      </c>
      <c r="U21" s="33" t="s">
        <v>84</v>
      </c>
      <c r="V21" s="33" t="s">
        <v>43</v>
      </c>
      <c r="W21" s="33" t="s">
        <v>85</v>
      </c>
      <c r="X21" s="33" t="s">
        <v>43</v>
      </c>
      <c r="Y21" s="33" t="s">
        <v>79</v>
      </c>
      <c r="Z21" s="31">
        <v>0</v>
      </c>
      <c r="AA21" s="31">
        <v>0</v>
      </c>
      <c r="AB21" s="33" t="s">
        <v>43</v>
      </c>
      <c r="AC21" s="33" t="s">
        <v>46</v>
      </c>
      <c r="AD21" s="33" t="s">
        <v>43</v>
      </c>
      <c r="AE21" s="33" t="s">
        <v>75</v>
      </c>
      <c r="AF21" s="32">
        <f>AVERAGE(AF19:AF20)</f>
        <v>33.2918232224397</v>
      </c>
    </row>
    <row r="22" s="1" customFormat="1" customHeight="1" spans="2:32">
      <c r="B22" s="1" t="s">
        <v>87</v>
      </c>
      <c r="C22" s="19" t="s">
        <v>81</v>
      </c>
      <c r="D22" s="41">
        <v>7.28</v>
      </c>
      <c r="E22" s="35">
        <v>125.142857142857</v>
      </c>
      <c r="F22" s="36" t="s">
        <v>78</v>
      </c>
      <c r="G22" s="36">
        <v>7.28571428571429</v>
      </c>
      <c r="H22" s="35">
        <v>298.285714285714</v>
      </c>
      <c r="I22" s="35">
        <v>133.285714285714</v>
      </c>
      <c r="J22" s="37">
        <v>0.371428571428571</v>
      </c>
      <c r="K22" s="37">
        <v>19.5428571428571</v>
      </c>
      <c r="L22" s="37">
        <v>0.657142857142857</v>
      </c>
      <c r="M22" s="37" t="s">
        <v>37</v>
      </c>
      <c r="N22" s="39">
        <v>207.138095238095</v>
      </c>
      <c r="O22" s="39">
        <v>80.8627630263575</v>
      </c>
      <c r="P22" s="39">
        <v>35.6928571428571</v>
      </c>
      <c r="Q22" s="40" t="s">
        <v>73</v>
      </c>
      <c r="R22" s="40" t="s">
        <v>39</v>
      </c>
      <c r="S22" s="40" t="s">
        <v>40</v>
      </c>
      <c r="T22" s="37" t="s">
        <v>41</v>
      </c>
      <c r="U22" s="35">
        <v>0</v>
      </c>
      <c r="V22" s="35">
        <v>0</v>
      </c>
      <c r="W22" s="40">
        <v>0</v>
      </c>
      <c r="X22" s="25">
        <v>0</v>
      </c>
      <c r="Y22" s="26">
        <v>0</v>
      </c>
      <c r="Z22" s="40">
        <v>0</v>
      </c>
      <c r="AA22" s="17" t="s">
        <v>43</v>
      </c>
      <c r="AB22" s="25">
        <v>0</v>
      </c>
      <c r="AC22" s="37" t="s">
        <v>86</v>
      </c>
      <c r="AD22" s="40">
        <v>0</v>
      </c>
      <c r="AE22" s="42">
        <v>0</v>
      </c>
      <c r="AF22" s="39">
        <v>33.4</v>
      </c>
    </row>
    <row r="23" s="1" customFormat="1" customHeight="1" spans="2:32">
      <c r="C23" s="19" t="s">
        <v>88</v>
      </c>
      <c r="D23" s="43">
        <v>7.27</v>
      </c>
      <c r="E23" s="35">
        <v>123.428571428571</v>
      </c>
      <c r="F23" s="44" t="s">
        <v>78</v>
      </c>
      <c r="G23" s="36">
        <v>7.57142857142857</v>
      </c>
      <c r="H23" s="45">
        <v>334.857142857143</v>
      </c>
      <c r="I23" s="45">
        <v>144</v>
      </c>
      <c r="J23" s="46">
        <v>0.533530796688691</v>
      </c>
      <c r="K23" s="46">
        <v>19.7</v>
      </c>
      <c r="L23" s="46">
        <v>0.514285714285714</v>
      </c>
      <c r="M23" s="47" t="s">
        <v>37</v>
      </c>
      <c r="N23" s="38">
        <v>240.724047619048</v>
      </c>
      <c r="O23" s="39">
        <v>77.8260550153423</v>
      </c>
      <c r="P23" s="39">
        <v>35.3957142857143</v>
      </c>
      <c r="Q23" s="42" t="s">
        <v>73</v>
      </c>
      <c r="R23" s="42" t="s">
        <v>39</v>
      </c>
      <c r="S23" s="42" t="s">
        <v>40</v>
      </c>
      <c r="T23" s="47" t="s">
        <v>89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 t="s">
        <v>90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39">
        <v>30.9748532178676</v>
      </c>
    </row>
    <row r="24" s="1" customFormat="1" customHeight="1" spans="2:32">
      <c r="B24" s="27"/>
      <c r="C24" s="28" t="s">
        <v>51</v>
      </c>
      <c r="D24" s="29">
        <f t="shared" ref="D24:P24" si="12">AVERAGE(D22:D23)</f>
        <v>7.275</v>
      </c>
      <c r="E24" s="31">
        <v>124</v>
      </c>
      <c r="F24" s="31">
        <v>1</v>
      </c>
      <c r="G24" s="31">
        <f t="shared" si="12"/>
        <v>7.42857142857143</v>
      </c>
      <c r="H24" s="31">
        <f t="shared" si="12"/>
        <v>316.571428571428</v>
      </c>
      <c r="I24" s="31">
        <f t="shared" si="12"/>
        <v>138.642857142857</v>
      </c>
      <c r="J24" s="32">
        <f t="shared" si="12"/>
        <v>0.452479684058631</v>
      </c>
      <c r="K24" s="32">
        <f t="shared" si="12"/>
        <v>19.6214285714285</v>
      </c>
      <c r="L24" s="32">
        <f t="shared" si="12"/>
        <v>0.585714285714286</v>
      </c>
      <c r="M24" s="33" t="s">
        <v>37</v>
      </c>
      <c r="N24" s="32">
        <f t="shared" si="12"/>
        <v>223.931071428571</v>
      </c>
      <c r="O24" s="32">
        <f t="shared" si="12"/>
        <v>79.3444090208499</v>
      </c>
      <c r="P24" s="32">
        <f t="shared" si="12"/>
        <v>35.5442857142857</v>
      </c>
      <c r="Q24" s="33" t="s">
        <v>73</v>
      </c>
      <c r="R24" s="33" t="s">
        <v>39</v>
      </c>
      <c r="S24" s="33" t="s">
        <v>40</v>
      </c>
      <c r="T24" s="33" t="s">
        <v>41</v>
      </c>
      <c r="U24" s="33" t="s">
        <v>43</v>
      </c>
      <c r="V24" s="33" t="s">
        <v>43</v>
      </c>
      <c r="W24" s="33" t="s">
        <v>43</v>
      </c>
      <c r="X24" s="33" t="s">
        <v>43</v>
      </c>
      <c r="Y24" s="33" t="s">
        <v>43</v>
      </c>
      <c r="Z24" s="32" t="s">
        <v>90</v>
      </c>
      <c r="AA24" s="31">
        <v>0</v>
      </c>
      <c r="AB24" s="33" t="s">
        <v>43</v>
      </c>
      <c r="AC24" s="33" t="s">
        <v>86</v>
      </c>
      <c r="AD24" s="33" t="s">
        <v>43</v>
      </c>
      <c r="AE24" s="33" t="s">
        <v>43</v>
      </c>
      <c r="AF24" s="32">
        <f>AVERAGE(AF22:AF23)</f>
        <v>32.1874266089338</v>
      </c>
    </row>
    <row r="25" s="1" customFormat="1" customHeight="1" spans="2:32">
      <c r="B25" s="1" t="s">
        <v>91</v>
      </c>
      <c r="C25" s="19" t="s">
        <v>70</v>
      </c>
      <c r="D25" s="20">
        <v>7.25</v>
      </c>
      <c r="E25" s="21">
        <v>122.571428571429</v>
      </c>
      <c r="F25" s="22">
        <v>0</v>
      </c>
      <c r="G25" s="36">
        <v>6.28571428571429</v>
      </c>
      <c r="H25" s="22">
        <v>294</v>
      </c>
      <c r="I25" s="22">
        <v>117.428571428571</v>
      </c>
      <c r="J25" s="23">
        <v>0.0428571428571429</v>
      </c>
      <c r="K25" s="23">
        <v>19.5357142857143</v>
      </c>
      <c r="L25" s="23">
        <v>0.571428571428571</v>
      </c>
      <c r="M25" s="24" t="s">
        <v>55</v>
      </c>
      <c r="N25" s="23">
        <v>202.757142857143</v>
      </c>
      <c r="O25" s="23">
        <v>81.1857083776439</v>
      </c>
      <c r="P25" s="23">
        <v>35.6885714285714</v>
      </c>
      <c r="Q25" s="24" t="s">
        <v>56</v>
      </c>
      <c r="R25" s="24" t="s">
        <v>39</v>
      </c>
      <c r="S25" s="24" t="s">
        <v>40</v>
      </c>
      <c r="T25" s="24" t="s">
        <v>92</v>
      </c>
      <c r="U25" s="24" t="s">
        <v>58</v>
      </c>
      <c r="V25" s="24">
        <v>0</v>
      </c>
      <c r="W25" s="24" t="s">
        <v>58</v>
      </c>
      <c r="X25" s="24">
        <v>0</v>
      </c>
      <c r="Y25" s="24" t="s">
        <v>86</v>
      </c>
      <c r="Z25" s="22">
        <v>0</v>
      </c>
      <c r="AA25" s="22">
        <v>0</v>
      </c>
      <c r="AB25" s="24" t="s">
        <v>43</v>
      </c>
      <c r="AC25" s="24" t="s">
        <v>93</v>
      </c>
      <c r="AD25" s="24" t="s">
        <v>43</v>
      </c>
      <c r="AE25" s="24" t="s">
        <v>43</v>
      </c>
      <c r="AF25" s="39">
        <v>30.7338586030665</v>
      </c>
    </row>
    <row r="26" s="1" customFormat="1" customHeight="1" spans="2:32">
      <c r="C26" s="19" t="s">
        <v>54</v>
      </c>
      <c r="D26" s="20">
        <v>7.25</v>
      </c>
      <c r="E26" s="21">
        <v>122.285714285714</v>
      </c>
      <c r="F26" s="22">
        <v>0</v>
      </c>
      <c r="G26" s="22">
        <v>7.14285714285714</v>
      </c>
      <c r="H26" s="22">
        <v>296.857142857143</v>
      </c>
      <c r="I26" s="22">
        <v>117.714285714286</v>
      </c>
      <c r="J26" s="23">
        <v>0</v>
      </c>
      <c r="K26" s="23">
        <v>18.5142857142857</v>
      </c>
      <c r="L26" s="23">
        <v>0.442857142857143</v>
      </c>
      <c r="M26" s="24" t="s">
        <v>55</v>
      </c>
      <c r="N26" s="23">
        <v>202.897333774629</v>
      </c>
      <c r="O26" s="23">
        <v>80.6562799828208</v>
      </c>
      <c r="P26" s="23">
        <v>35.3642857142857</v>
      </c>
      <c r="Q26" s="24" t="s">
        <v>56</v>
      </c>
      <c r="R26" s="24" t="s">
        <v>39</v>
      </c>
      <c r="S26" s="24" t="s">
        <v>40</v>
      </c>
      <c r="T26" s="24" t="s">
        <v>92</v>
      </c>
      <c r="U26" s="24">
        <v>0</v>
      </c>
      <c r="V26" s="24">
        <v>0</v>
      </c>
      <c r="W26" s="24" t="s">
        <v>66</v>
      </c>
      <c r="X26" s="24">
        <v>0</v>
      </c>
      <c r="Y26" s="24" t="s">
        <v>86</v>
      </c>
      <c r="Z26" s="22">
        <v>0</v>
      </c>
      <c r="AA26" s="22">
        <v>0</v>
      </c>
      <c r="AB26" s="24" t="s">
        <v>43</v>
      </c>
      <c r="AC26" s="24" t="s">
        <v>46</v>
      </c>
      <c r="AD26" s="24" t="s">
        <v>43</v>
      </c>
      <c r="AE26" s="24" t="s">
        <v>43</v>
      </c>
      <c r="AF26" s="39">
        <v>30.975</v>
      </c>
    </row>
    <row r="27" s="1" customFormat="1" customHeight="1" spans="2:32">
      <c r="C27" s="19" t="s">
        <v>65</v>
      </c>
      <c r="D27" s="20">
        <v>7.24571428571429</v>
      </c>
      <c r="E27" s="21">
        <v>122.142857142857</v>
      </c>
      <c r="F27" s="22">
        <v>0</v>
      </c>
      <c r="G27" s="22">
        <v>6.71428571428571</v>
      </c>
      <c r="H27" s="22">
        <v>291.285714285714</v>
      </c>
      <c r="I27" s="22">
        <v>116.714285714286</v>
      </c>
      <c r="J27" s="23">
        <v>0</v>
      </c>
      <c r="K27" s="23">
        <v>19.7857142857143</v>
      </c>
      <c r="L27" s="23">
        <v>0.385714285714286</v>
      </c>
      <c r="M27" s="24" t="s">
        <v>55</v>
      </c>
      <c r="N27" s="23">
        <v>202.342857142857</v>
      </c>
      <c r="O27" s="23">
        <v>80.703352423677</v>
      </c>
      <c r="P27" s="23">
        <v>39.4514285714286</v>
      </c>
      <c r="Q27" s="24" t="s">
        <v>56</v>
      </c>
      <c r="R27" s="24" t="s">
        <v>39</v>
      </c>
      <c r="S27" s="24" t="s">
        <v>40</v>
      </c>
      <c r="T27" s="24" t="s">
        <v>92</v>
      </c>
      <c r="U27" s="24">
        <v>0</v>
      </c>
      <c r="V27" s="24">
        <v>0</v>
      </c>
      <c r="W27" s="24" t="s">
        <v>66</v>
      </c>
      <c r="X27" s="24">
        <v>0</v>
      </c>
      <c r="Y27" s="24" t="s">
        <v>42</v>
      </c>
      <c r="Z27" s="22">
        <v>0</v>
      </c>
      <c r="AA27" s="22">
        <v>0</v>
      </c>
      <c r="AB27" s="24" t="s">
        <v>43</v>
      </c>
      <c r="AC27" s="24" t="s">
        <v>50</v>
      </c>
      <c r="AD27" s="24" t="s">
        <v>43</v>
      </c>
      <c r="AE27" s="24" t="s">
        <v>43</v>
      </c>
      <c r="AF27" s="39">
        <v>30.525</v>
      </c>
    </row>
    <row r="28" s="1" customFormat="1" customHeight="1" spans="2:32">
      <c r="C28" s="19" t="s">
        <v>59</v>
      </c>
      <c r="D28" s="20">
        <v>7.26428571428571</v>
      </c>
      <c r="E28" s="21">
        <v>124</v>
      </c>
      <c r="F28" s="22">
        <v>0</v>
      </c>
      <c r="G28" s="22">
        <v>7.28571428571429</v>
      </c>
      <c r="H28" s="22">
        <v>303</v>
      </c>
      <c r="I28" s="22">
        <v>114</v>
      </c>
      <c r="J28" s="23">
        <v>0.0857142857142857</v>
      </c>
      <c r="K28" s="23">
        <v>18.9428571428571</v>
      </c>
      <c r="L28" s="23">
        <v>0.471428571428571</v>
      </c>
      <c r="M28" s="24" t="s">
        <v>55</v>
      </c>
      <c r="N28" s="23">
        <v>209.794761904762</v>
      </c>
      <c r="O28" s="23">
        <v>82.7771428571429</v>
      </c>
      <c r="P28" s="23">
        <v>36.7971428571429</v>
      </c>
      <c r="Q28" s="24" t="s">
        <v>56</v>
      </c>
      <c r="R28" s="24" t="s">
        <v>39</v>
      </c>
      <c r="S28" s="24" t="s">
        <v>40</v>
      </c>
      <c r="T28" s="24" t="s">
        <v>92</v>
      </c>
      <c r="U28" s="24">
        <v>0</v>
      </c>
      <c r="V28" s="24">
        <v>0</v>
      </c>
      <c r="W28" s="24" t="s">
        <v>75</v>
      </c>
      <c r="X28" s="24">
        <v>0</v>
      </c>
      <c r="Y28" s="24" t="s">
        <v>43</v>
      </c>
      <c r="Z28" s="22">
        <v>0</v>
      </c>
      <c r="AA28" s="22">
        <v>0</v>
      </c>
      <c r="AB28" s="24" t="s">
        <v>43</v>
      </c>
      <c r="AC28" s="24" t="s">
        <v>42</v>
      </c>
      <c r="AD28" s="24" t="s">
        <v>43</v>
      </c>
      <c r="AE28" s="24" t="s">
        <v>75</v>
      </c>
      <c r="AF28" s="39">
        <v>31.2795238095238</v>
      </c>
    </row>
    <row r="29" s="1" customFormat="1" customHeight="1" spans="2:32">
      <c r="C29" s="19" t="s">
        <v>81</v>
      </c>
      <c r="D29" s="20">
        <v>7.26714285714286</v>
      </c>
      <c r="E29" s="21">
        <v>123.714285714286</v>
      </c>
      <c r="F29" s="22">
        <v>0</v>
      </c>
      <c r="G29" s="22">
        <v>7.28571428571429</v>
      </c>
      <c r="H29" s="22">
        <v>294.142857142857</v>
      </c>
      <c r="I29" s="22">
        <v>113.857142857143</v>
      </c>
      <c r="J29" s="23">
        <v>0.171428571428571</v>
      </c>
      <c r="K29" s="23">
        <v>19.3714285714286</v>
      </c>
      <c r="L29" s="23">
        <v>0.471428571428571</v>
      </c>
      <c r="M29" s="24" t="s">
        <v>55</v>
      </c>
      <c r="N29" s="23">
        <v>209.890476190476</v>
      </c>
      <c r="O29" s="23">
        <v>80.7477060426838</v>
      </c>
      <c r="P29" s="23">
        <v>37.7328571428571</v>
      </c>
      <c r="Q29" s="24" t="s">
        <v>56</v>
      </c>
      <c r="R29" s="24" t="s">
        <v>39</v>
      </c>
      <c r="S29" s="24" t="s">
        <v>40</v>
      </c>
      <c r="T29" s="24" t="s">
        <v>92</v>
      </c>
      <c r="U29" s="24">
        <v>0</v>
      </c>
      <c r="V29" s="24">
        <v>0</v>
      </c>
      <c r="W29" s="24" t="s">
        <v>94</v>
      </c>
      <c r="X29" s="24">
        <v>0</v>
      </c>
      <c r="Y29" s="24" t="s">
        <v>43</v>
      </c>
      <c r="Z29" s="22">
        <v>0</v>
      </c>
      <c r="AA29" s="22">
        <v>0</v>
      </c>
      <c r="AB29" s="24" t="s">
        <v>43</v>
      </c>
      <c r="AC29" s="24" t="s">
        <v>43</v>
      </c>
      <c r="AD29" s="24" t="s">
        <v>43</v>
      </c>
      <c r="AE29" s="24" t="s">
        <v>71</v>
      </c>
      <c r="AF29" s="39">
        <v>32.3538095238095</v>
      </c>
    </row>
    <row r="30" s="1" customFormat="1" customHeight="1" spans="2:32">
      <c r="B30" s="27" t="s">
        <v>95</v>
      </c>
      <c r="C30" s="19" t="s">
        <v>88</v>
      </c>
      <c r="D30" s="20">
        <v>7.22142857142857</v>
      </c>
      <c r="E30" s="21">
        <v>122.142857142857</v>
      </c>
      <c r="F30" s="22">
        <v>0</v>
      </c>
      <c r="G30" s="22">
        <v>8.14285714285714</v>
      </c>
      <c r="H30" s="22">
        <v>311.857142857143</v>
      </c>
      <c r="I30" s="22">
        <v>118.142857142857</v>
      </c>
      <c r="J30" s="23">
        <v>0.313006029285099</v>
      </c>
      <c r="K30" s="23">
        <v>20.8571428571429</v>
      </c>
      <c r="L30" s="23">
        <v>0.257142857142857</v>
      </c>
      <c r="M30" s="32" t="s">
        <v>37</v>
      </c>
      <c r="N30" s="23">
        <v>211.566705475323</v>
      </c>
      <c r="O30" s="23">
        <v>80.0495900154983</v>
      </c>
      <c r="P30" s="23">
        <v>31.5114285714286</v>
      </c>
      <c r="Q30" s="24" t="s">
        <v>73</v>
      </c>
      <c r="R30" s="24" t="s">
        <v>39</v>
      </c>
      <c r="S30" s="24" t="s">
        <v>40</v>
      </c>
      <c r="T30" s="24" t="s">
        <v>60</v>
      </c>
      <c r="U30" s="24">
        <v>0</v>
      </c>
      <c r="V30" s="24">
        <v>0</v>
      </c>
      <c r="W30" s="24" t="s">
        <v>79</v>
      </c>
      <c r="X30" s="24" t="s">
        <v>45</v>
      </c>
      <c r="Y30" s="24" t="s">
        <v>71</v>
      </c>
      <c r="Z30" s="22" t="s">
        <v>96</v>
      </c>
      <c r="AA30" s="22">
        <v>0</v>
      </c>
      <c r="AB30" s="24" t="s">
        <v>43</v>
      </c>
      <c r="AC30" s="24" t="s">
        <v>43</v>
      </c>
      <c r="AD30" s="24" t="s">
        <v>43</v>
      </c>
      <c r="AE30" s="24" t="s">
        <v>43</v>
      </c>
      <c r="AF30" s="39">
        <v>29.0083470477795</v>
      </c>
    </row>
    <row r="31" s="1" customFormat="1" customHeight="1" spans="2:32">
      <c r="B31" s="8" t="s">
        <v>91</v>
      </c>
      <c r="C31" s="48" t="s">
        <v>97</v>
      </c>
      <c r="D31" s="49">
        <f t="shared" ref="D31:L31" si="13">AVERAGE(D25,D28)</f>
        <v>7.25714285714285</v>
      </c>
      <c r="E31" s="50">
        <f t="shared" si="13"/>
        <v>123.285714285715</v>
      </c>
      <c r="F31" s="50">
        <f t="shared" si="13"/>
        <v>0</v>
      </c>
      <c r="G31" s="51">
        <f t="shared" si="13"/>
        <v>6.78571428571429</v>
      </c>
      <c r="H31" s="50">
        <f t="shared" si="13"/>
        <v>298.5</v>
      </c>
      <c r="I31" s="50">
        <f t="shared" si="13"/>
        <v>115.714285714285</v>
      </c>
      <c r="J31" s="52">
        <f t="shared" si="13"/>
        <v>0.0642857142857143</v>
      </c>
      <c r="K31" s="52">
        <f t="shared" si="13"/>
        <v>19.2392857142857</v>
      </c>
      <c r="L31" s="52">
        <f t="shared" si="13"/>
        <v>0.521428571428571</v>
      </c>
      <c r="M31" s="9" t="s">
        <v>55</v>
      </c>
      <c r="N31" s="53">
        <f>AVERAGE(N25,N28)</f>
        <v>206.275952380953</v>
      </c>
      <c r="O31" s="53">
        <f>AVERAGE(O25,O28)</f>
        <v>81.9814256173934</v>
      </c>
      <c r="P31" s="53">
        <f>AVERAGE(P25,P28)</f>
        <v>36.2428571428571</v>
      </c>
      <c r="Q31" s="9" t="s">
        <v>56</v>
      </c>
      <c r="R31" s="9" t="s">
        <v>39</v>
      </c>
      <c r="S31" s="9" t="s">
        <v>40</v>
      </c>
      <c r="T31" s="9" t="s">
        <v>92</v>
      </c>
      <c r="U31" s="9" t="s">
        <v>58</v>
      </c>
      <c r="V31" s="9">
        <v>0</v>
      </c>
      <c r="W31" s="9" t="s">
        <v>75</v>
      </c>
      <c r="X31" s="9" t="s">
        <v>43</v>
      </c>
      <c r="Y31" s="9" t="s">
        <v>86</v>
      </c>
      <c r="Z31" s="51">
        <v>0</v>
      </c>
      <c r="AA31" s="51">
        <v>0</v>
      </c>
      <c r="AB31" s="9" t="s">
        <v>43</v>
      </c>
      <c r="AC31" s="9" t="s">
        <v>93</v>
      </c>
      <c r="AD31" s="9" t="s">
        <v>43</v>
      </c>
      <c r="AE31" s="9" t="s">
        <v>75</v>
      </c>
      <c r="AF31" s="53">
        <f>AVERAGE(AF25,AF28)</f>
        <v>31.0066912062952</v>
      </c>
    </row>
    <row r="32" s="1" customFormat="1" customHeight="1" spans="2:32">
      <c r="B32" s="19"/>
      <c r="C32" s="54" t="s">
        <v>98</v>
      </c>
      <c r="D32" s="20">
        <f t="shared" ref="D32:L32" si="14">AVERAGE(D25,D29)</f>
        <v>7.25857142857143</v>
      </c>
      <c r="E32" s="21">
        <f t="shared" si="14"/>
        <v>123.142857142858</v>
      </c>
      <c r="F32" s="21">
        <f t="shared" si="14"/>
        <v>0</v>
      </c>
      <c r="G32" s="22">
        <f t="shared" si="14"/>
        <v>6.78571428571429</v>
      </c>
      <c r="H32" s="21">
        <f t="shared" si="14"/>
        <v>294.071428571428</v>
      </c>
      <c r="I32" s="21">
        <f t="shared" si="14"/>
        <v>115.642857142857</v>
      </c>
      <c r="J32" s="55">
        <f t="shared" si="14"/>
        <v>0.107142857142857</v>
      </c>
      <c r="K32" s="55">
        <f t="shared" si="14"/>
        <v>19.4535714285715</v>
      </c>
      <c r="L32" s="55">
        <f t="shared" si="14"/>
        <v>0.521428571428571</v>
      </c>
      <c r="M32" s="24" t="s">
        <v>55</v>
      </c>
      <c r="N32" s="23">
        <f>AVERAGE(N25,N29)</f>
        <v>206.32380952381</v>
      </c>
      <c r="O32" s="23">
        <f>AVERAGE(O25,O29)</f>
        <v>80.9667072101639</v>
      </c>
      <c r="P32" s="23">
        <f>AVERAGE(P25,P29)</f>
        <v>36.7107142857142</v>
      </c>
      <c r="Q32" s="24" t="s">
        <v>56</v>
      </c>
      <c r="R32" s="24" t="s">
        <v>39</v>
      </c>
      <c r="S32" s="24" t="s">
        <v>40</v>
      </c>
      <c r="T32" s="24" t="s">
        <v>92</v>
      </c>
      <c r="U32" s="24" t="s">
        <v>58</v>
      </c>
      <c r="V32" s="24">
        <v>0</v>
      </c>
      <c r="W32" s="24" t="s">
        <v>94</v>
      </c>
      <c r="X32" s="24" t="s">
        <v>43</v>
      </c>
      <c r="Y32" s="24" t="s">
        <v>86</v>
      </c>
      <c r="Z32" s="22">
        <v>0</v>
      </c>
      <c r="AA32" s="22">
        <v>0</v>
      </c>
      <c r="AB32" s="24" t="s">
        <v>43</v>
      </c>
      <c r="AC32" s="24" t="s">
        <v>93</v>
      </c>
      <c r="AD32" s="24" t="s">
        <v>43</v>
      </c>
      <c r="AE32" s="24" t="s">
        <v>71</v>
      </c>
      <c r="AF32" s="23">
        <f>AVERAGE(AF25,AF29)</f>
        <v>31.543834063438</v>
      </c>
    </row>
    <row r="33" s="1" customFormat="1" customHeight="1" spans="1:32">
      <c r="B33" s="19"/>
      <c r="C33" s="54" t="s">
        <v>99</v>
      </c>
      <c r="D33" s="20">
        <f t="shared" ref="D33:L33" si="15">AVERAGE(D26,D29)</f>
        <v>7.25857142857143</v>
      </c>
      <c r="E33" s="21">
        <f t="shared" si="15"/>
        <v>123</v>
      </c>
      <c r="F33" s="21">
        <f t="shared" si="15"/>
        <v>0</v>
      </c>
      <c r="G33" s="22">
        <f t="shared" si="15"/>
        <v>7.21428571428572</v>
      </c>
      <c r="H33" s="21">
        <f t="shared" si="15"/>
        <v>295.5</v>
      </c>
      <c r="I33" s="21">
        <f t="shared" si="15"/>
        <v>115.785714285715</v>
      </c>
      <c r="J33" s="55">
        <f t="shared" si="15"/>
        <v>0.0857142857142855</v>
      </c>
      <c r="K33" s="55">
        <f t="shared" si="15"/>
        <v>18.9428571428572</v>
      </c>
      <c r="L33" s="55">
        <f t="shared" si="15"/>
        <v>0.457142857142857</v>
      </c>
      <c r="M33" s="24" t="s">
        <v>55</v>
      </c>
      <c r="N33" s="23">
        <f>AVERAGE(N26,N29)</f>
        <v>206.393904982552</v>
      </c>
      <c r="O33" s="23">
        <f>AVERAGE(O26,O29)</f>
        <v>80.7019930127523</v>
      </c>
      <c r="P33" s="23">
        <f>AVERAGE(P26,P29)</f>
        <v>36.5485714285714</v>
      </c>
      <c r="Q33" s="24" t="s">
        <v>56</v>
      </c>
      <c r="R33" s="24" t="s">
        <v>39</v>
      </c>
      <c r="S33" s="24" t="s">
        <v>40</v>
      </c>
      <c r="T33" s="24" t="s">
        <v>92</v>
      </c>
      <c r="U33" s="24" t="s">
        <v>43</v>
      </c>
      <c r="V33" s="24">
        <v>0</v>
      </c>
      <c r="W33" s="24" t="s">
        <v>94</v>
      </c>
      <c r="X33" s="24" t="s">
        <v>43</v>
      </c>
      <c r="Y33" s="24" t="s">
        <v>86</v>
      </c>
      <c r="Z33" s="22">
        <v>0</v>
      </c>
      <c r="AA33" s="22">
        <v>0</v>
      </c>
      <c r="AB33" s="24" t="s">
        <v>43</v>
      </c>
      <c r="AC33" s="24" t="s">
        <v>46</v>
      </c>
      <c r="AD33" s="24" t="s">
        <v>43</v>
      </c>
      <c r="AE33" s="24" t="s">
        <v>71</v>
      </c>
      <c r="AF33" s="23">
        <f>AVERAGE(AF26,AF29)</f>
        <v>31.6644047619048</v>
      </c>
    </row>
    <row r="34" s="1" customFormat="1" customHeight="1" spans="1:32">
      <c r="B34" s="19"/>
      <c r="C34" s="54" t="s">
        <v>100</v>
      </c>
      <c r="D34" s="20">
        <f t="shared" ref="D34:L34" si="16">AVERAGE(D27,D28)</f>
        <v>7.255</v>
      </c>
      <c r="E34" s="21">
        <f t="shared" si="16"/>
        <v>123.071428571428</v>
      </c>
      <c r="F34" s="21">
        <f t="shared" si="16"/>
        <v>0</v>
      </c>
      <c r="G34" s="22">
        <f t="shared" si="16"/>
        <v>7</v>
      </c>
      <c r="H34" s="21">
        <f t="shared" si="16"/>
        <v>297.142857142857</v>
      </c>
      <c r="I34" s="21">
        <f t="shared" si="16"/>
        <v>115.357142857143</v>
      </c>
      <c r="J34" s="55">
        <f t="shared" si="16"/>
        <v>0.0428571428571429</v>
      </c>
      <c r="K34" s="55">
        <f t="shared" si="16"/>
        <v>19.3642857142857</v>
      </c>
      <c r="L34" s="55">
        <f t="shared" si="16"/>
        <v>0.428571428571428</v>
      </c>
      <c r="M34" s="24" t="s">
        <v>55</v>
      </c>
      <c r="N34" s="23">
        <f>AVERAGE(N27,N28)</f>
        <v>206.06880952381</v>
      </c>
      <c r="O34" s="23">
        <f>AVERAGE(O27,O28)</f>
        <v>81.74024764041</v>
      </c>
      <c r="P34" s="23">
        <f>AVERAGE(P27,P28)</f>
        <v>38.1242857142857</v>
      </c>
      <c r="Q34" s="24" t="s">
        <v>56</v>
      </c>
      <c r="R34" s="24" t="s">
        <v>39</v>
      </c>
      <c r="S34" s="24" t="s">
        <v>40</v>
      </c>
      <c r="T34" s="24" t="s">
        <v>92</v>
      </c>
      <c r="U34" s="24" t="s">
        <v>43</v>
      </c>
      <c r="V34" s="24">
        <v>0</v>
      </c>
      <c r="W34" s="24" t="s">
        <v>75</v>
      </c>
      <c r="X34" s="24" t="s">
        <v>43</v>
      </c>
      <c r="Y34" s="24" t="s">
        <v>42</v>
      </c>
      <c r="Z34" s="22">
        <v>0</v>
      </c>
      <c r="AA34" s="22">
        <v>0</v>
      </c>
      <c r="AB34" s="24" t="s">
        <v>43</v>
      </c>
      <c r="AC34" s="24" t="s">
        <v>50</v>
      </c>
      <c r="AD34" s="24" t="s">
        <v>43</v>
      </c>
      <c r="AE34" s="24" t="s">
        <v>50</v>
      </c>
      <c r="AF34" s="23">
        <f>AVERAGE(AF27,AF28)</f>
        <v>30.9022619047619</v>
      </c>
    </row>
    <row r="35" s="1" customFormat="1" ht="30.4" customHeight="1" spans="1:32">
      <c r="A35" s="27"/>
      <c r="B35" s="56" t="s">
        <v>101</v>
      </c>
      <c r="C35" s="27" t="s">
        <v>102</v>
      </c>
      <c r="D35" s="57">
        <v>7.25642857142858</v>
      </c>
      <c r="E35" s="58">
        <v>122.928571428572</v>
      </c>
      <c r="F35" s="58"/>
      <c r="G35" s="59">
        <v>7</v>
      </c>
      <c r="H35" s="58">
        <v>292.714285714285</v>
      </c>
      <c r="I35" s="58">
        <v>115.285714285715</v>
      </c>
      <c r="J35" s="60">
        <v>0.0857142857142855</v>
      </c>
      <c r="K35" s="60">
        <v>19.5785714285715</v>
      </c>
      <c r="L35" s="60">
        <v>0.428571428571428</v>
      </c>
      <c r="M35" s="61" t="s">
        <v>103</v>
      </c>
      <c r="N35" s="62">
        <v>206.116666666667</v>
      </c>
      <c r="O35" s="62">
        <v>80.7255292331804</v>
      </c>
      <c r="P35" s="62">
        <v>38.5921428571428</v>
      </c>
      <c r="Q35" s="61"/>
      <c r="R35" s="61" t="s">
        <v>39</v>
      </c>
      <c r="S35" s="61" t="s">
        <v>40</v>
      </c>
      <c r="T35" s="61" t="s">
        <v>92</v>
      </c>
      <c r="U35" s="61" t="s">
        <v>43</v>
      </c>
      <c r="V35" s="24">
        <v>0</v>
      </c>
      <c r="W35" s="61" t="s">
        <v>94</v>
      </c>
      <c r="X35" s="61" t="s">
        <v>45</v>
      </c>
      <c r="Y35" s="61" t="s">
        <v>71</v>
      </c>
      <c r="Z35" s="59" t="s">
        <v>96</v>
      </c>
      <c r="AA35" s="59">
        <v>0</v>
      </c>
      <c r="AB35" s="61" t="s">
        <v>43</v>
      </c>
      <c r="AC35" s="61" t="s">
        <v>43</v>
      </c>
      <c r="AD35" s="61" t="s">
        <v>43</v>
      </c>
      <c r="AE35" s="61" t="s">
        <v>71</v>
      </c>
      <c r="AF35" s="62">
        <v>31.4394047619048</v>
      </c>
    </row>
    <row r="36" s="1" customFormat="1" customHeight="1" spans="1:32">
      <c r="A36" s="1" t="s">
        <v>104</v>
      </c>
      <c r="B36" s="1" t="s">
        <v>105</v>
      </c>
      <c r="C36" s="19" t="s">
        <v>81</v>
      </c>
      <c r="D36" s="63">
        <v>7.25</v>
      </c>
      <c r="E36" s="64">
        <v>129.125</v>
      </c>
      <c r="F36" s="64">
        <v>0.125</v>
      </c>
      <c r="G36" s="65">
        <v>7.75</v>
      </c>
      <c r="H36" s="65">
        <v>308.347222222222</v>
      </c>
      <c r="I36" s="65">
        <v>109.825</v>
      </c>
      <c r="J36" s="66">
        <v>0.636567164179104</v>
      </c>
      <c r="K36" s="66">
        <v>19.872701684266</v>
      </c>
      <c r="L36" s="66">
        <v>0.995465376128661</v>
      </c>
      <c r="M36" s="67">
        <v>17.075</v>
      </c>
      <c r="N36" s="68">
        <v>233.875587585271</v>
      </c>
      <c r="O36" s="68">
        <v>81.6576366017746</v>
      </c>
      <c r="P36" s="68">
        <v>41.4787553829256</v>
      </c>
      <c r="Q36" s="67" t="s">
        <v>38</v>
      </c>
      <c r="R36" s="67" t="s">
        <v>39</v>
      </c>
      <c r="S36" s="67" t="s">
        <v>48</v>
      </c>
      <c r="T36" s="67" t="s">
        <v>60</v>
      </c>
      <c r="U36" s="66">
        <v>0</v>
      </c>
      <c r="V36" s="9">
        <v>0</v>
      </c>
      <c r="W36" s="66" t="s">
        <v>106</v>
      </c>
      <c r="X36" s="66" t="s">
        <v>107</v>
      </c>
      <c r="Y36" s="66">
        <v>0</v>
      </c>
      <c r="Z36" s="69">
        <v>0</v>
      </c>
      <c r="AA36" s="65">
        <v>0</v>
      </c>
      <c r="AB36" s="66" t="s">
        <v>49</v>
      </c>
      <c r="AC36" s="66" t="s">
        <v>108</v>
      </c>
      <c r="AD36" s="66">
        <v>0</v>
      </c>
      <c r="AE36" s="66" t="s">
        <v>67</v>
      </c>
      <c r="AF36" s="63">
        <v>30.9</v>
      </c>
    </row>
    <row r="37" s="1" customFormat="1" customHeight="1" spans="1:32">
      <c r="C37" s="19" t="s">
        <v>88</v>
      </c>
      <c r="D37" s="70">
        <v>7.21571428571429</v>
      </c>
      <c r="E37" s="71">
        <v>131</v>
      </c>
      <c r="F37" s="71">
        <v>0</v>
      </c>
      <c r="G37" s="71">
        <v>8.75</v>
      </c>
      <c r="H37" s="71">
        <v>312.152777777778</v>
      </c>
      <c r="I37" s="71">
        <v>120.236111111111</v>
      </c>
      <c r="J37" s="72">
        <v>0.560512900812499</v>
      </c>
      <c r="K37" s="72">
        <v>21.647619047619</v>
      </c>
      <c r="L37" s="72">
        <v>0.248979591836735</v>
      </c>
      <c r="M37" s="73">
        <v>18</v>
      </c>
      <c r="N37" s="72">
        <v>260.502419969971</v>
      </c>
      <c r="O37" s="72">
        <v>82.7959097268507</v>
      </c>
      <c r="P37" s="72">
        <v>42.3458527131783</v>
      </c>
      <c r="Q37" s="73" t="s">
        <v>38</v>
      </c>
      <c r="R37" s="73" t="s">
        <v>39</v>
      </c>
      <c r="S37" s="71" t="s">
        <v>48</v>
      </c>
      <c r="T37" s="74" t="s">
        <v>60</v>
      </c>
      <c r="U37" s="72">
        <v>0</v>
      </c>
      <c r="V37" s="24">
        <v>0</v>
      </c>
      <c r="W37" s="72" t="s">
        <v>109</v>
      </c>
      <c r="X37" s="72" t="s">
        <v>85</v>
      </c>
      <c r="Y37" s="72" t="s">
        <v>46</v>
      </c>
      <c r="Z37" s="23" t="s">
        <v>110</v>
      </c>
      <c r="AA37" s="75">
        <v>0</v>
      </c>
      <c r="AB37" s="72">
        <v>0</v>
      </c>
      <c r="AC37" s="72">
        <v>0</v>
      </c>
      <c r="AD37" s="72">
        <v>0</v>
      </c>
      <c r="AE37" s="72" t="s">
        <v>66</v>
      </c>
      <c r="AF37" s="72">
        <v>27.899514046663</v>
      </c>
    </row>
    <row r="38" s="1" customFormat="1" customHeight="1" spans="1:32">
      <c r="B38" s="27"/>
      <c r="C38" s="27" t="s">
        <v>51</v>
      </c>
      <c r="D38" s="76">
        <v>7.23285714285714</v>
      </c>
      <c r="E38" s="77">
        <v>130.0625</v>
      </c>
      <c r="F38" s="77">
        <v>0.0625</v>
      </c>
      <c r="G38" s="77">
        <v>8.25</v>
      </c>
      <c r="H38" s="77">
        <v>310.25</v>
      </c>
      <c r="I38" s="77">
        <v>115.030555555556</v>
      </c>
      <c r="J38" s="78">
        <v>0.598540032495802</v>
      </c>
      <c r="K38" s="78">
        <v>20.7601603659425</v>
      </c>
      <c r="L38" s="78">
        <v>0.622222483982698</v>
      </c>
      <c r="M38" s="79" t="s">
        <v>37</v>
      </c>
      <c r="N38" s="78">
        <v>247.189003777621</v>
      </c>
      <c r="O38" s="78">
        <v>82.2267731643127</v>
      </c>
      <c r="P38" s="78">
        <v>41.9123040480519</v>
      </c>
      <c r="Q38" s="80" t="s">
        <v>38</v>
      </c>
      <c r="R38" s="80" t="s">
        <v>39</v>
      </c>
      <c r="S38" s="79" t="s">
        <v>48</v>
      </c>
      <c r="T38" s="79" t="s">
        <v>60</v>
      </c>
      <c r="U38" s="79" t="s">
        <v>111</v>
      </c>
      <c r="V38" s="61">
        <v>0</v>
      </c>
      <c r="W38" s="79" t="s">
        <v>106</v>
      </c>
      <c r="X38" s="79" t="s">
        <v>107</v>
      </c>
      <c r="Y38" s="79" t="s">
        <v>46</v>
      </c>
      <c r="Z38" s="81" t="s">
        <v>110</v>
      </c>
      <c r="AA38" s="82">
        <v>0</v>
      </c>
      <c r="AB38" s="79" t="s">
        <v>49</v>
      </c>
      <c r="AC38" s="79" t="s">
        <v>108</v>
      </c>
      <c r="AD38" s="79">
        <v>0</v>
      </c>
      <c r="AE38" s="78" t="s">
        <v>67</v>
      </c>
      <c r="AF38" s="78">
        <v>29.3997570233315</v>
      </c>
    </row>
    <row r="39" s="1" customFormat="1" customHeight="1" spans="1:32">
      <c r="B39" s="1" t="s">
        <v>112</v>
      </c>
      <c r="C39" s="19" t="s">
        <v>81</v>
      </c>
      <c r="D39" s="70">
        <v>7.26</v>
      </c>
      <c r="E39" s="71">
        <v>128.75</v>
      </c>
      <c r="F39" s="71">
        <v>-0.25</v>
      </c>
      <c r="G39" s="71">
        <v>7</v>
      </c>
      <c r="H39" s="71">
        <v>321.45</v>
      </c>
      <c r="I39" s="71">
        <v>116.5</v>
      </c>
      <c r="J39" s="72">
        <v>0.75</v>
      </c>
      <c r="K39" s="72">
        <v>19.9911267151389</v>
      </c>
      <c r="L39" s="72">
        <v>0.815605607307211</v>
      </c>
      <c r="M39" s="83" t="s">
        <v>113</v>
      </c>
      <c r="N39" s="72">
        <v>219.476623062016</v>
      </c>
      <c r="O39" s="72">
        <v>83.1489151483298</v>
      </c>
      <c r="P39" s="72">
        <v>41.9006918890478</v>
      </c>
      <c r="Q39" s="73" t="s">
        <v>38</v>
      </c>
      <c r="R39" s="73" t="s">
        <v>39</v>
      </c>
      <c r="S39" s="73" t="s">
        <v>48</v>
      </c>
      <c r="T39" s="83" t="s">
        <v>92</v>
      </c>
      <c r="U39" s="83">
        <v>0</v>
      </c>
      <c r="V39" s="24">
        <v>0</v>
      </c>
      <c r="W39" s="83" t="s">
        <v>44</v>
      </c>
      <c r="X39" s="83" t="s">
        <v>114</v>
      </c>
      <c r="Y39" s="83">
        <v>0</v>
      </c>
      <c r="Z39" s="24" t="s">
        <v>66</v>
      </c>
      <c r="AA39" s="75">
        <v>0</v>
      </c>
      <c r="AB39" s="83" t="s">
        <v>90</v>
      </c>
      <c r="AC39" s="83" t="s">
        <v>57</v>
      </c>
      <c r="AD39" s="83">
        <v>0</v>
      </c>
      <c r="AE39" s="72" t="s">
        <v>82</v>
      </c>
      <c r="AF39" s="72">
        <v>30.063812493211</v>
      </c>
    </row>
    <row r="40" s="1" customFormat="1" customHeight="1" spans="1:32">
      <c r="C40" s="19" t="s">
        <v>88</v>
      </c>
      <c r="D40" s="70">
        <v>7.21285714285714</v>
      </c>
      <c r="E40" s="71">
        <v>131</v>
      </c>
      <c r="F40" s="71">
        <v>0</v>
      </c>
      <c r="G40" s="71">
        <v>9</v>
      </c>
      <c r="H40" s="71">
        <v>328.25</v>
      </c>
      <c r="I40" s="71">
        <v>124.25</v>
      </c>
      <c r="J40" s="72">
        <v>0.998859508321365</v>
      </c>
      <c r="K40" s="72">
        <v>21.547619047619</v>
      </c>
      <c r="L40" s="72">
        <v>0.342857142857143</v>
      </c>
      <c r="M40" s="71" t="s">
        <v>37</v>
      </c>
      <c r="N40" s="72">
        <v>256.033291050035</v>
      </c>
      <c r="O40" s="72">
        <v>82.4856448350005</v>
      </c>
      <c r="P40" s="72">
        <v>39.8970736434109</v>
      </c>
      <c r="Q40" s="73" t="s">
        <v>38</v>
      </c>
      <c r="R40" s="72" t="s">
        <v>39</v>
      </c>
      <c r="S40" s="73" t="s">
        <v>48</v>
      </c>
      <c r="T40" s="83" t="s">
        <v>60</v>
      </c>
      <c r="U40" s="72">
        <v>0</v>
      </c>
      <c r="V40" s="24">
        <v>0</v>
      </c>
      <c r="W40" s="72" t="s">
        <v>115</v>
      </c>
      <c r="X40" s="72" t="s">
        <v>96</v>
      </c>
      <c r="Y40" s="72" t="s">
        <v>116</v>
      </c>
      <c r="Z40" s="23" t="s">
        <v>117</v>
      </c>
      <c r="AA40" s="75">
        <v>0</v>
      </c>
      <c r="AB40" s="72">
        <v>0</v>
      </c>
      <c r="AC40" s="72">
        <v>0</v>
      </c>
      <c r="AD40" s="72">
        <v>0</v>
      </c>
      <c r="AE40" s="72" t="s">
        <v>115</v>
      </c>
      <c r="AF40" s="84">
        <v>26.0494179506127</v>
      </c>
    </row>
    <row r="41" s="1" customFormat="1" customHeight="1" spans="1:32">
      <c r="A41" s="27"/>
      <c r="B41" s="27"/>
      <c r="C41" s="27" t="s">
        <v>51</v>
      </c>
      <c r="D41" s="85">
        <v>7.23642857142857</v>
      </c>
      <c r="E41" s="86">
        <v>129.875</v>
      </c>
      <c r="F41" s="86">
        <v>-0.125</v>
      </c>
      <c r="G41" s="86">
        <v>8</v>
      </c>
      <c r="H41" s="86">
        <v>324.85</v>
      </c>
      <c r="I41" s="86">
        <v>120.375</v>
      </c>
      <c r="J41" s="87">
        <v>0.874429754160683</v>
      </c>
      <c r="K41" s="87">
        <v>20.769372881379</v>
      </c>
      <c r="L41" s="87">
        <v>0.579231375082177</v>
      </c>
      <c r="M41" s="88" t="s">
        <v>113</v>
      </c>
      <c r="N41" s="87">
        <v>237.754957056026</v>
      </c>
      <c r="O41" s="87">
        <v>82.8172799916651</v>
      </c>
      <c r="P41" s="87">
        <v>40.8988827662293</v>
      </c>
      <c r="Q41" s="89" t="s">
        <v>38</v>
      </c>
      <c r="R41" s="89" t="s">
        <v>39</v>
      </c>
      <c r="S41" s="88" t="s">
        <v>48</v>
      </c>
      <c r="T41" s="88" t="s">
        <v>92</v>
      </c>
      <c r="U41" s="88" t="s">
        <v>43</v>
      </c>
      <c r="V41" s="61">
        <v>0</v>
      </c>
      <c r="W41" s="88" t="s">
        <v>115</v>
      </c>
      <c r="X41" s="88" t="s">
        <v>114</v>
      </c>
      <c r="Y41" s="88" t="s">
        <v>116</v>
      </c>
      <c r="Z41" s="90" t="s">
        <v>117</v>
      </c>
      <c r="AA41" s="91" t="s">
        <v>43</v>
      </c>
      <c r="AB41" s="88" t="s">
        <v>90</v>
      </c>
      <c r="AC41" s="88" t="s">
        <v>57</v>
      </c>
      <c r="AD41" s="88" t="s">
        <v>43</v>
      </c>
      <c r="AE41" s="87" t="s">
        <v>82</v>
      </c>
      <c r="AF41" s="78">
        <v>28.0566152219118</v>
      </c>
    </row>
  </sheetData>
  <sortState ref="A102:AJ112">
    <sortCondition ref="A102"/>
  </sortState>
  <mergeCells count="8">
    <mergeCell ref="A2:AF2"/>
    <mergeCell ref="B10:B12"/>
    <mergeCell ref="B13:B15"/>
    <mergeCell ref="B16:B18"/>
    <mergeCell ref="B19:B21"/>
    <mergeCell ref="B22:B24"/>
    <mergeCell ref="B25:B29"/>
    <mergeCell ref="B31:B34"/>
  </mergeCells>
  <pageMargins left="0.393700787401575" right="0.31496062992126" top="0.551181102362205" bottom="0.393700787401575" header="0.31496062992126" footer="0.3149606299212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2018-11-24T07:31:00Z</dcterms:created>
  <cp:lastPrinted>2025-06-13T02:02:00Z</cp:lastPrinted>
  <dcterms:modified xsi:type="dcterms:W3CDTF">2026-01-16T00:34:04Z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99EDCD68CF854BA89B73BFDDA3B74D89_12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