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3"/>
  </bookViews>
  <sheets>
    <sheet name="早熟组" sheetId="2" r:id="rId1"/>
    <sheet name="中早一组" sheetId="3" r:id="rId2"/>
    <sheet name="中早二组" sheetId="4" r:id="rId3"/>
    <sheet name="中早三组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<sst xmlns="http://schemas.openxmlformats.org/spreadsheetml/2006/main" count="160" uniqueCount="35">
  <si>
    <t>附表4</t>
  </si>
  <si>
    <t>2023年区域试验产量汇总表</t>
  </si>
  <si>
    <t>早熟组</t>
  </si>
  <si>
    <t>单位：公斤/公顷</t>
  </si>
  <si>
    <t>试验地点</t>
  </si>
  <si>
    <t>品种名称</t>
  </si>
  <si>
    <t>吉农玉231</t>
  </si>
  <si>
    <t>德美亚3号（CK）</t>
  </si>
  <si>
    <t>平均产量</t>
  </si>
  <si>
    <t>比CK±％</t>
  </si>
  <si>
    <t>增点/总点</t>
  </si>
  <si>
    <t>6/7</t>
  </si>
  <si>
    <t>位次</t>
  </si>
  <si>
    <t>德禹种业</t>
  </si>
  <si>
    <t>产量</t>
  </si>
  <si>
    <t>敦化鸿程</t>
  </si>
  <si>
    <t>抚松宏瑞种业</t>
  </si>
  <si>
    <t>桦甸强田</t>
  </si>
  <si>
    <t>松花江种业</t>
  </si>
  <si>
    <t>旺钦农业</t>
  </si>
  <si>
    <t>延边德农</t>
  </si>
  <si>
    <t>中早熟一组</t>
  </si>
  <si>
    <t>单位:公斤/公顷</t>
  </si>
  <si>
    <t>金辉1776</t>
  </si>
  <si>
    <t>硕丰1792</t>
  </si>
  <si>
    <t>吉单27(CK)</t>
  </si>
  <si>
    <t>5/7</t>
  </si>
  <si>
    <t>梅河口稼禾</t>
  </si>
  <si>
    <t xml:space="preserve">白山佳兴农业科技服务中心                       </t>
  </si>
  <si>
    <t>柳河强盛农业科技服务有限公司</t>
  </si>
  <si>
    <t>中早熟二组</t>
  </si>
  <si>
    <t>福莱700</t>
  </si>
  <si>
    <t>中早熟三组</t>
  </si>
  <si>
    <t>吉农玉232</t>
  </si>
  <si>
    <t>7/7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</si>
</sst>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_);[Red]\(0.0\)"/>
    <numFmt numFmtId="178" formatCode="0.0"/>
  </numFmts>
  <fonts count="3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0"/>
      <name val="宋体"/>
      <charset val="134"/>
      <scheme val="major"/>
    </font>
    <font>
      <sz val="10"/>
      <color rgb="FF000000"/>
      <name val="宋体"/>
      <charset val="134"/>
      <scheme val="maj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0"/>
      <color theme="1"/>
      <name val="Times New Roman"/>
      <charset val="134"/>
    </font>
    <font>
      <sz val="12"/>
      <color theme="1"/>
      <name val="黑体"/>
      <charset val="134"/>
    </font>
    <font>
      <sz val="11"/>
      <color theme="1"/>
      <name val="黑体"/>
      <charset val="134"/>
    </font>
    <font>
      <b/>
      <sz val="16"/>
      <name val="宋体"/>
      <charset val="134"/>
    </font>
    <font>
      <b/>
      <sz val="12"/>
      <name val="黑体"/>
      <charset val="134"/>
    </font>
    <font>
      <b/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7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4" borderId="7" applyNumberFormat="0" applyAlignment="0" applyProtection="0">
      <alignment vertical="center"/>
    </xf>
    <xf numFmtId="0" fontId="29" fillId="5" borderId="9" applyNumberFormat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 applyBorder="0"/>
    <xf numFmtId="0" fontId="7" fillId="0" borderId="0" applyBorder="0"/>
    <xf numFmtId="0" fontId="7" fillId="0" borderId="0" applyBorder="0"/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0" fontId="8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6" fontId="8" fillId="0" borderId="0" xfId="0" applyNumberFormat="1" applyFont="1" applyAlignment="1">
      <alignment horizontal="center"/>
    </xf>
    <xf numFmtId="176" fontId="2" fillId="0" borderId="0" xfId="0" applyNumberFormat="1" applyFont="1">
      <alignment vertical="center"/>
    </xf>
    <xf numFmtId="49" fontId="8" fillId="0" borderId="0" xfId="0" applyNumberFormat="1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77" fontId="11" fillId="0" borderId="0" xfId="50" applyNumberFormat="1" applyFont="1" applyAlignment="1">
      <alignment horizontal="center" vertical="center"/>
    </xf>
    <xf numFmtId="176" fontId="11" fillId="0" borderId="0" xfId="50" applyNumberFormat="1" applyFont="1" applyAlignment="1">
      <alignment horizontal="center" vertical="center"/>
    </xf>
    <xf numFmtId="0" fontId="11" fillId="0" borderId="0" xfId="5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76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177" fontId="10" fillId="0" borderId="0" xfId="0" applyNumberFormat="1" applyFont="1" applyAlignment="1">
      <alignment horizontal="center" vertical="center"/>
    </xf>
    <xf numFmtId="178" fontId="10" fillId="0" borderId="0" xfId="0" applyNumberFormat="1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6" fillId="0" borderId="1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0" borderId="0" xfId="0" applyFont="1">
      <alignment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5" fillId="0" borderId="0" xfId="49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11" fillId="0" borderId="3" xfId="50" applyFont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9" xfId="49"/>
    <cellStyle name="常规 2" xfId="50"/>
    <cellStyle name="常规 33" xfId="51"/>
    <cellStyle name="常规 34" xfId="52"/>
    <cellStyle name="常规 58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workbookViewId="0">
      <selection activeCell="A2" sqref="A2:D2"/>
    </sheetView>
  </sheetViews>
  <sheetFormatPr defaultColWidth="9" defaultRowHeight="13.5" outlineLevelCol="3"/>
  <cols>
    <col min="1" max="1" width="30.5" customWidth="1"/>
    <col min="2" max="2" width="30.5" style="56" customWidth="1"/>
    <col min="3" max="4" width="30.5" customWidth="1"/>
  </cols>
  <sheetData>
    <row r="1" ht="24" customHeight="1" spans="1:4">
      <c r="A1" s="57" t="s">
        <v>0</v>
      </c>
      <c r="B1" s="58"/>
      <c r="C1" s="58"/>
      <c r="D1" s="58"/>
    </row>
    <row r="2" ht="25" customHeight="1" spans="1:4">
      <c r="A2" s="59" t="s">
        <v>1</v>
      </c>
      <c r="B2" s="59"/>
      <c r="C2" s="59"/>
      <c r="D2" s="59"/>
    </row>
    <row r="3" ht="25" customHeight="1" spans="1:4">
      <c r="A3" s="60"/>
      <c r="B3" s="61" t="s">
        <v>2</v>
      </c>
      <c r="C3" s="61"/>
      <c r="D3" s="62" t="s">
        <v>3</v>
      </c>
    </row>
    <row r="4" s="3" customFormat="1" ht="17" customHeight="1" spans="1:4">
      <c r="A4" s="36" t="s">
        <v>4</v>
      </c>
      <c r="B4" s="63" t="s">
        <v>5</v>
      </c>
      <c r="C4" s="63" t="s">
        <v>6</v>
      </c>
      <c r="D4" s="63" t="s">
        <v>7</v>
      </c>
    </row>
    <row r="5" s="3" customFormat="1" ht="17" customHeight="1" spans="1:4">
      <c r="A5" s="39"/>
      <c r="B5" s="40" t="s">
        <v>8</v>
      </c>
      <c r="C5" s="41">
        <f t="shared" ref="C5:D5" si="0">(C9+C12+C15+C18+C21+C24+C27)/7</f>
        <v>11435.8859098685</v>
      </c>
      <c r="D5" s="41">
        <f t="shared" si="0"/>
        <v>10989.2207262386</v>
      </c>
    </row>
    <row r="6" s="3" customFormat="1" ht="17" customHeight="1" spans="1:4">
      <c r="A6" s="39"/>
      <c r="B6" s="40" t="s">
        <v>9</v>
      </c>
      <c r="C6" s="41">
        <f>(C5-$D$5)/$D$5*100</f>
        <v>4.06457559418592</v>
      </c>
      <c r="D6" s="41">
        <f>(D5-$D$5)/$D$5*100</f>
        <v>0</v>
      </c>
    </row>
    <row r="7" s="3" customFormat="1" ht="17" customHeight="1" spans="1:4">
      <c r="A7" s="39"/>
      <c r="B7" s="40" t="s">
        <v>10</v>
      </c>
      <c r="C7" s="42" t="s">
        <v>11</v>
      </c>
      <c r="D7" s="42"/>
    </row>
    <row r="8" s="3" customFormat="1" ht="17" customHeight="1" spans="1:4">
      <c r="A8" s="39"/>
      <c r="B8" s="40" t="s">
        <v>12</v>
      </c>
      <c r="C8" s="53">
        <v>7</v>
      </c>
      <c r="D8" s="53">
        <v>8</v>
      </c>
    </row>
    <row r="9" s="3" customFormat="1" ht="17" customHeight="1" spans="1:4">
      <c r="A9" s="44" t="s">
        <v>13</v>
      </c>
      <c r="B9" s="44" t="s">
        <v>14</v>
      </c>
      <c r="C9" s="64">
        <v>10493.331017295</v>
      </c>
      <c r="D9" s="64">
        <v>9729.282499899</v>
      </c>
    </row>
    <row r="10" s="3" customFormat="1" ht="17" customHeight="1" spans="1:4">
      <c r="A10" s="40"/>
      <c r="B10" s="40" t="s">
        <v>9</v>
      </c>
      <c r="C10" s="45">
        <v>7.85308184240692</v>
      </c>
      <c r="D10" s="45">
        <v>0</v>
      </c>
    </row>
    <row r="11" s="3" customFormat="1" ht="17" customHeight="1" spans="1:4">
      <c r="A11" s="46"/>
      <c r="B11" s="40" t="s">
        <v>12</v>
      </c>
      <c r="C11" s="6">
        <v>5</v>
      </c>
      <c r="D11" s="6">
        <v>11</v>
      </c>
    </row>
    <row r="12" s="3" customFormat="1" ht="17" customHeight="1" spans="1:4">
      <c r="A12" s="40" t="s">
        <v>15</v>
      </c>
      <c r="B12" s="40" t="s">
        <v>14</v>
      </c>
      <c r="C12" s="23">
        <v>12577.5645456131</v>
      </c>
      <c r="D12" s="23">
        <v>11885.7164574794</v>
      </c>
    </row>
    <row r="13" s="3" customFormat="1" ht="17" customHeight="1" spans="1:4">
      <c r="A13" s="46"/>
      <c r="B13" s="40" t="s">
        <v>9</v>
      </c>
      <c r="C13" s="45">
        <v>5.82083621638433</v>
      </c>
      <c r="D13" s="45">
        <v>0</v>
      </c>
    </row>
    <row r="14" s="3" customFormat="1" ht="17" customHeight="1" spans="1:4">
      <c r="A14" s="46"/>
      <c r="B14" s="40" t="s">
        <v>12</v>
      </c>
      <c r="C14" s="6">
        <v>3</v>
      </c>
      <c r="D14" s="6">
        <v>9</v>
      </c>
    </row>
    <row r="15" s="3" customFormat="1" ht="17" customHeight="1" spans="1:4">
      <c r="A15" s="40" t="s">
        <v>16</v>
      </c>
      <c r="B15" s="40" t="s">
        <v>14</v>
      </c>
      <c r="C15" s="33">
        <v>13080.0748198814</v>
      </c>
      <c r="D15" s="33">
        <v>12333.7674418605</v>
      </c>
    </row>
    <row r="16" s="3" customFormat="1" ht="17" customHeight="1" spans="1:4">
      <c r="A16" s="46"/>
      <c r="B16" s="40" t="s">
        <v>9</v>
      </c>
      <c r="C16" s="33">
        <v>6.05092792238024</v>
      </c>
      <c r="D16" s="33">
        <v>0</v>
      </c>
    </row>
    <row r="17" s="3" customFormat="1" ht="17" customHeight="1" spans="1:4">
      <c r="A17" s="46"/>
      <c r="B17" s="40" t="s">
        <v>12</v>
      </c>
      <c r="C17" s="34">
        <v>4</v>
      </c>
      <c r="D17" s="34">
        <v>9</v>
      </c>
    </row>
    <row r="18" s="3" customFormat="1" ht="17" customHeight="1" spans="1:4">
      <c r="A18" s="40" t="s">
        <v>17</v>
      </c>
      <c r="B18" s="40" t="s">
        <v>14</v>
      </c>
      <c r="C18" s="24">
        <v>10556.7552602436</v>
      </c>
      <c r="D18" s="24">
        <v>10204.7803617571</v>
      </c>
    </row>
    <row r="19" s="3" customFormat="1" ht="17" customHeight="1" spans="1:4">
      <c r="A19" s="46"/>
      <c r="B19" s="40" t="s">
        <v>9</v>
      </c>
      <c r="C19" s="45">
        <v>3.44911782526519</v>
      </c>
      <c r="D19" s="45">
        <v>0</v>
      </c>
    </row>
    <row r="20" s="3" customFormat="1" ht="17" customHeight="1" spans="1:4">
      <c r="A20" s="46"/>
      <c r="B20" s="40" t="s">
        <v>12</v>
      </c>
      <c r="C20" s="6">
        <v>5</v>
      </c>
      <c r="D20" s="6">
        <v>7</v>
      </c>
    </row>
    <row r="21" s="3" customFormat="1" ht="17" customHeight="1" spans="1:4">
      <c r="A21" s="40" t="s">
        <v>18</v>
      </c>
      <c r="B21" s="40" t="s">
        <v>14</v>
      </c>
      <c r="C21" s="45">
        <v>11275.0308228806</v>
      </c>
      <c r="D21" s="45">
        <v>10761.7662614949</v>
      </c>
    </row>
    <row r="22" s="3" customFormat="1" ht="17" customHeight="1" spans="1:4">
      <c r="A22" s="46"/>
      <c r="B22" s="40" t="s">
        <v>9</v>
      </c>
      <c r="C22" s="45">
        <v>4.76933385202872</v>
      </c>
      <c r="D22" s="45">
        <v>0</v>
      </c>
    </row>
    <row r="23" s="3" customFormat="1" ht="17" customHeight="1" spans="1:4">
      <c r="A23" s="46"/>
      <c r="B23" s="40" t="s">
        <v>12</v>
      </c>
      <c r="C23" s="6">
        <v>2</v>
      </c>
      <c r="D23" s="6">
        <v>11</v>
      </c>
    </row>
    <row r="24" s="3" customFormat="1" ht="17" customHeight="1" spans="1:4">
      <c r="A24" s="40" t="s">
        <v>19</v>
      </c>
      <c r="B24" s="40" t="s">
        <v>14</v>
      </c>
      <c r="C24" s="33">
        <v>10182.0930232558</v>
      </c>
      <c r="D24" s="33">
        <v>10442.6744186047</v>
      </c>
    </row>
    <row r="25" s="3" customFormat="1" ht="17" customHeight="1" spans="1:4">
      <c r="A25" s="46"/>
      <c r="B25" s="40" t="s">
        <v>9</v>
      </c>
      <c r="C25" s="33">
        <v>-2.49535114189318</v>
      </c>
      <c r="D25" s="33">
        <v>0</v>
      </c>
    </row>
    <row r="26" s="3" customFormat="1" ht="17" customHeight="1" spans="1:4">
      <c r="A26" s="46"/>
      <c r="B26" s="40" t="s">
        <v>12</v>
      </c>
      <c r="C26" s="34">
        <v>10</v>
      </c>
      <c r="D26" s="34">
        <v>9</v>
      </c>
    </row>
    <row r="27" s="3" customFormat="1" ht="17" customHeight="1" spans="1:4">
      <c r="A27" s="39" t="s">
        <v>20</v>
      </c>
      <c r="B27" s="40" t="s">
        <v>14</v>
      </c>
      <c r="C27" s="33">
        <v>11886.3518799098</v>
      </c>
      <c r="D27" s="33">
        <v>11566.5576425743</v>
      </c>
    </row>
    <row r="28" s="3" customFormat="1" ht="17" customHeight="1" spans="1:4">
      <c r="A28" s="39"/>
      <c r="B28" s="40" t="s">
        <v>9</v>
      </c>
      <c r="C28" s="33">
        <v>2.76481773763337</v>
      </c>
      <c r="D28" s="33">
        <v>0</v>
      </c>
    </row>
    <row r="29" s="3" customFormat="1" ht="17" customHeight="1" spans="1:4">
      <c r="A29" s="50"/>
      <c r="B29" s="51" t="s">
        <v>12</v>
      </c>
      <c r="C29" s="65">
        <v>4</v>
      </c>
      <c r="D29" s="65">
        <v>9</v>
      </c>
    </row>
    <row r="30" s="3" customFormat="1" ht="17" customHeight="1"/>
    <row r="31" s="3" customFormat="1" ht="12"/>
    <row r="32" s="3" customFormat="1" ht="12"/>
  </sheetData>
  <mergeCells count="10">
    <mergeCell ref="A2:D2"/>
    <mergeCell ref="B3:C3"/>
    <mergeCell ref="A4:A8"/>
    <mergeCell ref="A9:A11"/>
    <mergeCell ref="A12:A14"/>
    <mergeCell ref="A15:A17"/>
    <mergeCell ref="A18:A20"/>
    <mergeCell ref="A21:A23"/>
    <mergeCell ref="A24:A26"/>
    <mergeCell ref="A27:A29"/>
  </mergeCells>
  <pageMargins left="1.2992125984252" right="0.708661417322835" top="1.53543307086614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workbookViewId="0">
      <selection activeCell="B1" sqref="B1:D1"/>
    </sheetView>
  </sheetViews>
  <sheetFormatPr defaultColWidth="9" defaultRowHeight="13.5"/>
  <cols>
    <col min="1" max="5" width="16.75" style="4" customWidth="1"/>
    <col min="6" max="6" width="10.4" style="4" customWidth="1"/>
    <col min="7" max="7" width="10.8666666666667" style="4" customWidth="1"/>
  </cols>
  <sheetData>
    <row r="1" s="1" customFormat="1" ht="18.75" spans="1:15">
      <c r="B1" s="5" t="s">
        <v>21</v>
      </c>
      <c r="C1" s="5"/>
      <c r="D1" s="5"/>
      <c r="E1" s="7" t="s">
        <v>22</v>
      </c>
      <c r="F1" s="7"/>
      <c r="G1" s="9"/>
      <c r="H1" s="9"/>
      <c r="I1" s="9"/>
      <c r="J1" s="9"/>
      <c r="K1" s="9"/>
      <c r="L1" s="35"/>
      <c r="M1" s="35"/>
      <c r="N1" s="35"/>
      <c r="O1" s="9"/>
    </row>
    <row r="2" s="1" customFormat="1" ht="18.75" spans="1:15">
      <c r="A2" s="36" t="s">
        <v>4</v>
      </c>
      <c r="B2" s="44" t="s">
        <v>5</v>
      </c>
      <c r="C2" s="38" t="s">
        <v>23</v>
      </c>
      <c r="D2" s="38" t="s">
        <v>24</v>
      </c>
      <c r="E2" s="38" t="s">
        <v>25</v>
      </c>
    </row>
    <row r="3" s="1" customFormat="1" ht="18.75" spans="1:15">
      <c r="A3" s="39"/>
      <c r="B3" s="40" t="s">
        <v>8</v>
      </c>
      <c r="C3" s="41">
        <f>(C7+C10+C13+C16+C19+C22+C25)/7</f>
        <v>11748.1652123929</v>
      </c>
      <c r="D3" s="41">
        <f>(D7+D10+D13+D16+D19+D22+D25)/7</f>
        <v>11645.5162450285</v>
      </c>
      <c r="E3" s="41">
        <f>(E7+E10+E13+E16+E19+E22+E25)/7</f>
        <v>11086.6728015554</v>
      </c>
    </row>
    <row r="4" s="1" customFormat="1" ht="18.75" spans="1:15">
      <c r="A4" s="39"/>
      <c r="B4" s="40" t="s">
        <v>9</v>
      </c>
      <c r="C4" s="41">
        <f>(C3-$E$3)/$E$3*100</f>
        <v>5.96655482377697</v>
      </c>
      <c r="D4" s="41">
        <f>(D3-$E$3)/$E$3*100</f>
        <v>5.04067769903661</v>
      </c>
      <c r="E4" s="41">
        <f>(E3-$E$3)/$E$3*100</f>
        <v>0</v>
      </c>
    </row>
    <row r="5" s="1" customFormat="1" ht="18.75" spans="1:15">
      <c r="A5" s="39"/>
      <c r="B5" s="40" t="s">
        <v>10</v>
      </c>
      <c r="C5" s="42" t="s">
        <v>11</v>
      </c>
      <c r="D5" s="42" t="s">
        <v>26</v>
      </c>
      <c r="E5" s="42"/>
    </row>
    <row r="6" s="1" customFormat="1" ht="18.75" spans="1:15">
      <c r="A6" s="39"/>
      <c r="B6" s="40" t="s">
        <v>12</v>
      </c>
      <c r="C6" s="53">
        <f>RANK(C3,$C$3:$E$3)</f>
        <v>1</v>
      </c>
      <c r="D6" s="53">
        <f>RANK(D3,$C$3:$E$3)</f>
        <v>2</v>
      </c>
      <c r="E6" s="53">
        <f>RANK(E3,$C$3:$E$3)</f>
        <v>3</v>
      </c>
    </row>
    <row r="7" s="1" customFormat="1" ht="18.75" spans="1:15">
      <c r="A7" s="44" t="s">
        <v>27</v>
      </c>
      <c r="B7" s="44" t="s">
        <v>14</v>
      </c>
      <c r="C7" s="54">
        <v>11078.7629747563</v>
      </c>
      <c r="D7" s="54">
        <v>10588.7612394462</v>
      </c>
      <c r="E7" s="54">
        <v>10269.1328772071</v>
      </c>
    </row>
    <row r="8" s="1" customFormat="1" ht="18.75" spans="1:15">
      <c r="A8" s="40"/>
      <c r="B8" s="40" t="s">
        <v>9</v>
      </c>
      <c r="C8" s="41">
        <v>7.88411355885987</v>
      </c>
      <c r="D8" s="41">
        <v>3.11251559465728</v>
      </c>
      <c r="E8" s="41">
        <v>0</v>
      </c>
    </row>
    <row r="9" s="1" customFormat="1" ht="18.75" spans="1:15">
      <c r="A9" s="46"/>
      <c r="B9" s="40" t="s">
        <v>12</v>
      </c>
      <c r="C9" s="31">
        <v>5</v>
      </c>
      <c r="D9" s="31">
        <v>12</v>
      </c>
      <c r="E9" s="31">
        <v>13</v>
      </c>
    </row>
    <row r="10" s="1" customFormat="1" ht="18.75" spans="1:15">
      <c r="A10" s="40" t="s">
        <v>13</v>
      </c>
      <c r="B10" s="40" t="s">
        <v>14</v>
      </c>
      <c r="C10" s="41">
        <v>11087.6094720681</v>
      </c>
      <c r="D10" s="41">
        <v>10369.3595329317</v>
      </c>
      <c r="E10" s="41">
        <v>10277.3328772071</v>
      </c>
    </row>
    <row r="11" s="1" customFormat="1" ht="18.75" spans="1:15">
      <c r="A11" s="46"/>
      <c r="B11" s="40" t="s">
        <v>9</v>
      </c>
      <c r="C11" s="41">
        <v>7.88411355885987</v>
      </c>
      <c r="D11" s="41">
        <v>0.895433249307814</v>
      </c>
      <c r="E11" s="41">
        <v>0</v>
      </c>
    </row>
    <row r="12" s="1" customFormat="1" ht="18.75" spans="1:15">
      <c r="A12" s="46"/>
      <c r="B12" s="40" t="s">
        <v>12</v>
      </c>
      <c r="C12" s="31">
        <v>2</v>
      </c>
      <c r="D12" s="31">
        <v>13</v>
      </c>
      <c r="E12" s="31">
        <v>14</v>
      </c>
    </row>
    <row r="13" s="1" customFormat="1" ht="18.75" spans="1:15">
      <c r="A13" s="40" t="s">
        <v>28</v>
      </c>
      <c r="B13" s="40" t="s">
        <v>14</v>
      </c>
      <c r="C13" s="47">
        <v>12485.0083079132</v>
      </c>
      <c r="D13" s="47">
        <v>12338.9942788334</v>
      </c>
      <c r="E13" s="47">
        <v>11640.4600609963</v>
      </c>
    </row>
    <row r="14" s="1" customFormat="1" ht="18.75" spans="1:15">
      <c r="A14" s="46"/>
      <c r="B14" s="40" t="s">
        <v>9</v>
      </c>
      <c r="C14" s="48">
        <v>7.25528237278769</v>
      </c>
      <c r="D14" s="48">
        <v>6.00091589315865</v>
      </c>
      <c r="E14" s="48">
        <v>0</v>
      </c>
    </row>
    <row r="15" s="1" customFormat="1" ht="18.75" spans="1:15">
      <c r="A15" s="46"/>
      <c r="B15" s="40" t="s">
        <v>12</v>
      </c>
      <c r="C15" s="31">
        <v>7</v>
      </c>
      <c r="D15" s="31">
        <v>8</v>
      </c>
      <c r="E15" s="31">
        <v>13</v>
      </c>
    </row>
    <row r="16" s="1" customFormat="1" ht="18.75" spans="1:15">
      <c r="A16" s="40" t="s">
        <v>17</v>
      </c>
      <c r="B16" s="40" t="s">
        <v>14</v>
      </c>
      <c r="C16" s="24">
        <v>10139.2284646417</v>
      </c>
      <c r="D16" s="24">
        <v>12212.3393911828</v>
      </c>
      <c r="E16" s="24">
        <v>10662.8197674419</v>
      </c>
    </row>
    <row r="17" s="1" customFormat="1" ht="18.75" spans="1:5">
      <c r="A17" s="46"/>
      <c r="B17" s="40" t="s">
        <v>9</v>
      </c>
      <c r="C17" s="24">
        <v>-4.91204666002371</v>
      </c>
      <c r="D17" s="24">
        <v>14.5300514975412</v>
      </c>
      <c r="E17" s="24">
        <v>-0.00169026125986424</v>
      </c>
    </row>
    <row r="18" s="1" customFormat="1" ht="18.75" spans="1:5">
      <c r="A18" s="46"/>
      <c r="B18" s="40" t="s">
        <v>12</v>
      </c>
      <c r="C18" s="25">
        <v>13</v>
      </c>
      <c r="D18" s="25">
        <v>2</v>
      </c>
      <c r="E18" s="25">
        <v>9</v>
      </c>
    </row>
    <row r="19" s="1" customFormat="1" ht="18.75" spans="1:5">
      <c r="A19" s="40" t="s">
        <v>18</v>
      </c>
      <c r="B19" s="40" t="s">
        <v>14</v>
      </c>
      <c r="C19" s="45">
        <v>12112.6290912512</v>
      </c>
      <c r="D19" s="45">
        <v>11048.6601465174</v>
      </c>
      <c r="E19" s="45">
        <v>11275.5320564115</v>
      </c>
    </row>
    <row r="20" s="1" customFormat="1" ht="18.75" spans="1:5">
      <c r="A20" s="46"/>
      <c r="B20" s="40" t="s">
        <v>9</v>
      </c>
      <c r="C20" s="49">
        <v>7.42401361329721</v>
      </c>
      <c r="D20" s="49">
        <v>-2.0120727674669</v>
      </c>
      <c r="E20" s="49">
        <v>0.000284384694548834</v>
      </c>
    </row>
    <row r="21" s="1" customFormat="1" ht="18.75" spans="1:5">
      <c r="A21" s="46"/>
      <c r="B21" s="40" t="s">
        <v>12</v>
      </c>
      <c r="C21" s="39">
        <v>2</v>
      </c>
      <c r="D21" s="39">
        <v>14</v>
      </c>
      <c r="E21" s="39">
        <v>13</v>
      </c>
    </row>
    <row r="22" s="1" customFormat="1" ht="18.75" spans="1:5">
      <c r="A22" s="40" t="s">
        <v>20</v>
      </c>
      <c r="B22" s="40" t="s">
        <v>14</v>
      </c>
      <c r="C22" s="45">
        <v>12105.5391063527</v>
      </c>
      <c r="D22" s="45">
        <v>11042.1929433201</v>
      </c>
      <c r="E22" s="45">
        <v>11268.9320564115</v>
      </c>
    </row>
    <row r="23" s="1" customFormat="1" ht="18.75" spans="1:5">
      <c r="A23" s="46"/>
      <c r="B23" s="40" t="s">
        <v>9</v>
      </c>
      <c r="C23" s="49">
        <v>7.42401361329721</v>
      </c>
      <c r="D23" s="49">
        <v>-2.0120727674669</v>
      </c>
      <c r="E23" s="49">
        <v>0.000284384694548834</v>
      </c>
    </row>
    <row r="24" s="1" customFormat="1" ht="18.75" spans="1:5">
      <c r="A24" s="46"/>
      <c r="B24" s="40" t="s">
        <v>12</v>
      </c>
      <c r="C24" s="39">
        <v>2</v>
      </c>
      <c r="D24" s="39">
        <v>14</v>
      </c>
      <c r="E24" s="39">
        <v>13</v>
      </c>
    </row>
    <row r="25" s="1" customFormat="1" ht="18.75" spans="1:5">
      <c r="A25" s="39" t="s">
        <v>29</v>
      </c>
      <c r="B25" s="40" t="s">
        <v>14</v>
      </c>
      <c r="C25" s="41">
        <v>13228.3790697674</v>
      </c>
      <c r="D25" s="41">
        <v>13918.3061829681</v>
      </c>
      <c r="E25" s="41">
        <v>12212.4999152122</v>
      </c>
    </row>
    <row r="26" s="1" customFormat="1" ht="18.75" spans="1:5">
      <c r="A26" s="39"/>
      <c r="B26" s="40" t="s">
        <v>9</v>
      </c>
      <c r="C26" s="41">
        <v>8.31835546864461</v>
      </c>
      <c r="D26" s="41">
        <v>13.9677075095092</v>
      </c>
      <c r="E26" s="41">
        <v>0</v>
      </c>
    </row>
    <row r="27" s="1" customFormat="1" ht="18.75" spans="1:5">
      <c r="A27" s="50"/>
      <c r="B27" s="51" t="s">
        <v>12</v>
      </c>
      <c r="C27" s="55">
        <v>10</v>
      </c>
      <c r="D27" s="55">
        <v>3</v>
      </c>
      <c r="E27" s="55">
        <v>13</v>
      </c>
    </row>
    <row r="30" spans="1:5">
      <c r="C30" s="32"/>
      <c r="D30" s="32"/>
      <c r="E30" s="33"/>
    </row>
    <row r="31" spans="1:5">
      <c r="C31" s="33"/>
      <c r="D31" s="33"/>
      <c r="E31" s="33"/>
    </row>
    <row r="32" spans="1:5">
      <c r="C32" s="34"/>
      <c r="D32" s="34"/>
      <c r="E32" s="34"/>
    </row>
  </sheetData>
  <mergeCells count="9">
    <mergeCell ref="B1:D1"/>
    <mergeCell ref="A2:A6"/>
    <mergeCell ref="A7:A9"/>
    <mergeCell ref="A10:A12"/>
    <mergeCell ref="A13:A15"/>
    <mergeCell ref="A16:A18"/>
    <mergeCell ref="A19:A21"/>
    <mergeCell ref="A22:A24"/>
    <mergeCell ref="A25:A27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workbookViewId="0">
      <selection activeCell="B1" sqref="B1:C1"/>
    </sheetView>
  </sheetViews>
  <sheetFormatPr defaultColWidth="9" defaultRowHeight="13.5"/>
  <cols>
    <col min="1" max="1" width="22.875" style="4" customWidth="1"/>
    <col min="2" max="5" width="24.125" style="4" customWidth="1"/>
    <col min="6" max="6" width="10.4" style="4" customWidth="1"/>
    <col min="7" max="7" width="10.8666666666667" style="4" customWidth="1"/>
    <col min="15" max="15" width="8.66666666666667" customWidth="1"/>
  </cols>
  <sheetData>
    <row r="1" s="1" customFormat="1" ht="18.75" spans="1:15">
      <c r="B1" s="5" t="s">
        <v>30</v>
      </c>
      <c r="C1" s="5"/>
      <c r="D1" s="6" t="s">
        <v>22</v>
      </c>
      <c r="E1" s="7"/>
      <c r="F1" s="8"/>
      <c r="G1" s="9"/>
      <c r="H1" s="9"/>
      <c r="I1" s="9"/>
      <c r="J1" s="9"/>
      <c r="K1" s="9"/>
      <c r="L1" s="35"/>
      <c r="M1" s="35"/>
      <c r="N1" s="35"/>
      <c r="O1" s="9"/>
    </row>
    <row r="2" s="1" customFormat="1" ht="18.75" spans="1:15">
      <c r="A2" s="36" t="s">
        <v>4</v>
      </c>
      <c r="B2" s="37" t="s">
        <v>5</v>
      </c>
      <c r="C2" s="38" t="s">
        <v>31</v>
      </c>
      <c r="D2" s="38" t="s">
        <v>25</v>
      </c>
    </row>
    <row r="3" s="1" customFormat="1" ht="18.75" spans="1:15">
      <c r="A3" s="39"/>
      <c r="B3" s="40" t="s">
        <v>8</v>
      </c>
      <c r="C3" s="41">
        <f>(C7+C10+C13+C16+C19+C22+C25)/7</f>
        <v>11557.5306675059</v>
      </c>
      <c r="D3" s="41">
        <f>(D7+D10+D13+D16+D19+D22+D25)/7</f>
        <v>10934.9323895029</v>
      </c>
    </row>
    <row r="4" s="1" customFormat="1" ht="18.75" spans="1:15">
      <c r="A4" s="39"/>
      <c r="B4" s="40" t="s">
        <v>9</v>
      </c>
      <c r="C4" s="41">
        <f>(C3-$D$3)/$D$3*100</f>
        <v>5.69366371757931</v>
      </c>
      <c r="D4" s="41">
        <f>(D3-$D$3)/$D$3*100</f>
        <v>0</v>
      </c>
    </row>
    <row r="5" s="1" customFormat="1" ht="18.75" spans="1:15">
      <c r="A5" s="39"/>
      <c r="B5" s="40" t="s">
        <v>10</v>
      </c>
      <c r="C5" s="42" t="s">
        <v>11</v>
      </c>
      <c r="D5" s="42"/>
    </row>
    <row r="6" s="1" customFormat="1" ht="18.75" spans="1:15">
      <c r="A6" s="39"/>
      <c r="B6" s="40" t="s">
        <v>12</v>
      </c>
      <c r="C6" s="43">
        <f>RANK(C3,$C$3:$D$3)</f>
        <v>1</v>
      </c>
      <c r="D6" s="43">
        <f>RANK(D3,$C$3:$D$3)</f>
        <v>2</v>
      </c>
    </row>
    <row r="7" s="1" customFormat="1" ht="18.75" spans="1:15">
      <c r="A7" s="44" t="s">
        <v>27</v>
      </c>
      <c r="B7" s="44" t="s">
        <v>14</v>
      </c>
      <c r="C7" s="45">
        <v>10593.1760689533</v>
      </c>
      <c r="D7" s="45">
        <v>10137.6340389285</v>
      </c>
    </row>
    <row r="8" s="1" customFormat="1" ht="18.75" spans="1:15">
      <c r="A8" s="40"/>
      <c r="B8" s="40" t="s">
        <v>9</v>
      </c>
      <c r="C8" s="45">
        <v>4.49357343415195</v>
      </c>
      <c r="D8" s="45">
        <v>0</v>
      </c>
    </row>
    <row r="9" s="1" customFormat="1" ht="18.75" spans="1:15">
      <c r="A9" s="46"/>
      <c r="B9" s="40" t="s">
        <v>12</v>
      </c>
      <c r="C9" s="39">
        <v>5</v>
      </c>
      <c r="D9" s="39">
        <v>7</v>
      </c>
    </row>
    <row r="10" s="1" customFormat="1" ht="18.75" spans="1:15">
      <c r="A10" s="40" t="s">
        <v>13</v>
      </c>
      <c r="B10" s="40" t="s">
        <v>14</v>
      </c>
      <c r="C10" s="45">
        <v>11005.9652235296</v>
      </c>
      <c r="D10" s="45">
        <v>10147.0340389285</v>
      </c>
    </row>
    <row r="11" s="1" customFormat="1" ht="18.75" spans="1:15">
      <c r="A11" s="46"/>
      <c r="B11" s="40" t="s">
        <v>9</v>
      </c>
      <c r="C11" s="45">
        <v>8.46484974137087</v>
      </c>
      <c r="D11" s="45">
        <v>0</v>
      </c>
    </row>
    <row r="12" s="1" customFormat="1" ht="18.75" spans="1:15">
      <c r="A12" s="46"/>
      <c r="B12" s="40" t="s">
        <v>12</v>
      </c>
      <c r="C12" s="39">
        <v>1</v>
      </c>
      <c r="D12" s="39">
        <v>13</v>
      </c>
    </row>
    <row r="13" s="1" customFormat="1" ht="18.75" spans="1:15">
      <c r="A13" s="40" t="s">
        <v>28</v>
      </c>
      <c r="B13" s="40" t="s">
        <v>14</v>
      </c>
      <c r="C13" s="47">
        <v>13088.1416888834</v>
      </c>
      <c r="D13" s="47">
        <v>11595.8165570939</v>
      </c>
    </row>
    <row r="14" s="1" customFormat="1" ht="18.75" spans="1:15">
      <c r="A14" s="46"/>
      <c r="B14" s="40" t="s">
        <v>9</v>
      </c>
      <c r="C14" s="48">
        <v>12.869513107954</v>
      </c>
      <c r="D14" s="48">
        <v>0</v>
      </c>
    </row>
    <row r="15" s="1" customFormat="1" ht="18.75" spans="1:15">
      <c r="A15" s="46"/>
      <c r="B15" s="40" t="s">
        <v>12</v>
      </c>
      <c r="C15" s="31">
        <v>1</v>
      </c>
      <c r="D15" s="31">
        <v>8</v>
      </c>
    </row>
    <row r="16" s="1" customFormat="1" ht="18.75" spans="1:15">
      <c r="A16" s="40" t="s">
        <v>17</v>
      </c>
      <c r="B16" s="40" t="s">
        <v>14</v>
      </c>
      <c r="C16" s="24">
        <v>11009.7360649686</v>
      </c>
      <c r="D16" s="24">
        <v>10383.5409745293</v>
      </c>
    </row>
    <row r="17" s="1" customFormat="1" ht="18.75" spans="1:7">
      <c r="A17" s="46"/>
      <c r="B17" s="40" t="s">
        <v>9</v>
      </c>
      <c r="C17" s="24">
        <v>6.03065073827247</v>
      </c>
      <c r="D17" s="24">
        <v>0</v>
      </c>
    </row>
    <row r="18" s="1" customFormat="1" ht="18.75" spans="1:7">
      <c r="A18" s="46"/>
      <c r="B18" s="40" t="s">
        <v>12</v>
      </c>
      <c r="C18" s="25">
        <v>7</v>
      </c>
      <c r="D18" s="25">
        <v>9</v>
      </c>
    </row>
    <row r="19" s="1" customFormat="1" ht="18.75" spans="1:7">
      <c r="A19" s="40" t="s">
        <v>18</v>
      </c>
      <c r="B19" s="40" t="s">
        <v>14</v>
      </c>
      <c r="C19" s="45">
        <v>11185.016976952</v>
      </c>
      <c r="D19" s="45">
        <v>10817.3598105109</v>
      </c>
    </row>
    <row r="20" s="1" customFormat="1" ht="18.75" spans="1:7">
      <c r="A20" s="46"/>
      <c r="B20" s="40" t="s">
        <v>9</v>
      </c>
      <c r="C20" s="45">
        <v>3.39838572070947</v>
      </c>
      <c r="D20" s="45">
        <v>-0.000371526328557525</v>
      </c>
    </row>
    <row r="21" s="1" customFormat="1" ht="18.75" spans="1:7">
      <c r="A21" s="46"/>
      <c r="B21" s="40" t="s">
        <v>12</v>
      </c>
      <c r="C21" s="6">
        <v>6</v>
      </c>
      <c r="D21" s="6">
        <v>9</v>
      </c>
    </row>
    <row r="22" s="1" customFormat="1" ht="18.75" spans="1:7">
      <c r="A22" s="40" t="s">
        <v>20</v>
      </c>
      <c r="B22" s="40" t="s">
        <v>14</v>
      </c>
      <c r="C22" s="45">
        <v>10472.7922435202</v>
      </c>
      <c r="D22" s="45">
        <v>11313.0676631187</v>
      </c>
    </row>
    <row r="23" s="1" customFormat="1" ht="18.75" spans="1:7">
      <c r="A23" s="46"/>
      <c r="B23" s="40" t="s">
        <v>9</v>
      </c>
      <c r="C23" s="49">
        <v>-7.42747630103722</v>
      </c>
      <c r="D23" s="49">
        <v>0</v>
      </c>
    </row>
    <row r="24" s="1" customFormat="1" ht="18.75" spans="1:7">
      <c r="A24" s="46"/>
      <c r="B24" s="40" t="s">
        <v>12</v>
      </c>
      <c r="C24" s="39">
        <v>12</v>
      </c>
      <c r="D24" s="39">
        <v>8</v>
      </c>
    </row>
    <row r="25" s="1" customFormat="1" ht="18.75" spans="1:7">
      <c r="A25" s="39" t="s">
        <v>29</v>
      </c>
      <c r="B25" s="40" t="s">
        <v>14</v>
      </c>
      <c r="C25" s="45">
        <v>13547.8864057342</v>
      </c>
      <c r="D25" s="45">
        <v>12150.0736434108</v>
      </c>
    </row>
    <row r="26" s="1" customFormat="1" ht="18.75" spans="1:7">
      <c r="A26" s="39"/>
      <c r="B26" s="40" t="s">
        <v>9</v>
      </c>
      <c r="C26" s="45">
        <v>11.5045620573781</v>
      </c>
      <c r="D26" s="45">
        <v>0</v>
      </c>
    </row>
    <row r="27" spans="1:7">
      <c r="A27" s="50"/>
      <c r="B27" s="51" t="s">
        <v>12</v>
      </c>
      <c r="C27" s="52">
        <v>5</v>
      </c>
      <c r="D27" s="52">
        <v>10</v>
      </c>
      <c r="E27"/>
      <c r="F27"/>
      <c r="G27"/>
    </row>
    <row r="29" spans="1:7">
      <c r="C29" s="32"/>
      <c r="D29" s="32"/>
      <c r="E29" s="33"/>
    </row>
    <row r="30" spans="1:7">
      <c r="C30" s="33"/>
      <c r="D30" s="33"/>
      <c r="E30" s="33"/>
    </row>
    <row r="31" spans="1:7">
      <c r="C31" s="34"/>
      <c r="D31" s="34"/>
      <c r="E31" s="34"/>
    </row>
  </sheetData>
  <mergeCells count="9">
    <mergeCell ref="B1:C1"/>
    <mergeCell ref="A2:A6"/>
    <mergeCell ref="A7:A9"/>
    <mergeCell ref="A10:A12"/>
    <mergeCell ref="A13:A15"/>
    <mergeCell ref="A16:A18"/>
    <mergeCell ref="A19:A21"/>
    <mergeCell ref="A22:A24"/>
    <mergeCell ref="A25:A27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B1" sqref="B1:C1"/>
    </sheetView>
  </sheetViews>
  <sheetFormatPr defaultColWidth="9" defaultRowHeight="13.5"/>
  <cols>
    <col min="1" max="4" width="23.625" style="4" customWidth="1"/>
    <col min="5" max="5" width="17.1333333333333" style="4" customWidth="1"/>
    <col min="6" max="6" width="12.8" style="4" customWidth="1"/>
    <col min="7" max="7" width="10.8666666666667" style="4" customWidth="1"/>
  </cols>
  <sheetData>
    <row r="1" s="1" customFormat="1" ht="25" customHeight="1" spans="1:15">
      <c r="B1" s="5" t="s">
        <v>32</v>
      </c>
      <c r="C1" s="5"/>
      <c r="D1" s="6" t="s">
        <v>22</v>
      </c>
      <c r="E1" s="7"/>
      <c r="F1" s="8"/>
      <c r="G1" s="9"/>
      <c r="H1" s="9"/>
      <c r="I1" s="9"/>
      <c r="J1" s="9"/>
      <c r="K1" s="9"/>
      <c r="L1" s="9"/>
      <c r="M1" s="10"/>
      <c r="N1" s="10"/>
      <c r="O1" s="10"/>
    </row>
    <row r="2" s="2" customFormat="1" ht="19" customHeight="1" spans="1:15">
      <c r="A2" s="11" t="s">
        <v>4</v>
      </c>
      <c r="B2" s="12" t="s">
        <v>5</v>
      </c>
      <c r="C2" s="13" t="s">
        <v>33</v>
      </c>
      <c r="D2" s="13" t="s">
        <v>25</v>
      </c>
      <c r="E2" s="14"/>
      <c r="F2" s="14"/>
      <c r="G2" s="14"/>
    </row>
    <row r="3" s="2" customFormat="1" ht="19" customHeight="1" spans="1:15">
      <c r="A3" s="15"/>
      <c r="B3" s="16" t="s">
        <v>8</v>
      </c>
      <c r="C3" s="17">
        <f>(C7+C10+C13+C19+C16+C22+C25)/7</f>
        <v>11806.5861928934</v>
      </c>
      <c r="D3" s="17">
        <f>(D7+D10+D13+D19+D16+D22+D25)/7</f>
        <v>10980.3890978909</v>
      </c>
      <c r="E3" s="18"/>
      <c r="F3" s="18"/>
      <c r="G3" s="14"/>
    </row>
    <row r="4" s="2" customFormat="1" ht="19" customHeight="1" spans="1:15">
      <c r="A4" s="15"/>
      <c r="B4" s="16" t="s">
        <v>9</v>
      </c>
      <c r="C4" s="17">
        <f>(C3-$D$3)/$D$3*100</f>
        <v>7.52429706849991</v>
      </c>
      <c r="D4" s="17">
        <f>(D3-$D$3)/$D$3*100</f>
        <v>0</v>
      </c>
      <c r="E4" s="18"/>
      <c r="F4" s="18"/>
      <c r="G4" s="14"/>
    </row>
    <row r="5" s="2" customFormat="1" ht="19" customHeight="1" spans="1:15">
      <c r="A5" s="15"/>
      <c r="B5" s="16" t="s">
        <v>10</v>
      </c>
      <c r="C5" s="19" t="s">
        <v>34</v>
      </c>
      <c r="D5" s="19"/>
      <c r="E5" s="14"/>
      <c r="F5" s="14"/>
      <c r="G5" s="14"/>
    </row>
    <row r="6" s="2" customFormat="1" ht="19" customHeight="1" spans="1:15">
      <c r="A6" s="15"/>
      <c r="B6" s="16" t="s">
        <v>12</v>
      </c>
      <c r="C6" s="20">
        <f>RANK(C3,$C$3:$D$3)</f>
        <v>1</v>
      </c>
      <c r="D6" s="20">
        <f>RANK(D3,$C$3:$D$3)</f>
        <v>2</v>
      </c>
      <c r="E6" s="14"/>
      <c r="F6" s="14"/>
      <c r="G6" s="14"/>
    </row>
    <row r="7" s="2" customFormat="1" ht="19" customHeight="1" spans="1:15">
      <c r="A7" s="21" t="s">
        <v>27</v>
      </c>
      <c r="B7" s="21" t="s">
        <v>14</v>
      </c>
      <c r="C7" s="22">
        <v>10613.5070551875</v>
      </c>
      <c r="D7" s="22">
        <v>10210.6191298271</v>
      </c>
      <c r="E7" s="14"/>
      <c r="F7" s="14"/>
      <c r="G7" s="14"/>
    </row>
    <row r="8" s="2" customFormat="1" ht="19" customHeight="1" spans="1:15">
      <c r="A8" s="16"/>
      <c r="B8" s="16" t="s">
        <v>9</v>
      </c>
      <c r="C8" s="23">
        <v>3.94577371105207</v>
      </c>
      <c r="D8" s="14">
        <v>0</v>
      </c>
      <c r="E8" s="14"/>
      <c r="F8" s="14"/>
      <c r="G8" s="14"/>
    </row>
    <row r="9" s="2" customFormat="1" ht="19" customHeight="1" spans="1:15">
      <c r="A9" s="16"/>
      <c r="B9" s="16" t="s">
        <v>12</v>
      </c>
      <c r="C9" s="16">
        <v>5</v>
      </c>
      <c r="D9" s="16">
        <v>8</v>
      </c>
      <c r="E9" s="14"/>
      <c r="F9" s="14"/>
      <c r="G9" s="14"/>
    </row>
    <row r="10" s="2" customFormat="1" ht="19" customHeight="1" spans="1:15">
      <c r="A10" s="16" t="s">
        <v>13</v>
      </c>
      <c r="B10" s="16" t="s">
        <v>14</v>
      </c>
      <c r="C10" s="23">
        <v>10974.7740933281</v>
      </c>
      <c r="D10" s="23">
        <v>10217.4191298271</v>
      </c>
      <c r="E10" s="14"/>
      <c r="F10" s="14"/>
      <c r="G10" s="14"/>
    </row>
    <row r="11" s="2" customFormat="1" ht="19" customHeight="1" spans="1:15">
      <c r="A11" s="16"/>
      <c r="B11" s="16" t="s">
        <v>9</v>
      </c>
      <c r="C11" s="24">
        <v>7.41239009457932</v>
      </c>
      <c r="D11" s="25">
        <v>0</v>
      </c>
      <c r="E11" s="14"/>
      <c r="F11" s="14"/>
      <c r="G11" s="14"/>
    </row>
    <row r="12" s="2" customFormat="1" ht="19" customHeight="1" spans="1:15">
      <c r="A12" s="16"/>
      <c r="B12" s="16" t="s">
        <v>12</v>
      </c>
      <c r="C12" s="15">
        <v>2</v>
      </c>
      <c r="D12" s="15">
        <v>8</v>
      </c>
      <c r="E12" s="14"/>
      <c r="F12" s="14"/>
      <c r="G12" s="14"/>
    </row>
    <row r="13" s="2" customFormat="1" ht="19" customHeight="1" spans="1:15">
      <c r="A13" s="16" t="s">
        <v>28</v>
      </c>
      <c r="B13" s="16" t="s">
        <v>14</v>
      </c>
      <c r="C13" s="26">
        <v>12804.067811863</v>
      </c>
      <c r="D13" s="26">
        <v>12088.580096583</v>
      </c>
      <c r="E13" s="14"/>
      <c r="F13" s="14"/>
      <c r="G13" s="14"/>
    </row>
    <row r="14" s="2" customFormat="1" ht="19" customHeight="1" spans="1:15">
      <c r="A14" s="16"/>
      <c r="B14" s="16" t="s">
        <v>9</v>
      </c>
      <c r="C14" s="27">
        <v>5.91870765270643</v>
      </c>
      <c r="D14" s="27">
        <v>0</v>
      </c>
      <c r="E14" s="14"/>
      <c r="F14" s="14"/>
      <c r="G14" s="14"/>
    </row>
    <row r="15" s="2" customFormat="1" ht="19" customHeight="1" spans="1:15">
      <c r="A15" s="16"/>
      <c r="B15" s="16" t="s">
        <v>12</v>
      </c>
      <c r="C15" s="14">
        <v>5</v>
      </c>
      <c r="D15" s="14">
        <v>11</v>
      </c>
      <c r="E15" s="14"/>
      <c r="F15" s="14"/>
      <c r="G15" s="14"/>
    </row>
    <row r="16" s="2" customFormat="1" ht="19" customHeight="1" spans="1:15">
      <c r="A16" s="16" t="s">
        <v>17</v>
      </c>
      <c r="B16" s="16" t="s">
        <v>14</v>
      </c>
      <c r="C16" s="24">
        <v>10850.9459210041</v>
      </c>
      <c r="D16" s="24">
        <v>9992.36341823551</v>
      </c>
      <c r="E16" s="14"/>
      <c r="F16" s="14"/>
      <c r="G16" s="14"/>
    </row>
    <row r="17" s="2" customFormat="1" ht="19" customHeight="1" spans="1:7">
      <c r="A17" s="16"/>
      <c r="B17" s="16" t="s">
        <v>9</v>
      </c>
      <c r="C17" s="24">
        <v>8.59238667402434</v>
      </c>
      <c r="D17" s="24">
        <v>0</v>
      </c>
      <c r="E17" s="14"/>
      <c r="F17" s="14"/>
      <c r="G17" s="14"/>
    </row>
    <row r="18" s="2" customFormat="1" ht="19" customHeight="1" spans="1:7">
      <c r="A18" s="16"/>
      <c r="B18" s="16" t="s">
        <v>12</v>
      </c>
      <c r="C18" s="15">
        <v>4</v>
      </c>
      <c r="D18" s="15">
        <v>9</v>
      </c>
      <c r="E18" s="14"/>
      <c r="F18" s="14"/>
      <c r="G18" s="14"/>
    </row>
    <row r="19" s="2" customFormat="1" ht="19" customHeight="1" spans="1:7">
      <c r="A19" s="16" t="s">
        <v>18</v>
      </c>
      <c r="B19" s="16" t="s">
        <v>14</v>
      </c>
      <c r="C19" s="24">
        <v>12045.3729634884</v>
      </c>
      <c r="D19" s="24">
        <v>10905.5533320226</v>
      </c>
      <c r="E19" s="14"/>
      <c r="F19" s="14"/>
      <c r="G19" s="14"/>
    </row>
    <row r="20" s="2" customFormat="1" ht="19" customHeight="1" spans="1:7">
      <c r="A20" s="16"/>
      <c r="B20" s="16" t="s">
        <v>9</v>
      </c>
      <c r="C20" s="24">
        <v>10.4512632362129</v>
      </c>
      <c r="D20" s="24">
        <v>-0.000427926729240635</v>
      </c>
      <c r="E20" s="14"/>
      <c r="F20" s="14"/>
      <c r="G20" s="14"/>
    </row>
    <row r="21" s="2" customFormat="1" ht="19" customHeight="1" spans="1:7">
      <c r="A21" s="16"/>
      <c r="B21" s="16" t="s">
        <v>12</v>
      </c>
      <c r="C21" s="25">
        <v>1</v>
      </c>
      <c r="D21" s="25">
        <v>11</v>
      </c>
      <c r="E21" s="14"/>
      <c r="F21" s="14"/>
      <c r="G21" s="14"/>
    </row>
    <row r="22" s="2" customFormat="1" ht="19" customHeight="1" spans="1:7">
      <c r="A22" s="16" t="s">
        <v>20</v>
      </c>
      <c r="B22" s="16" t="s">
        <v>14</v>
      </c>
      <c r="C22" s="24">
        <v>12553.1434953144</v>
      </c>
      <c r="D22" s="24">
        <v>11597.7528343412</v>
      </c>
      <c r="E22" s="14"/>
      <c r="F22" s="14"/>
      <c r="G22" s="14"/>
    </row>
    <row r="23" s="2" customFormat="1" ht="19" customHeight="1" spans="1:7">
      <c r="A23" s="16"/>
      <c r="B23" s="16" t="s">
        <v>9</v>
      </c>
      <c r="C23" s="28">
        <v>8.23772220894621</v>
      </c>
      <c r="D23" s="28">
        <v>0</v>
      </c>
      <c r="E23" s="14"/>
      <c r="F23" s="14"/>
      <c r="G23" s="14"/>
    </row>
    <row r="24" s="2" customFormat="1" ht="19" customHeight="1" spans="1:7">
      <c r="A24" s="16"/>
      <c r="B24" s="16" t="s">
        <v>12</v>
      </c>
      <c r="C24" s="15">
        <v>2</v>
      </c>
      <c r="D24" s="15">
        <v>9</v>
      </c>
      <c r="E24" s="14"/>
      <c r="F24" s="14"/>
      <c r="G24" s="14"/>
    </row>
    <row r="25" s="2" customFormat="1" ht="19" customHeight="1" spans="1:7">
      <c r="A25" s="15" t="s">
        <v>29</v>
      </c>
      <c r="B25" s="16" t="s">
        <v>14</v>
      </c>
      <c r="C25" s="24">
        <v>12804.292010068</v>
      </c>
      <c r="D25" s="24">
        <v>11850.4357443996</v>
      </c>
      <c r="E25" s="14"/>
      <c r="F25" s="14"/>
      <c r="G25" s="14"/>
    </row>
    <row r="26" s="2" customFormat="1" ht="19" customHeight="1" spans="1:7">
      <c r="A26" s="15"/>
      <c r="B26" s="16" t="s">
        <v>9</v>
      </c>
      <c r="C26" s="24">
        <v>8.04912398364057</v>
      </c>
      <c r="D26" s="24">
        <v>0</v>
      </c>
      <c r="E26" s="14"/>
      <c r="F26" s="14"/>
      <c r="G26" s="14"/>
    </row>
    <row r="27" s="2" customFormat="1" ht="19" customHeight="1" spans="1:7">
      <c r="A27" s="29"/>
      <c r="B27" s="30" t="s">
        <v>12</v>
      </c>
      <c r="C27" s="29">
        <v>4</v>
      </c>
      <c r="D27" s="29">
        <v>10</v>
      </c>
    </row>
    <row r="28" s="2" customFormat="1" ht="19" customHeight="1" spans="1:7">
      <c r="A28" s="14"/>
      <c r="B28" s="14"/>
      <c r="C28" s="14"/>
      <c r="D28" s="14"/>
      <c r="E28" s="14"/>
      <c r="F28" s="14"/>
      <c r="G28" s="14"/>
    </row>
    <row r="29" s="3" customFormat="1" ht="19" customHeight="1" spans="1:7">
      <c r="A29" s="31"/>
      <c r="B29" s="31"/>
      <c r="C29" s="32"/>
      <c r="D29" s="32"/>
      <c r="E29" s="33"/>
      <c r="F29" s="31"/>
      <c r="G29" s="31"/>
    </row>
    <row r="30" s="3" customFormat="1" ht="19" customHeight="1" spans="1:7">
      <c r="A30" s="31"/>
      <c r="B30" s="31"/>
      <c r="C30" s="33"/>
      <c r="D30" s="33"/>
      <c r="E30" s="33"/>
      <c r="F30" s="31"/>
      <c r="G30" s="31"/>
    </row>
    <row r="31" s="3" customFormat="1" ht="19" customHeight="1" spans="1:7">
      <c r="A31" s="31"/>
      <c r="B31" s="31"/>
      <c r="C31" s="34"/>
      <c r="D31" s="34"/>
      <c r="E31" s="34"/>
      <c r="F31" s="31"/>
      <c r="G31" s="31"/>
    </row>
  </sheetData>
  <mergeCells count="9">
    <mergeCell ref="B1:C1"/>
    <mergeCell ref="A2:A6"/>
    <mergeCell ref="A7:A9"/>
    <mergeCell ref="A10:A12"/>
    <mergeCell ref="A13:A15"/>
    <mergeCell ref="A16:A18"/>
    <mergeCell ref="A19:A21"/>
    <mergeCell ref="A22:A24"/>
    <mergeCell ref="A25:A2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早熟组</vt:lpstr>
      <vt:lpstr>中早一组</vt:lpstr>
      <vt:lpstr>中早二组</vt:lpstr>
      <vt:lpstr>中早三组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ZHUYAN</dc:creator>
  <cp:lastModifiedBy>Administrator</cp:lastModifiedBy>
  <dcterms:created xsi:type="dcterms:W3CDTF">2022-12-06T09:37:00Z</dcterms:created>
  <cp:lastPrinted>2026-01-10T07:54:00Z</cp:lastPrinted>
  <dcterms:modified xsi:type="dcterms:W3CDTF">2026-01-16T00:35:13Z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6D0CE8C575CE4929AFFD91F2BF9C9F7D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