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早熟" sheetId="3" r:id="rId1"/>
    <sheet name="中早一" sheetId="1" r:id="rId2"/>
    <sheet name="中早二" sheetId="2" r:id="rId3"/>
    <sheet name="中熟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<sst xmlns="http://schemas.openxmlformats.org/spreadsheetml/2006/main" count="180" uniqueCount="52">
  <si>
    <t>附表5</t>
  </si>
  <si>
    <t>2024年区域试验产量汇总表</t>
  </si>
  <si>
    <t>早熟组</t>
  </si>
  <si>
    <t>单位：公斤/公顷</t>
  </si>
  <si>
    <t>试验               地点</t>
  </si>
  <si>
    <t>品种名称</t>
  </si>
  <si>
    <t>吉农玉231</t>
  </si>
  <si>
    <t>德美亚3号（ck）</t>
  </si>
  <si>
    <t>组均值</t>
  </si>
  <si>
    <t>平均产量</t>
  </si>
  <si>
    <t>比CK±％</t>
  </si>
  <si>
    <t>增点/总点</t>
  </si>
  <si>
    <t>8/8</t>
  </si>
  <si>
    <t>位次</t>
  </si>
  <si>
    <t>比组均值±%</t>
  </si>
  <si>
    <t>敦化鸿程</t>
  </si>
  <si>
    <t>产量</t>
  </si>
  <si>
    <t>桦甸强田</t>
  </si>
  <si>
    <t>德禹种业</t>
  </si>
  <si>
    <t>抚松宏瑞</t>
  </si>
  <si>
    <t>松花江种业</t>
  </si>
  <si>
    <t>梅河口稼禾</t>
  </si>
  <si>
    <t>临江益农</t>
  </si>
  <si>
    <t>旺钦农业科技</t>
  </si>
  <si>
    <t>中早熟一组</t>
  </si>
  <si>
    <t>单位:公斤/公顷</t>
  </si>
  <si>
    <t>吉农玉232</t>
  </si>
  <si>
    <t>金辉1776</t>
  </si>
  <si>
    <t>吉单27(CK)</t>
  </si>
  <si>
    <t>6/7</t>
  </si>
  <si>
    <t>比组均值±％</t>
  </si>
  <si>
    <t>白山佳兴</t>
  </si>
  <si>
    <t>柳河县强盛农业</t>
  </si>
  <si>
    <t>辉南县农业技术推广站</t>
  </si>
  <si>
    <t>中早熟二组</t>
  </si>
  <si>
    <t>福莱700</t>
  </si>
  <si>
    <t>硕丰1792</t>
  </si>
  <si>
    <t>吉单2032</t>
  </si>
  <si>
    <t>7/7</t>
  </si>
  <si>
    <t>中熟组</t>
  </si>
  <si>
    <t>试验                         地点</t>
  </si>
  <si>
    <t>恒育1号</t>
  </si>
  <si>
    <t>先玉335(CK)</t>
  </si>
  <si>
    <t>比CK±%</t>
  </si>
  <si>
    <t>福莱特</t>
  </si>
  <si>
    <t>宏业种业</t>
  </si>
  <si>
    <t>吉林市农科院</t>
  </si>
  <si>
    <t>通化农科院</t>
  </si>
  <si>
    <t>远科种业)</t>
  </si>
  <si>
    <t>奇丰种业</t>
  </si>
  <si>
    <t>伊邦种业</t>
  </si>
  <si>
    <t>金辉农科所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</si>
</sst>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_);[Red]\(0\)"/>
    <numFmt numFmtId="179" formatCode="0.0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ajor"/>
    </font>
    <font>
      <b/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76" fontId="9" fillId="0" borderId="0" xfId="0" applyNumberFormat="1" applyFont="1" applyAlignment="1">
      <alignment horizontal="center"/>
    </xf>
    <xf numFmtId="176" fontId="9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49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4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770"/>
  <sheetViews>
    <sheetView workbookViewId="0">
      <selection activeCell="B3" sqref="B3:D3"/>
    </sheetView>
  </sheetViews>
  <sheetFormatPr defaultColWidth="9" defaultRowHeight="13.5" outlineLevelCol="4"/>
  <cols>
    <col min="1" max="1" width="14.8666666666667" style="57" customWidth="1"/>
    <col min="2" max="3" width="23.625" style="57" customWidth="1"/>
    <col min="4" max="5" width="23.625" customWidth="1"/>
  </cols>
  <sheetData>
    <row r="1" ht="18" customHeight="1" spans="1:5">
      <c r="A1" s="58" t="s">
        <v>0</v>
      </c>
    </row>
    <row r="2" ht="27" customHeight="1" spans="1:5">
      <c r="A2" s="59" t="s">
        <v>1</v>
      </c>
      <c r="B2" s="59"/>
      <c r="C2" s="59"/>
      <c r="D2" s="59"/>
      <c r="E2" s="59"/>
    </row>
    <row r="3" ht="27" customHeight="1" spans="1:5">
      <c r="A3" s="3"/>
      <c r="B3" s="60" t="s">
        <v>2</v>
      </c>
      <c r="C3" s="60"/>
      <c r="D3" s="60"/>
      <c r="E3" s="42" t="s">
        <v>3</v>
      </c>
    </row>
    <row r="4" s="24" customFormat="1" ht="15" customHeight="1" spans="1:5">
      <c r="A4" s="5" t="s">
        <v>4</v>
      </c>
      <c r="B4" s="45" t="s">
        <v>5</v>
      </c>
      <c r="C4" s="61" t="s">
        <v>6</v>
      </c>
      <c r="D4" s="62" t="s">
        <v>7</v>
      </c>
      <c r="E4" s="32" t="s">
        <v>8</v>
      </c>
    </row>
    <row r="5" s="24" customFormat="1" ht="15" customHeight="1" spans="1:5">
      <c r="A5" s="1"/>
      <c r="B5" s="34" t="s">
        <v>9</v>
      </c>
      <c r="C5" s="35">
        <f t="shared" ref="C5:D5" si="0">(C10+C13+C16+C19+C22+C25+C28+C31)/8</f>
        <v>11064.0134087834</v>
      </c>
      <c r="D5" s="35">
        <f t="shared" si="0"/>
        <v>10419.9412210442</v>
      </c>
      <c r="E5" s="63">
        <v>10585.3</v>
      </c>
    </row>
    <row r="6" s="24" customFormat="1" ht="15" customHeight="1" spans="1:5">
      <c r="A6" s="1"/>
      <c r="B6" s="34" t="s">
        <v>10</v>
      </c>
      <c r="C6" s="35">
        <f>(C5-$D$5)/$D$5*100</f>
        <v>6.18114991319194</v>
      </c>
      <c r="D6" s="35">
        <f>(D5-$D$5)/$D$5*100</f>
        <v>0</v>
      </c>
    </row>
    <row r="7" s="24" customFormat="1" ht="15" customHeight="1" spans="1:5">
      <c r="A7" s="1"/>
      <c r="B7" s="34" t="s">
        <v>11</v>
      </c>
      <c r="C7" s="37" t="s">
        <v>12</v>
      </c>
      <c r="D7" s="37"/>
    </row>
    <row r="8" s="24" customFormat="1" ht="15" customHeight="1" spans="1:5">
      <c r="A8" s="1"/>
      <c r="B8" s="34" t="s">
        <v>13</v>
      </c>
      <c r="C8" s="36">
        <v>1</v>
      </c>
      <c r="D8" s="36">
        <v>6</v>
      </c>
    </row>
    <row r="9" s="24" customFormat="1" ht="15" customHeight="1" spans="1:5">
      <c r="A9" s="13"/>
      <c r="B9" s="64" t="s">
        <v>14</v>
      </c>
      <c r="C9" s="17">
        <v>4.52243591379957</v>
      </c>
      <c r="D9" s="17">
        <v>-1.56215486529242</v>
      </c>
      <c r="E9" s="17">
        <v>0</v>
      </c>
    </row>
    <row r="10" s="24" customFormat="1" ht="15" customHeight="1" spans="1:5">
      <c r="A10" s="50" t="s">
        <v>15</v>
      </c>
      <c r="B10" s="50" t="s">
        <v>16</v>
      </c>
      <c r="C10" s="65">
        <v>11409.6267060958</v>
      </c>
      <c r="D10" s="65">
        <v>11010.9419313595</v>
      </c>
    </row>
    <row r="11" s="24" customFormat="1" ht="15" customHeight="1" spans="1:5">
      <c r="A11" s="34"/>
      <c r="B11" s="34" t="s">
        <v>10</v>
      </c>
      <c r="C11" s="39">
        <v>3.62119995727667</v>
      </c>
      <c r="D11" s="39">
        <v>0</v>
      </c>
    </row>
    <row r="12" s="24" customFormat="1" ht="15" customHeight="1" spans="1:5">
      <c r="A12" s="41"/>
      <c r="B12" s="34" t="s">
        <v>13</v>
      </c>
      <c r="C12" s="4">
        <v>4</v>
      </c>
      <c r="D12" s="4">
        <v>6</v>
      </c>
    </row>
    <row r="13" s="24" customFormat="1" ht="15" customHeight="1" spans="1:5">
      <c r="A13" s="34" t="s">
        <v>17</v>
      </c>
      <c r="B13" s="34" t="s">
        <v>16</v>
      </c>
      <c r="C13" s="39">
        <v>11753.3251723803</v>
      </c>
      <c r="D13" s="39">
        <v>10006.9780429519</v>
      </c>
    </row>
    <row r="14" s="24" customFormat="1" ht="15" customHeight="1" spans="1:5">
      <c r="A14" s="41"/>
      <c r="B14" s="34" t="s">
        <v>10</v>
      </c>
      <c r="C14" s="39">
        <v>7.45826688361816</v>
      </c>
      <c r="D14" s="39">
        <v>0</v>
      </c>
    </row>
    <row r="15" s="24" customFormat="1" ht="15" customHeight="1" spans="1:5">
      <c r="A15" s="41"/>
      <c r="B15" s="34" t="s">
        <v>13</v>
      </c>
      <c r="C15" s="4">
        <v>3</v>
      </c>
      <c r="D15" s="4">
        <v>8</v>
      </c>
    </row>
    <row r="16" s="24" customFormat="1" ht="15" customHeight="1" spans="1:5">
      <c r="A16" s="34" t="s">
        <v>18</v>
      </c>
      <c r="B16" s="34" t="s">
        <v>16</v>
      </c>
      <c r="C16" s="39">
        <v>10242.4211197454</v>
      </c>
      <c r="D16" s="39">
        <v>9743.7587784207</v>
      </c>
    </row>
    <row r="17" s="24" customFormat="1" ht="15" customHeight="1" spans="1:4">
      <c r="A17" s="41"/>
      <c r="B17" s="34" t="s">
        <v>10</v>
      </c>
      <c r="C17" s="39">
        <v>5.11776156065187</v>
      </c>
      <c r="D17" s="39">
        <v>0</v>
      </c>
    </row>
    <row r="18" s="24" customFormat="1" ht="15" customHeight="1" spans="1:4">
      <c r="A18" s="41"/>
      <c r="B18" s="34" t="s">
        <v>13</v>
      </c>
      <c r="C18" s="4">
        <v>6</v>
      </c>
      <c r="D18" s="4">
        <v>8</v>
      </c>
    </row>
    <row r="19" s="24" customFormat="1" ht="15" customHeight="1" spans="1:4">
      <c r="A19" s="34" t="s">
        <v>19</v>
      </c>
      <c r="B19" s="34" t="s">
        <v>16</v>
      </c>
      <c r="C19" s="39">
        <v>11643.2620155039</v>
      </c>
      <c r="D19" s="39">
        <v>11193.6496124031</v>
      </c>
    </row>
    <row r="20" s="24" customFormat="1" ht="15" customHeight="1" spans="1:4">
      <c r="A20" s="41"/>
      <c r="B20" s="34" t="s">
        <v>10</v>
      </c>
      <c r="C20" s="39">
        <v>4.01713492981593</v>
      </c>
      <c r="D20" s="39">
        <v>0</v>
      </c>
    </row>
    <row r="21" s="24" customFormat="1" ht="15" customHeight="1" spans="1:4">
      <c r="A21" s="41"/>
      <c r="B21" s="34" t="s">
        <v>13</v>
      </c>
      <c r="C21" s="4">
        <v>2</v>
      </c>
      <c r="D21" s="4">
        <v>5</v>
      </c>
    </row>
    <row r="22" s="24" customFormat="1" ht="15" customHeight="1" spans="1:4">
      <c r="A22" s="34" t="s">
        <v>20</v>
      </c>
      <c r="B22" s="34" t="s">
        <v>16</v>
      </c>
      <c r="C22" s="39">
        <v>10365.7548071522</v>
      </c>
      <c r="D22" s="39">
        <v>10006.9780429519</v>
      </c>
    </row>
    <row r="23" s="24" customFormat="1" ht="15" customHeight="1" spans="1:4">
      <c r="A23" s="41"/>
      <c r="B23" s="34" t="s">
        <v>10</v>
      </c>
      <c r="C23" s="39">
        <v>3.58526582810872</v>
      </c>
      <c r="D23" s="39">
        <v>0</v>
      </c>
    </row>
    <row r="24" s="24" customFormat="1" ht="15" customHeight="1" spans="1:4">
      <c r="A24" s="41"/>
      <c r="B24" s="34" t="s">
        <v>13</v>
      </c>
      <c r="C24" s="4">
        <v>6</v>
      </c>
      <c r="D24" s="4">
        <v>11</v>
      </c>
    </row>
    <row r="25" s="24" customFormat="1" ht="15" customHeight="1" spans="1:4">
      <c r="A25" s="34" t="s">
        <v>21</v>
      </c>
      <c r="B25" s="34" t="s">
        <v>16</v>
      </c>
      <c r="C25" s="39">
        <v>11694.4227354199</v>
      </c>
      <c r="D25" s="39">
        <v>11010.9419313595</v>
      </c>
    </row>
    <row r="26" s="24" customFormat="1" ht="15" customHeight="1" spans="1:4">
      <c r="A26" s="41"/>
      <c r="B26" s="34" t="s">
        <v>10</v>
      </c>
      <c r="C26" s="39">
        <v>6.20728733582568</v>
      </c>
      <c r="D26" s="39">
        <v>0</v>
      </c>
    </row>
    <row r="27" s="24" customFormat="1" ht="15" customHeight="1" spans="1:4">
      <c r="A27" s="41"/>
      <c r="B27" s="34" t="s">
        <v>13</v>
      </c>
      <c r="C27" s="4">
        <v>3</v>
      </c>
      <c r="D27" s="4">
        <v>6</v>
      </c>
    </row>
    <row r="28" s="24" customFormat="1" ht="15" customHeight="1" spans="1:4">
      <c r="A28" s="1" t="s">
        <v>22</v>
      </c>
      <c r="B28" s="34" t="s">
        <v>16</v>
      </c>
      <c r="C28" s="39">
        <v>10947.7133186211</v>
      </c>
      <c r="D28" s="39">
        <v>10321.6302661163</v>
      </c>
    </row>
    <row r="29" s="24" customFormat="1" ht="15" customHeight="1" spans="1:4">
      <c r="A29" s="1"/>
      <c r="B29" s="34" t="s">
        <v>10</v>
      </c>
      <c r="C29" s="39">
        <v>6.06604904880184</v>
      </c>
      <c r="D29" s="39">
        <v>0</v>
      </c>
    </row>
    <row r="30" s="24" customFormat="1" ht="15" customHeight="1" spans="1:4">
      <c r="A30" s="1"/>
      <c r="B30" s="34" t="s">
        <v>13</v>
      </c>
      <c r="C30" s="4">
        <v>2</v>
      </c>
      <c r="D30" s="4">
        <v>7</v>
      </c>
    </row>
    <row r="31" s="24" customFormat="1" ht="15" customHeight="1" spans="1:4">
      <c r="A31" s="1" t="s">
        <v>23</v>
      </c>
      <c r="B31" s="34" t="s">
        <v>16</v>
      </c>
      <c r="C31" s="39">
        <v>10455.5813953488</v>
      </c>
      <c r="D31" s="39">
        <v>10064.6511627907</v>
      </c>
    </row>
    <row r="32" s="24" customFormat="1" ht="15" customHeight="1" spans="1:4">
      <c r="A32" s="1"/>
      <c r="B32" s="34" t="s">
        <v>10</v>
      </c>
      <c r="C32" s="39">
        <v>3.88419058181984</v>
      </c>
      <c r="D32" s="39">
        <v>0</v>
      </c>
    </row>
    <row r="33" s="24" customFormat="1" ht="15" customHeight="1" spans="1:5">
      <c r="A33" s="13"/>
      <c r="B33" s="43" t="s">
        <v>13</v>
      </c>
      <c r="C33" s="44">
        <v>6</v>
      </c>
      <c r="D33" s="44">
        <v>8</v>
      </c>
      <c r="E33" s="66"/>
    </row>
    <row r="60" ht="20.25" spans="1:1">
      <c r="A60" s="67"/>
    </row>
    <row r="90" ht="20.25" spans="1:1">
      <c r="A90" s="67"/>
    </row>
    <row r="120" ht="20.25" spans="1:1">
      <c r="A120" s="67"/>
    </row>
    <row r="150" ht="20.25" spans="1:1">
      <c r="A150" s="67"/>
    </row>
    <row r="180" ht="20.25" spans="1:1">
      <c r="A180" s="67"/>
    </row>
    <row r="210" ht="20.25" spans="1:1">
      <c r="A210" s="67"/>
    </row>
    <row r="240" ht="20.25" spans="1:1">
      <c r="A240" s="67"/>
    </row>
    <row r="270" ht="20.25" spans="1:1">
      <c r="A270" s="67"/>
    </row>
    <row r="300" ht="20.25" spans="1:1">
      <c r="A300" s="67"/>
    </row>
    <row r="330" ht="20.25" spans="1:1">
      <c r="A330" s="67"/>
    </row>
    <row r="360" ht="20.25" spans="1:1">
      <c r="A360" s="67"/>
    </row>
    <row r="390" ht="20.25" spans="1:1">
      <c r="A390" s="67"/>
    </row>
    <row r="420" ht="20.25" spans="1:1">
      <c r="A420" s="67"/>
    </row>
    <row r="450" ht="20.25" spans="1:1">
      <c r="A450" s="67"/>
    </row>
    <row r="480" ht="20.25" spans="1:1">
      <c r="A480" s="67"/>
    </row>
    <row r="510" ht="20.25" spans="1:1">
      <c r="A510" s="67"/>
    </row>
    <row r="540" ht="20.25" spans="1:1">
      <c r="A540" s="67"/>
    </row>
    <row r="570" ht="20.25" spans="1:1">
      <c r="A570" s="67"/>
    </row>
    <row r="600" ht="20.25" spans="1:1">
      <c r="A600" s="67"/>
    </row>
    <row r="630" ht="20.25" spans="1:1">
      <c r="A630" s="67"/>
    </row>
    <row r="660" ht="20.25" spans="1:1">
      <c r="A660" s="67"/>
    </row>
    <row r="690" ht="20.25" spans="1:1">
      <c r="A690" s="67"/>
    </row>
    <row r="720" ht="20.25" spans="1:1">
      <c r="A720" s="67"/>
    </row>
    <row r="750" ht="20.25" spans="1:1">
      <c r="A750" s="67"/>
    </row>
    <row r="780" ht="20.25" spans="1:1">
      <c r="A780" s="67"/>
    </row>
    <row r="810" ht="20.25" spans="1:1">
      <c r="A810" s="67"/>
    </row>
    <row r="840" ht="20.25" spans="1:1">
      <c r="A840" s="67"/>
    </row>
    <row r="870" ht="20.25" spans="1:1">
      <c r="A870" s="67"/>
    </row>
    <row r="900" ht="20.25" spans="1:1">
      <c r="A900" s="67"/>
    </row>
    <row r="930" ht="20.25" spans="1:1">
      <c r="A930" s="67"/>
    </row>
    <row r="960" ht="20.25" spans="1:1">
      <c r="A960" s="67"/>
    </row>
    <row r="990" ht="20.25" spans="1:1">
      <c r="A990" s="67"/>
    </row>
    <row r="1020" ht="20.25" spans="1:1">
      <c r="A1020" s="67"/>
    </row>
    <row r="1050" ht="20.25" spans="1:1">
      <c r="A1050" s="67"/>
    </row>
    <row r="1080" ht="20.25" spans="1:1">
      <c r="A1080" s="67"/>
    </row>
    <row r="1110" ht="20.25" spans="1:1">
      <c r="A1110" s="67"/>
    </row>
    <row r="1140" ht="20.25" spans="1:1">
      <c r="A1140" s="67"/>
    </row>
    <row r="1170" ht="20.25" spans="1:1">
      <c r="A1170" s="67"/>
    </row>
    <row r="1200" ht="20.25" spans="1:1">
      <c r="A1200" s="67"/>
    </row>
    <row r="1230" ht="20.25" spans="1:1">
      <c r="A1230" s="67"/>
    </row>
    <row r="1260" ht="20.25" spans="1:1">
      <c r="A1260" s="67"/>
    </row>
    <row r="1290" ht="20.25" spans="1:1">
      <c r="A1290" s="67"/>
    </row>
    <row r="1320" ht="20.25" spans="1:1">
      <c r="A1320" s="67"/>
    </row>
    <row r="1350" ht="20.25" spans="1:1">
      <c r="A1350" s="67"/>
    </row>
    <row r="1380" ht="20.25" spans="1:1">
      <c r="A1380" s="67"/>
    </row>
    <row r="1410" ht="20.25" spans="1:1">
      <c r="A1410" s="67"/>
    </row>
    <row r="1440" ht="20.25" spans="1:1">
      <c r="A1440" s="67"/>
    </row>
    <row r="1470" ht="20.25" spans="1:1">
      <c r="A1470" s="67"/>
    </row>
    <row r="1500" ht="20.25" spans="1:1">
      <c r="A1500" s="67"/>
    </row>
    <row r="1530" ht="20.25" spans="1:1">
      <c r="A1530" s="67"/>
    </row>
    <row r="1560" ht="20.25" spans="1:1">
      <c r="A1560" s="67"/>
    </row>
    <row r="1590" ht="20.25" spans="1:1">
      <c r="A1590" s="67"/>
    </row>
    <row r="1620" ht="20.25" spans="1:1">
      <c r="A1620" s="67"/>
    </row>
    <row r="1650" ht="20.25" spans="1:1">
      <c r="A1650" s="67"/>
    </row>
    <row r="1680" ht="20.25" spans="1:1">
      <c r="A1680" s="67"/>
    </row>
    <row r="1710" ht="20.25" spans="1:1">
      <c r="A1710" s="67"/>
    </row>
    <row r="1740" ht="20.25" spans="1:1">
      <c r="A1740" s="67"/>
    </row>
    <row r="1770" ht="20.25" spans="1:1">
      <c r="A1770" s="67"/>
    </row>
    <row r="1800" ht="20.25" spans="1:1">
      <c r="A1800" s="67"/>
    </row>
    <row r="1830" ht="20.25" spans="1:1">
      <c r="A1830" s="67"/>
    </row>
    <row r="1860" ht="20.25" spans="1:1">
      <c r="A1860" s="67"/>
    </row>
    <row r="1890" ht="20.25" spans="1:1">
      <c r="A1890" s="67"/>
    </row>
    <row r="1920" ht="20.25" spans="1:1">
      <c r="A1920" s="67"/>
    </row>
    <row r="1950" ht="20.25" spans="1:1">
      <c r="A1950" s="67"/>
    </row>
    <row r="1980" ht="20.25" spans="1:1">
      <c r="A1980" s="67"/>
    </row>
    <row r="2010" ht="20.25" spans="1:1">
      <c r="A2010" s="67"/>
    </row>
    <row r="2040" ht="20.25" spans="1:1">
      <c r="A2040" s="67"/>
    </row>
    <row r="2070" ht="20.25" spans="1:1">
      <c r="A2070" s="67"/>
    </row>
    <row r="2100" ht="20.25" spans="1:1">
      <c r="A2100" s="67"/>
    </row>
    <row r="2130" ht="20.25" spans="1:1">
      <c r="A2130" s="67"/>
    </row>
    <row r="2160" ht="20.25" spans="1:1">
      <c r="A2160" s="67"/>
    </row>
    <row r="2190" ht="20.25" spans="1:1">
      <c r="A2190" s="67"/>
    </row>
    <row r="2220" ht="20.25" spans="1:1">
      <c r="A2220" s="67"/>
    </row>
    <row r="2250" ht="20.25" spans="1:1">
      <c r="A2250" s="67"/>
    </row>
    <row r="2280" ht="20.25" spans="1:1">
      <c r="A2280" s="67"/>
    </row>
    <row r="2310" ht="20.25" spans="1:1">
      <c r="A2310" s="67"/>
    </row>
    <row r="2340" ht="20.25" spans="1:1">
      <c r="A2340" s="67"/>
    </row>
    <row r="2370" ht="20.25" spans="1:1">
      <c r="A2370" s="67"/>
    </row>
    <row r="2400" ht="20.25" spans="1:1">
      <c r="A2400" s="67"/>
    </row>
    <row r="2430" ht="20.25" spans="1:1">
      <c r="A2430" s="67"/>
    </row>
    <row r="2460" ht="20.25" spans="1:1">
      <c r="A2460" s="67"/>
    </row>
    <row r="2490" ht="20.25" spans="1:1">
      <c r="A2490" s="67"/>
    </row>
    <row r="2520" ht="20.25" spans="1:1">
      <c r="A2520" s="67"/>
    </row>
    <row r="2550" ht="20.25" spans="1:1">
      <c r="A2550" s="67"/>
    </row>
    <row r="2580" ht="20.25" spans="1:1">
      <c r="A2580" s="67"/>
    </row>
    <row r="2610" ht="20.25" spans="1:1">
      <c r="A2610" s="67"/>
    </row>
    <row r="2640" ht="20.25" spans="1:1">
      <c r="A2640" s="67"/>
    </row>
    <row r="2670" ht="20.25" spans="1:1">
      <c r="A2670" s="67"/>
    </row>
    <row r="2700" ht="20.25" spans="1:1">
      <c r="A2700" s="67"/>
    </row>
    <row r="2730" ht="20.25" spans="1:1">
      <c r="A2730" s="67"/>
    </row>
    <row r="2760" ht="20.25" spans="1:1">
      <c r="A2760" s="67"/>
    </row>
    <row r="2790" ht="20.25" spans="1:1">
      <c r="A2790" s="67"/>
    </row>
    <row r="2820" ht="20.25" spans="1:1">
      <c r="A2820" s="67"/>
    </row>
    <row r="2850" ht="20.25" spans="1:1">
      <c r="A2850" s="67"/>
    </row>
    <row r="2880" ht="20.25" spans="1:1">
      <c r="A2880" s="67"/>
    </row>
    <row r="2910" ht="20.25" spans="1:1">
      <c r="A2910" s="67"/>
    </row>
    <row r="2940" ht="20.25" spans="1:1">
      <c r="A2940" s="67"/>
    </row>
    <row r="2970" ht="20.25" spans="1:1">
      <c r="A2970" s="67"/>
    </row>
    <row r="3000" ht="20.25" spans="1:1">
      <c r="A3000" s="67"/>
    </row>
    <row r="3030" ht="20.25" spans="1:1">
      <c r="A3030" s="67"/>
    </row>
    <row r="3060" ht="20.25" spans="1:1">
      <c r="A3060" s="67"/>
    </row>
    <row r="3090" ht="20.25" spans="1:1">
      <c r="A3090" s="67"/>
    </row>
    <row r="3120" ht="20.25" spans="1:1">
      <c r="A3120" s="67"/>
    </row>
    <row r="3150" ht="20.25" spans="1:1">
      <c r="A3150" s="67"/>
    </row>
    <row r="3180" ht="20.25" spans="1:1">
      <c r="A3180" s="67"/>
    </row>
    <row r="3210" ht="20.25" spans="1:1">
      <c r="A3210" s="67"/>
    </row>
    <row r="3240" ht="20.25" spans="1:1">
      <c r="A3240" s="67"/>
    </row>
    <row r="3270" ht="20.25" spans="1:1">
      <c r="A3270" s="67"/>
    </row>
    <row r="3300" ht="20.25" spans="1:1">
      <c r="A3300" s="67"/>
    </row>
    <row r="3330" ht="20.25" spans="1:1">
      <c r="A3330" s="67"/>
    </row>
    <row r="3360" ht="20.25" spans="1:1">
      <c r="A3360" s="67"/>
    </row>
    <row r="3390" ht="20.25" spans="1:1">
      <c r="A3390" s="67"/>
    </row>
    <row r="3420" ht="20.25" spans="1:1">
      <c r="A3420" s="67"/>
    </row>
    <row r="3450" ht="20.25" spans="1:1">
      <c r="A3450" s="67"/>
    </row>
    <row r="3480" ht="20.25" spans="1:1">
      <c r="A3480" s="67"/>
    </row>
    <row r="3510" ht="20.25" spans="1:1">
      <c r="A3510" s="67"/>
    </row>
    <row r="3540" ht="20.25" spans="1:1">
      <c r="A3540" s="67"/>
    </row>
    <row r="3570" ht="20.25" spans="1:1">
      <c r="A3570" s="67"/>
    </row>
    <row r="3600" ht="20.25" spans="1:1">
      <c r="A3600" s="67"/>
    </row>
    <row r="3630" ht="20.25" spans="1:1">
      <c r="A3630" s="67"/>
    </row>
    <row r="3660" ht="20.25" spans="1:1">
      <c r="A3660" s="67"/>
    </row>
    <row r="3690" ht="20.25" spans="1:1">
      <c r="A3690" s="67"/>
    </row>
    <row r="3720" ht="20.25" spans="1:1">
      <c r="A3720" s="67"/>
    </row>
    <row r="3750" ht="20.25" spans="1:1">
      <c r="A3750" s="67"/>
    </row>
    <row r="3780" ht="20.25" spans="1:1">
      <c r="A3780" s="67"/>
    </row>
    <row r="3810" ht="20.25" spans="1:1">
      <c r="A3810" s="67"/>
    </row>
    <row r="3840" ht="20.25" spans="1:1">
      <c r="A3840" s="67"/>
    </row>
    <row r="3870" ht="20.25" spans="1:1">
      <c r="A3870" s="67"/>
    </row>
    <row r="3900" ht="20.25" spans="1:1">
      <c r="A3900" s="67"/>
    </row>
    <row r="3930" ht="20.25" spans="1:1">
      <c r="A3930" s="67"/>
    </row>
    <row r="3960" ht="20.25" spans="1:1">
      <c r="A3960" s="67"/>
    </row>
    <row r="3990" ht="20.25" spans="1:1">
      <c r="A3990" s="67"/>
    </row>
    <row r="4020" ht="20.25" spans="1:1">
      <c r="A4020" s="67"/>
    </row>
    <row r="4050" ht="20.25" spans="1:1">
      <c r="A4050" s="67"/>
    </row>
    <row r="4080" ht="20.25" spans="1:1">
      <c r="A4080" s="67"/>
    </row>
    <row r="4110" ht="20.25" spans="1:1">
      <c r="A4110" s="67"/>
    </row>
    <row r="4140" ht="20.25" spans="1:1">
      <c r="A4140" s="67"/>
    </row>
    <row r="4170" ht="20.25" spans="1:1">
      <c r="A4170" s="67"/>
    </row>
    <row r="4200" ht="20.25" spans="1:1">
      <c r="A4200" s="67"/>
    </row>
    <row r="4230" ht="20.25" spans="1:1">
      <c r="A4230" s="67"/>
    </row>
    <row r="4260" ht="20.25" spans="1:1">
      <c r="A4260" s="67"/>
    </row>
    <row r="4290" ht="20.25" spans="1:1">
      <c r="A4290" s="67"/>
    </row>
    <row r="4320" ht="20.25" spans="1:1">
      <c r="A4320" s="67"/>
    </row>
    <row r="4350" ht="20.25" spans="1:1">
      <c r="A4350" s="67"/>
    </row>
    <row r="4380" ht="20.25" spans="1:1">
      <c r="A4380" s="67"/>
    </row>
    <row r="4410" ht="20.25" spans="1:1">
      <c r="A4410" s="67"/>
    </row>
    <row r="4440" ht="20.25" spans="1:1">
      <c r="A4440" s="67"/>
    </row>
    <row r="4470" ht="20.25" spans="1:1">
      <c r="A4470" s="67"/>
    </row>
    <row r="4500" ht="20.25" spans="1:1">
      <c r="A4500" s="67"/>
    </row>
    <row r="4530" ht="20.25" spans="1:1">
      <c r="A4530" s="67"/>
    </row>
    <row r="4560" ht="20.25" spans="1:1">
      <c r="A4560" s="67"/>
    </row>
    <row r="4590" ht="20.25" spans="1:1">
      <c r="A4590" s="67"/>
    </row>
    <row r="4620" ht="20.25" spans="1:1">
      <c r="A4620" s="67"/>
    </row>
    <row r="4650" ht="20.25" spans="1:1">
      <c r="A4650" s="67"/>
    </row>
    <row r="4680" ht="20.25" spans="1:1">
      <c r="A4680" s="67"/>
    </row>
    <row r="4710" ht="20.25" spans="1:1">
      <c r="A4710" s="67"/>
    </row>
    <row r="4740" ht="20.25" spans="1:1">
      <c r="A4740" s="67"/>
    </row>
    <row r="4770" ht="20.25" spans="1:1">
      <c r="A4770" s="67"/>
    </row>
    <row r="4800" ht="20.25" spans="1:1">
      <c r="A4800" s="67"/>
    </row>
    <row r="4830" ht="20.25" spans="1:1">
      <c r="A4830" s="67"/>
    </row>
    <row r="4860" ht="20.25" spans="1:1">
      <c r="A4860" s="67"/>
    </row>
    <row r="4890" ht="20.25" spans="1:1">
      <c r="A4890" s="67"/>
    </row>
    <row r="4920" ht="20.25" spans="1:1">
      <c r="A4920" s="67"/>
    </row>
    <row r="4950" ht="20.25" spans="1:1">
      <c r="A4950" s="67"/>
    </row>
    <row r="4980" ht="20.25" spans="1:1">
      <c r="A4980" s="67"/>
    </row>
    <row r="5010" ht="20.25" spans="1:1">
      <c r="A5010" s="67"/>
    </row>
    <row r="5040" ht="20.25" spans="1:1">
      <c r="A5040" s="67"/>
    </row>
    <row r="5070" ht="20.25" spans="1:1">
      <c r="A5070" s="67"/>
    </row>
    <row r="5100" ht="20.25" spans="1:1">
      <c r="A5100" s="67"/>
    </row>
    <row r="5130" ht="20.25" spans="1:1">
      <c r="A5130" s="67"/>
    </row>
    <row r="5160" ht="20.25" spans="1:1">
      <c r="A5160" s="67"/>
    </row>
    <row r="5190" ht="20.25" spans="1:1">
      <c r="A5190" s="67"/>
    </row>
    <row r="5220" ht="20.25" spans="1:1">
      <c r="A5220" s="67"/>
    </row>
    <row r="5250" ht="20.25" spans="1:1">
      <c r="A5250" s="67"/>
    </row>
    <row r="5280" ht="20.25" spans="1:1">
      <c r="A5280" s="67"/>
    </row>
    <row r="5310" ht="20.25" spans="1:1">
      <c r="A5310" s="67"/>
    </row>
    <row r="5340" ht="20.25" spans="1:1">
      <c r="A5340" s="67"/>
    </row>
    <row r="5370" ht="20.25" spans="1:1">
      <c r="A5370" s="67"/>
    </row>
    <row r="5400" ht="20.25" spans="1:1">
      <c r="A5400" s="67"/>
    </row>
    <row r="5430" ht="20.25" spans="1:1">
      <c r="A5430" s="67"/>
    </row>
    <row r="5460" ht="20.25" spans="1:1">
      <c r="A5460" s="67"/>
    </row>
    <row r="5490" ht="20.25" spans="1:1">
      <c r="A5490" s="67"/>
    </row>
    <row r="5520" ht="20.25" spans="1:1">
      <c r="A5520" s="67"/>
    </row>
    <row r="5550" ht="20.25" spans="1:1">
      <c r="A5550" s="67"/>
    </row>
    <row r="5580" ht="20.25" spans="1:1">
      <c r="A5580" s="67"/>
    </row>
    <row r="5610" ht="20.25" spans="1:1">
      <c r="A5610" s="67"/>
    </row>
    <row r="5640" ht="20.25" spans="1:1">
      <c r="A5640" s="67"/>
    </row>
    <row r="5670" ht="20.25" spans="1:1">
      <c r="A5670" s="67"/>
    </row>
    <row r="5700" ht="20.25" spans="1:1">
      <c r="A5700" s="67"/>
    </row>
    <row r="5730" ht="20.25" spans="1:1">
      <c r="A5730" s="67"/>
    </row>
    <row r="5760" ht="20.25" spans="1:1">
      <c r="A5760" s="67"/>
    </row>
    <row r="5790" ht="20.25" spans="1:1">
      <c r="A5790" s="67"/>
    </row>
    <row r="5820" ht="20.25" spans="1:1">
      <c r="A5820" s="67"/>
    </row>
    <row r="5850" ht="20.25" spans="1:1">
      <c r="A5850" s="67"/>
    </row>
    <row r="5880" ht="20.25" spans="1:1">
      <c r="A5880" s="67"/>
    </row>
    <row r="5910" ht="20.25" spans="1:1">
      <c r="A5910" s="67"/>
    </row>
    <row r="5940" ht="20.25" spans="1:1">
      <c r="A5940" s="67"/>
    </row>
    <row r="5970" ht="20.25" spans="1:1">
      <c r="A5970" s="67"/>
    </row>
    <row r="6000" ht="20.25" spans="1:1">
      <c r="A6000" s="67"/>
    </row>
    <row r="6030" ht="20.25" spans="1:1">
      <c r="A6030" s="67"/>
    </row>
    <row r="6060" ht="20.25" spans="1:1">
      <c r="A6060" s="67"/>
    </row>
    <row r="6090" ht="20.25" spans="1:1">
      <c r="A6090" s="67"/>
    </row>
    <row r="6120" ht="20.25" spans="1:1">
      <c r="A6120" s="67"/>
    </row>
    <row r="6150" ht="20.25" spans="1:1">
      <c r="A6150" s="67"/>
    </row>
    <row r="6180" ht="20.25" spans="1:1">
      <c r="A6180" s="67"/>
    </row>
    <row r="6210" ht="20.25" spans="1:1">
      <c r="A6210" s="67"/>
    </row>
    <row r="6240" ht="20.25" spans="1:1">
      <c r="A6240" s="67"/>
    </row>
    <row r="6270" ht="20.25" spans="1:1">
      <c r="A6270" s="67"/>
    </row>
    <row r="6300" ht="20.25" spans="1:1">
      <c r="A6300" s="67"/>
    </row>
    <row r="6330" ht="20.25" spans="1:1">
      <c r="A6330" s="67"/>
    </row>
    <row r="6360" ht="20.25" spans="1:1">
      <c r="A6360" s="67"/>
    </row>
    <row r="6390" ht="20.25" spans="1:1">
      <c r="A6390" s="67"/>
    </row>
    <row r="6420" ht="20.25" spans="1:1">
      <c r="A6420" s="67"/>
    </row>
    <row r="6450" ht="20.25" spans="1:1">
      <c r="A6450" s="67"/>
    </row>
    <row r="6480" ht="20.25" spans="1:1">
      <c r="A6480" s="67"/>
    </row>
    <row r="6510" ht="20.25" spans="1:1">
      <c r="A6510" s="67"/>
    </row>
    <row r="6540" ht="20.25" spans="1:1">
      <c r="A6540" s="67"/>
    </row>
    <row r="6570" ht="20.25" spans="1:1">
      <c r="A6570" s="67"/>
    </row>
    <row r="6600" ht="20.25" spans="1:1">
      <c r="A6600" s="67"/>
    </row>
    <row r="6630" ht="20.25" spans="1:1">
      <c r="A6630" s="67"/>
    </row>
    <row r="6660" ht="20.25" spans="1:1">
      <c r="A6660" s="67"/>
    </row>
    <row r="6690" ht="20.25" spans="1:1">
      <c r="A6690" s="67"/>
    </row>
    <row r="6720" ht="20.25" spans="1:1">
      <c r="A6720" s="67"/>
    </row>
    <row r="6750" ht="20.25" spans="1:1">
      <c r="A6750" s="67"/>
    </row>
    <row r="6780" ht="20.25" spans="1:1">
      <c r="A6780" s="67"/>
    </row>
    <row r="6810" ht="20.25" spans="1:1">
      <c r="A6810" s="67"/>
    </row>
    <row r="6840" ht="20.25" spans="1:1">
      <c r="A6840" s="67"/>
    </row>
    <row r="6870" ht="20.25" spans="1:1">
      <c r="A6870" s="67"/>
    </row>
    <row r="6900" ht="20.25" spans="1:1">
      <c r="A6900" s="67"/>
    </row>
    <row r="6930" ht="20.25" spans="1:1">
      <c r="A6930" s="67"/>
    </row>
    <row r="6960" ht="20.25" spans="1:1">
      <c r="A6960" s="67"/>
    </row>
    <row r="6990" ht="20.25" spans="1:1">
      <c r="A6990" s="67"/>
    </row>
    <row r="7020" ht="20.25" spans="1:1">
      <c r="A7020" s="67"/>
    </row>
    <row r="7050" ht="20.25" spans="1:1">
      <c r="A7050" s="67"/>
    </row>
    <row r="7080" ht="20.25" spans="1:1">
      <c r="A7080" s="67"/>
    </row>
    <row r="7110" ht="20.25" spans="1:1">
      <c r="A7110" s="67"/>
    </row>
    <row r="7140" ht="20.25" spans="1:1">
      <c r="A7140" s="67"/>
    </row>
    <row r="7170" ht="20.25" spans="1:1">
      <c r="A7170" s="67"/>
    </row>
    <row r="7200" ht="20.25" spans="1:1">
      <c r="A7200" s="67"/>
    </row>
    <row r="7230" ht="20.25" spans="1:1">
      <c r="A7230" s="67"/>
    </row>
    <row r="7260" ht="20.25" spans="1:1">
      <c r="A7260" s="67"/>
    </row>
    <row r="7290" ht="20.25" spans="1:1">
      <c r="A7290" s="67"/>
    </row>
    <row r="7320" ht="20.25" spans="1:1">
      <c r="A7320" s="67"/>
    </row>
    <row r="7350" ht="20.25" spans="1:1">
      <c r="A7350" s="67"/>
    </row>
    <row r="7380" ht="20.25" spans="1:1">
      <c r="A7380" s="67"/>
    </row>
    <row r="7410" ht="20.25" spans="1:1">
      <c r="A7410" s="67"/>
    </row>
    <row r="7440" ht="20.25" spans="1:1">
      <c r="A7440" s="67"/>
    </row>
    <row r="7470" ht="20.25" spans="1:1">
      <c r="A7470" s="67"/>
    </row>
    <row r="7500" ht="20.25" spans="1:1">
      <c r="A7500" s="67"/>
    </row>
    <row r="7530" ht="20.25" spans="1:1">
      <c r="A7530" s="67"/>
    </row>
    <row r="7560" ht="20.25" spans="1:1">
      <c r="A7560" s="67"/>
    </row>
    <row r="7590" ht="20.25" spans="1:1">
      <c r="A7590" s="67"/>
    </row>
    <row r="7620" ht="20.25" spans="1:1">
      <c r="A7620" s="67"/>
    </row>
    <row r="7650" ht="20.25" spans="1:1">
      <c r="A7650" s="67"/>
    </row>
    <row r="7680" ht="20.25" spans="1:1">
      <c r="A7680" s="67"/>
    </row>
    <row r="7710" ht="20.25" spans="1:1">
      <c r="A7710" s="67"/>
    </row>
    <row r="7740" ht="20.25" spans="1:1">
      <c r="A7740" s="67"/>
    </row>
    <row r="7770" ht="20.25" spans="1:1">
      <c r="A7770" s="67"/>
    </row>
    <row r="7800" ht="20.25" spans="1:1">
      <c r="A7800" s="67"/>
    </row>
    <row r="7830" ht="20.25" spans="1:1">
      <c r="A7830" s="67"/>
    </row>
    <row r="7860" ht="20.25" spans="1:1">
      <c r="A7860" s="67"/>
    </row>
    <row r="7890" ht="20.25" spans="1:1">
      <c r="A7890" s="67"/>
    </row>
    <row r="7920" ht="20.25" spans="1:1">
      <c r="A7920" s="67"/>
    </row>
    <row r="7950" ht="20.25" spans="1:1">
      <c r="A7950" s="67"/>
    </row>
    <row r="7980" ht="20.25" spans="1:1">
      <c r="A7980" s="67"/>
    </row>
    <row r="8010" ht="20.25" spans="1:1">
      <c r="A8010" s="67"/>
    </row>
    <row r="8040" ht="20.25" spans="1:1">
      <c r="A8040" s="67"/>
    </row>
    <row r="8070" ht="20.25" spans="1:1">
      <c r="A8070" s="67"/>
    </row>
    <row r="8100" ht="20.25" spans="1:1">
      <c r="A8100" s="67"/>
    </row>
    <row r="8130" ht="20.25" spans="1:1">
      <c r="A8130" s="67"/>
    </row>
    <row r="8160" ht="20.25" spans="1:1">
      <c r="A8160" s="67"/>
    </row>
    <row r="8190" ht="20.25" spans="1:1">
      <c r="A8190" s="67"/>
    </row>
    <row r="8220" ht="20.25" spans="1:1">
      <c r="A8220" s="67"/>
    </row>
    <row r="8250" ht="20.25" spans="1:1">
      <c r="A8250" s="67"/>
    </row>
    <row r="8280" ht="20.25" spans="1:1">
      <c r="A8280" s="67"/>
    </row>
    <row r="8310" ht="20.25" spans="1:1">
      <c r="A8310" s="67"/>
    </row>
    <row r="8340" ht="20.25" spans="1:1">
      <c r="A8340" s="67"/>
    </row>
    <row r="8370" ht="20.25" spans="1:1">
      <c r="A8370" s="67"/>
    </row>
    <row r="8400" ht="20.25" spans="1:1">
      <c r="A8400" s="67"/>
    </row>
    <row r="8430" ht="20.25" spans="1:1">
      <c r="A8430" s="67"/>
    </row>
    <row r="8460" ht="20.25" spans="1:1">
      <c r="A8460" s="67"/>
    </row>
    <row r="8490" ht="20.25" spans="1:1">
      <c r="A8490" s="67"/>
    </row>
    <row r="8520" ht="20.25" spans="1:1">
      <c r="A8520" s="67"/>
    </row>
    <row r="8550" ht="20.25" spans="1:1">
      <c r="A8550" s="67"/>
    </row>
    <row r="8580" ht="20.25" spans="1:1">
      <c r="A8580" s="67"/>
    </row>
    <row r="8610" ht="20.25" spans="1:1">
      <c r="A8610" s="67"/>
    </row>
    <row r="8640" ht="20.25" spans="1:1">
      <c r="A8640" s="67"/>
    </row>
    <row r="8670" ht="20.25" spans="1:1">
      <c r="A8670" s="67"/>
    </row>
    <row r="8700" ht="20.25" spans="1:1">
      <c r="A8700" s="67"/>
    </row>
    <row r="8730" ht="20.25" spans="1:1">
      <c r="A8730" s="67"/>
    </row>
    <row r="8760" ht="20.25" spans="1:1">
      <c r="A8760" s="67"/>
    </row>
    <row r="8790" ht="20.25" spans="1:1">
      <c r="A8790" s="67"/>
    </row>
    <row r="8820" ht="20.25" spans="1:1">
      <c r="A8820" s="67"/>
    </row>
    <row r="8850" ht="20.25" spans="1:1">
      <c r="A8850" s="67"/>
    </row>
    <row r="8880" ht="20.25" spans="1:1">
      <c r="A8880" s="67"/>
    </row>
    <row r="8910" ht="20.25" spans="1:1">
      <c r="A8910" s="67"/>
    </row>
    <row r="8940" ht="20.25" spans="1:1">
      <c r="A8940" s="67"/>
    </row>
    <row r="8970" ht="20.25" spans="1:1">
      <c r="A8970" s="67"/>
    </row>
    <row r="9000" ht="20.25" spans="1:1">
      <c r="A9000" s="67"/>
    </row>
    <row r="9030" ht="20.25" spans="1:1">
      <c r="A9030" s="67"/>
    </row>
    <row r="9060" ht="20.25" spans="1:1">
      <c r="A9060" s="67"/>
    </row>
    <row r="9090" ht="20.25" spans="1:1">
      <c r="A9090" s="67"/>
    </row>
    <row r="9120" ht="20.25" spans="1:1">
      <c r="A9120" s="67"/>
    </row>
    <row r="9150" ht="20.25" spans="1:1">
      <c r="A9150" s="67"/>
    </row>
    <row r="9180" ht="20.25" spans="1:1">
      <c r="A9180" s="67"/>
    </row>
    <row r="9210" ht="20.25" spans="1:1">
      <c r="A9210" s="67"/>
    </row>
    <row r="9240" ht="20.25" spans="1:1">
      <c r="A9240" s="67"/>
    </row>
    <row r="9270" ht="20.25" spans="1:1">
      <c r="A9270" s="67"/>
    </row>
    <row r="9300" ht="20.25" spans="1:1">
      <c r="A9300" s="67"/>
    </row>
    <row r="9330" ht="20.25" spans="1:1">
      <c r="A9330" s="67"/>
    </row>
    <row r="9360" ht="20.25" spans="1:1">
      <c r="A9360" s="67"/>
    </row>
    <row r="9390" ht="20.25" spans="1:1">
      <c r="A9390" s="67"/>
    </row>
    <row r="9420" ht="20.25" spans="1:1">
      <c r="A9420" s="67"/>
    </row>
    <row r="9450" ht="20.25" spans="1:1">
      <c r="A9450" s="67"/>
    </row>
    <row r="9480" ht="20.25" spans="1:1">
      <c r="A9480" s="67"/>
    </row>
    <row r="9510" ht="20.25" spans="1:1">
      <c r="A9510" s="67"/>
    </row>
    <row r="9540" ht="20.25" spans="1:1">
      <c r="A9540" s="67"/>
    </row>
    <row r="9570" ht="20.25" spans="1:1">
      <c r="A9570" s="67"/>
    </row>
    <row r="9600" ht="20.25" spans="1:1">
      <c r="A9600" s="67"/>
    </row>
    <row r="9630" ht="20.25" spans="1:1">
      <c r="A9630" s="67"/>
    </row>
    <row r="9660" ht="20.25" spans="1:1">
      <c r="A9660" s="67"/>
    </row>
    <row r="9690" ht="20.25" spans="1:1">
      <c r="A9690" s="67"/>
    </row>
    <row r="9720" ht="20.25" spans="1:1">
      <c r="A9720" s="67"/>
    </row>
    <row r="9750" ht="20.25" spans="1:1">
      <c r="A9750" s="67"/>
    </row>
    <row r="9780" ht="20.25" spans="1:1">
      <c r="A9780" s="67"/>
    </row>
    <row r="9810" ht="20.25" spans="1:1">
      <c r="A9810" s="67"/>
    </row>
    <row r="9840" ht="20.25" spans="1:1">
      <c r="A9840" s="67"/>
    </row>
    <row r="9870" ht="20.25" spans="1:1">
      <c r="A9870" s="67"/>
    </row>
    <row r="9900" ht="20.25" spans="1:1">
      <c r="A9900" s="67"/>
    </row>
    <row r="9930" ht="20.25" spans="1:1">
      <c r="A9930" s="67"/>
    </row>
    <row r="9960" ht="20.25" spans="1:1">
      <c r="A9960" s="67"/>
    </row>
    <row r="9990" ht="20.25" spans="1:1">
      <c r="A9990" s="67"/>
    </row>
    <row r="10020" ht="20.25" spans="1:1">
      <c r="A10020" s="67"/>
    </row>
    <row r="10050" ht="20.25" spans="1:1">
      <c r="A10050" s="67"/>
    </row>
    <row r="10080" ht="20.25" spans="1:1">
      <c r="A10080" s="67"/>
    </row>
    <row r="10110" ht="20.25" spans="1:1">
      <c r="A10110" s="67"/>
    </row>
    <row r="10140" ht="20.25" spans="1:1">
      <c r="A10140" s="67"/>
    </row>
    <row r="10170" ht="20.25" spans="1:1">
      <c r="A10170" s="67"/>
    </row>
    <row r="10200" ht="20.25" spans="1:1">
      <c r="A10200" s="67"/>
    </row>
    <row r="10230" ht="20.25" spans="1:1">
      <c r="A10230" s="67"/>
    </row>
    <row r="10260" ht="20.25" spans="1:1">
      <c r="A10260" s="67"/>
    </row>
    <row r="10290" ht="20.25" spans="1:1">
      <c r="A10290" s="67"/>
    </row>
    <row r="10320" ht="20.25" spans="1:1">
      <c r="A10320" s="67"/>
    </row>
    <row r="10350" ht="20.25" spans="1:1">
      <c r="A10350" s="67"/>
    </row>
    <row r="10380" ht="20.25" spans="1:1">
      <c r="A10380" s="67"/>
    </row>
    <row r="10410" ht="20.25" spans="1:1">
      <c r="A10410" s="67"/>
    </row>
    <row r="10440" ht="20.25" spans="1:1">
      <c r="A10440" s="67"/>
    </row>
    <row r="10470" ht="20.25" spans="1:1">
      <c r="A10470" s="67"/>
    </row>
    <row r="10500" ht="20.25" spans="1:1">
      <c r="A10500" s="67"/>
    </row>
    <row r="10530" ht="20.25" spans="1:1">
      <c r="A10530" s="67"/>
    </row>
    <row r="10560" ht="20.25" spans="1:1">
      <c r="A10560" s="67"/>
    </row>
    <row r="10590" ht="20.25" spans="1:1">
      <c r="A10590" s="67"/>
    </row>
    <row r="10620" ht="20.25" spans="1:1">
      <c r="A10620" s="67"/>
    </row>
    <row r="10650" ht="20.25" spans="1:1">
      <c r="A10650" s="67"/>
    </row>
    <row r="10680" ht="20.25" spans="1:1">
      <c r="A10680" s="67"/>
    </row>
    <row r="10710" ht="20.25" spans="1:1">
      <c r="A10710" s="67"/>
    </row>
    <row r="10740" ht="20.25" spans="1:1">
      <c r="A10740" s="67"/>
    </row>
    <row r="10770" ht="20.25" spans="1:1">
      <c r="A10770" s="67"/>
    </row>
    <row r="10800" ht="20.25" spans="1:1">
      <c r="A10800" s="67"/>
    </row>
    <row r="10830" ht="20.25" spans="1:1">
      <c r="A10830" s="67"/>
    </row>
    <row r="10860" ht="20.25" spans="1:1">
      <c r="A10860" s="67"/>
    </row>
    <row r="10890" ht="20.25" spans="1:1">
      <c r="A10890" s="67"/>
    </row>
    <row r="10920" ht="20.25" spans="1:1">
      <c r="A10920" s="67"/>
    </row>
    <row r="10950" ht="20.25" spans="1:1">
      <c r="A10950" s="67"/>
    </row>
    <row r="10980" ht="20.25" spans="1:1">
      <c r="A10980" s="67"/>
    </row>
    <row r="11010" ht="20.25" spans="1:1">
      <c r="A11010" s="67"/>
    </row>
    <row r="11040" ht="20.25" spans="1:1">
      <c r="A11040" s="67"/>
    </row>
    <row r="11070" ht="20.25" spans="1:1">
      <c r="A11070" s="67"/>
    </row>
    <row r="11100" ht="20.25" spans="1:1">
      <c r="A11100" s="67"/>
    </row>
    <row r="11130" ht="20.25" spans="1:1">
      <c r="A11130" s="67"/>
    </row>
    <row r="11160" ht="20.25" spans="1:1">
      <c r="A11160" s="67"/>
    </row>
    <row r="11190" ht="20.25" spans="1:1">
      <c r="A11190" s="67"/>
    </row>
    <row r="11220" ht="20.25" spans="1:1">
      <c r="A11220" s="67"/>
    </row>
    <row r="11250" ht="20.25" spans="1:1">
      <c r="A11250" s="67"/>
    </row>
    <row r="11280" ht="20.25" spans="1:1">
      <c r="A11280" s="67"/>
    </row>
    <row r="11310" ht="20.25" spans="1:1">
      <c r="A11310" s="67"/>
    </row>
    <row r="11340" ht="20.25" spans="1:1">
      <c r="A11340" s="67"/>
    </row>
    <row r="11370" ht="20.25" spans="1:1">
      <c r="A11370" s="67"/>
    </row>
    <row r="11400" ht="20.25" spans="1:1">
      <c r="A11400" s="67"/>
    </row>
    <row r="11430" ht="20.25" spans="1:1">
      <c r="A11430" s="67"/>
    </row>
    <row r="11460" ht="20.25" spans="1:1">
      <c r="A11460" s="67"/>
    </row>
    <row r="11490" ht="20.25" spans="1:1">
      <c r="A11490" s="67"/>
    </row>
    <row r="11520" ht="20.25" spans="1:1">
      <c r="A11520" s="67"/>
    </row>
    <row r="11550" ht="20.25" spans="1:1">
      <c r="A11550" s="67"/>
    </row>
    <row r="11580" ht="20.25" spans="1:1">
      <c r="A11580" s="67"/>
    </row>
    <row r="11610" ht="20.25" spans="1:1">
      <c r="A11610" s="67"/>
    </row>
    <row r="11640" ht="20.25" spans="1:1">
      <c r="A11640" s="67"/>
    </row>
    <row r="11670" ht="20.25" spans="1:1">
      <c r="A11670" s="67"/>
    </row>
    <row r="11700" ht="20.25" spans="1:1">
      <c r="A11700" s="67"/>
    </row>
    <row r="11730" ht="20.25" spans="1:1">
      <c r="A11730" s="67"/>
    </row>
    <row r="11760" ht="20.25" spans="1:1">
      <c r="A11760" s="67"/>
    </row>
    <row r="11790" ht="20.25" spans="1:1">
      <c r="A11790" s="67"/>
    </row>
    <row r="11820" ht="20.25" spans="1:1">
      <c r="A11820" s="67"/>
    </row>
    <row r="11850" ht="20.25" spans="1:1">
      <c r="A11850" s="67"/>
    </row>
    <row r="11880" ht="20.25" spans="1:1">
      <c r="A11880" s="67"/>
    </row>
    <row r="11910" ht="20.25" spans="1:1">
      <c r="A11910" s="67"/>
    </row>
    <row r="11940" ht="20.25" spans="1:1">
      <c r="A11940" s="67"/>
    </row>
    <row r="11970" ht="20.25" spans="1:1">
      <c r="A11970" s="67"/>
    </row>
    <row r="12000" ht="20.25" spans="1:1">
      <c r="A12000" s="67"/>
    </row>
    <row r="12030" ht="20.25" spans="1:1">
      <c r="A12030" s="67"/>
    </row>
    <row r="12060" ht="20.25" spans="1:1">
      <c r="A12060" s="67"/>
    </row>
    <row r="12090" ht="20.25" spans="1:1">
      <c r="A12090" s="67"/>
    </row>
    <row r="12120" ht="20.25" spans="1:1">
      <c r="A12120" s="67"/>
    </row>
    <row r="12150" ht="20.25" spans="1:1">
      <c r="A12150" s="67"/>
    </row>
    <row r="12180" ht="20.25" spans="1:1">
      <c r="A12180" s="67"/>
    </row>
    <row r="12210" ht="20.25" spans="1:1">
      <c r="A12210" s="67"/>
    </row>
    <row r="12240" ht="20.25" spans="1:1">
      <c r="A12240" s="67"/>
    </row>
    <row r="12270" ht="20.25" spans="1:1">
      <c r="A12270" s="67"/>
    </row>
    <row r="12300" ht="20.25" spans="1:1">
      <c r="A12300" s="67"/>
    </row>
    <row r="12330" ht="20.25" spans="1:1">
      <c r="A12330" s="67"/>
    </row>
    <row r="12360" ht="20.25" spans="1:1">
      <c r="A12360" s="67"/>
    </row>
    <row r="12390" ht="20.25" spans="1:1">
      <c r="A12390" s="67"/>
    </row>
    <row r="12420" ht="20.25" spans="1:1">
      <c r="A12420" s="67"/>
    </row>
    <row r="12450" ht="20.25" spans="1:1">
      <c r="A12450" s="67"/>
    </row>
    <row r="12480" ht="20.25" spans="1:1">
      <c r="A12480" s="67"/>
    </row>
    <row r="12510" ht="20.25" spans="1:1">
      <c r="A12510" s="67"/>
    </row>
    <row r="12540" ht="20.25" spans="1:1">
      <c r="A12540" s="67"/>
    </row>
    <row r="12570" ht="20.25" spans="1:1">
      <c r="A12570" s="67"/>
    </row>
    <row r="12600" ht="20.25" spans="1:1">
      <c r="A12600" s="67"/>
    </row>
    <row r="12630" ht="20.25" spans="1:1">
      <c r="A12630" s="67"/>
    </row>
    <row r="12660" ht="20.25" spans="1:1">
      <c r="A12660" s="67"/>
    </row>
    <row r="12690" ht="20.25" spans="1:1">
      <c r="A12690" s="67"/>
    </row>
    <row r="12720" ht="20.25" spans="1:1">
      <c r="A12720" s="67"/>
    </row>
    <row r="12750" ht="20.25" spans="1:1">
      <c r="A12750" s="67"/>
    </row>
    <row r="12780" ht="20.25" spans="1:1">
      <c r="A12780" s="67"/>
    </row>
    <row r="12810" ht="20.25" spans="1:1">
      <c r="A12810" s="67"/>
    </row>
    <row r="12840" ht="20.25" spans="1:1">
      <c r="A12840" s="67"/>
    </row>
    <row r="12870" ht="20.25" spans="1:1">
      <c r="A12870" s="67"/>
    </row>
    <row r="12900" ht="20.25" spans="1:1">
      <c r="A12900" s="67"/>
    </row>
    <row r="12930" ht="20.25" spans="1:1">
      <c r="A12930" s="67"/>
    </row>
    <row r="12960" ht="20.25" spans="1:1">
      <c r="A12960" s="67"/>
    </row>
    <row r="12990" ht="20.25" spans="1:1">
      <c r="A12990" s="67"/>
    </row>
    <row r="13020" ht="20.25" spans="1:1">
      <c r="A13020" s="67"/>
    </row>
    <row r="13050" ht="20.25" spans="1:1">
      <c r="A13050" s="67"/>
    </row>
    <row r="13080" ht="20.25" spans="1:1">
      <c r="A13080" s="67"/>
    </row>
    <row r="13110" ht="20.25" spans="1:1">
      <c r="A13110" s="67"/>
    </row>
    <row r="13140" ht="20.25" spans="1:1">
      <c r="A13140" s="67"/>
    </row>
    <row r="13170" ht="20.25" spans="1:1">
      <c r="A13170" s="67"/>
    </row>
    <row r="13200" ht="20.25" spans="1:1">
      <c r="A13200" s="67"/>
    </row>
    <row r="13230" ht="20.25" spans="1:1">
      <c r="A13230" s="67"/>
    </row>
    <row r="13260" ht="20.25" spans="1:1">
      <c r="A13260" s="67"/>
    </row>
    <row r="13290" ht="20.25" spans="1:1">
      <c r="A13290" s="67"/>
    </row>
    <row r="13320" ht="20.25" spans="1:1">
      <c r="A13320" s="67"/>
    </row>
    <row r="13350" ht="20.25" spans="1:1">
      <c r="A13350" s="67"/>
    </row>
    <row r="13380" ht="20.25" spans="1:1">
      <c r="A13380" s="67"/>
    </row>
    <row r="13410" ht="20.25" spans="1:1">
      <c r="A13410" s="67"/>
    </row>
    <row r="13440" ht="20.25" spans="1:1">
      <c r="A13440" s="67"/>
    </row>
    <row r="13470" ht="20.25" spans="1:1">
      <c r="A13470" s="67"/>
    </row>
    <row r="13500" ht="20.25" spans="1:1">
      <c r="A13500" s="67"/>
    </row>
    <row r="13530" ht="20.25" spans="1:1">
      <c r="A13530" s="67"/>
    </row>
    <row r="13560" ht="20.25" spans="1:1">
      <c r="A13560" s="67"/>
    </row>
    <row r="13590" ht="20.25" spans="1:1">
      <c r="A13590" s="67"/>
    </row>
    <row r="13620" ht="20.25" spans="1:1">
      <c r="A13620" s="67"/>
    </row>
    <row r="13650" ht="20.25" spans="1:1">
      <c r="A13650" s="67"/>
    </row>
    <row r="13680" ht="20.25" spans="1:1">
      <c r="A13680" s="67"/>
    </row>
    <row r="13710" ht="20.25" spans="1:1">
      <c r="A13710" s="67"/>
    </row>
    <row r="13740" ht="20.25" spans="1:1">
      <c r="A13740" s="67"/>
    </row>
    <row r="13770" ht="20.25" spans="1:1">
      <c r="A13770" s="67"/>
    </row>
    <row r="13800" ht="20.25" spans="1:1">
      <c r="A13800" s="67"/>
    </row>
    <row r="13830" ht="20.25" spans="1:1">
      <c r="A13830" s="67"/>
    </row>
    <row r="13860" ht="20.25" spans="1:1">
      <c r="A13860" s="67"/>
    </row>
    <row r="13890" ht="20.25" spans="1:1">
      <c r="A13890" s="67"/>
    </row>
    <row r="13920" ht="20.25" spans="1:1">
      <c r="A13920" s="67"/>
    </row>
    <row r="13950" ht="20.25" spans="1:1">
      <c r="A13950" s="67"/>
    </row>
    <row r="13980" ht="20.25" spans="1:1">
      <c r="A13980" s="67"/>
    </row>
    <row r="14010" ht="20.25" spans="1:1">
      <c r="A14010" s="67"/>
    </row>
    <row r="14040" ht="20.25" spans="1:1">
      <c r="A14040" s="67"/>
    </row>
    <row r="14070" ht="20.25" spans="1:1">
      <c r="A14070" s="67"/>
    </row>
    <row r="14100" ht="20.25" spans="1:1">
      <c r="A14100" s="67"/>
    </row>
    <row r="14130" ht="20.25" spans="1:1">
      <c r="A14130" s="67"/>
    </row>
    <row r="14160" ht="20.25" spans="1:1">
      <c r="A14160" s="67"/>
    </row>
    <row r="14190" ht="20.25" spans="1:1">
      <c r="A14190" s="67"/>
    </row>
    <row r="14220" ht="20.25" spans="1:1">
      <c r="A14220" s="67"/>
    </row>
    <row r="14250" ht="20.25" spans="1:1">
      <c r="A14250" s="67"/>
    </row>
    <row r="14280" ht="20.25" spans="1:1">
      <c r="A14280" s="67"/>
    </row>
    <row r="14310" ht="20.25" spans="1:1">
      <c r="A14310" s="67"/>
    </row>
    <row r="14340" ht="20.25" spans="1:1">
      <c r="A14340" s="67"/>
    </row>
    <row r="14370" ht="20.25" spans="1:1">
      <c r="A14370" s="67"/>
    </row>
    <row r="14400" ht="20.25" spans="1:1">
      <c r="A14400" s="67"/>
    </row>
    <row r="14430" ht="20.25" spans="1:1">
      <c r="A14430" s="67"/>
    </row>
    <row r="14460" ht="20.25" spans="1:1">
      <c r="A14460" s="67"/>
    </row>
    <row r="14490" ht="20.25" spans="1:1">
      <c r="A14490" s="67"/>
    </row>
    <row r="14520" ht="20.25" spans="1:1">
      <c r="A14520" s="67"/>
    </row>
    <row r="14550" ht="20.25" spans="1:1">
      <c r="A14550" s="67"/>
    </row>
    <row r="14580" ht="20.25" spans="1:1">
      <c r="A14580" s="67"/>
    </row>
    <row r="14610" ht="20.25" spans="1:1">
      <c r="A14610" s="67"/>
    </row>
    <row r="14640" ht="20.25" spans="1:1">
      <c r="A14640" s="67"/>
    </row>
    <row r="14670" ht="20.25" spans="1:1">
      <c r="A14670" s="67"/>
    </row>
    <row r="14700" ht="20.25" spans="1:1">
      <c r="A14700" s="67"/>
    </row>
    <row r="14730" ht="20.25" spans="1:1">
      <c r="A14730" s="67"/>
    </row>
    <row r="14760" ht="20.25" spans="1:1">
      <c r="A14760" s="67"/>
    </row>
    <row r="14790" ht="20.25" spans="1:1">
      <c r="A14790" s="67"/>
    </row>
    <row r="14820" ht="20.25" spans="1:1">
      <c r="A14820" s="67"/>
    </row>
    <row r="14850" ht="20.25" spans="1:1">
      <c r="A14850" s="67"/>
    </row>
    <row r="14880" ht="20.25" spans="1:1">
      <c r="A14880" s="67"/>
    </row>
    <row r="14910" ht="20.25" spans="1:1">
      <c r="A14910" s="67"/>
    </row>
    <row r="14940" ht="20.25" spans="1:1">
      <c r="A14940" s="67"/>
    </row>
    <row r="14970" ht="20.25" spans="1:1">
      <c r="A14970" s="67"/>
    </row>
    <row r="15000" ht="20.25" spans="1:1">
      <c r="A15000" s="67"/>
    </row>
    <row r="15030" ht="20.25" spans="1:1">
      <c r="A15030" s="67"/>
    </row>
    <row r="15060" ht="20.25" spans="1:1">
      <c r="A15060" s="67"/>
    </row>
    <row r="15090" ht="20.25" spans="1:1">
      <c r="A15090" s="67"/>
    </row>
    <row r="15120" ht="20.25" spans="1:1">
      <c r="A15120" s="67"/>
    </row>
    <row r="15150" ht="20.25" spans="1:1">
      <c r="A15150" s="67"/>
    </row>
    <row r="15180" ht="20.25" spans="1:1">
      <c r="A15180" s="67"/>
    </row>
    <row r="15210" ht="20.25" spans="1:1">
      <c r="A15210" s="67"/>
    </row>
    <row r="15240" ht="20.25" spans="1:1">
      <c r="A15240" s="67"/>
    </row>
    <row r="15270" ht="20.25" spans="1:1">
      <c r="A15270" s="67"/>
    </row>
    <row r="15300" ht="20.25" spans="1:1">
      <c r="A15300" s="67"/>
    </row>
    <row r="15330" ht="20.25" spans="1:1">
      <c r="A15330" s="67"/>
    </row>
    <row r="15360" ht="20.25" spans="1:1">
      <c r="A15360" s="67"/>
    </row>
    <row r="15390" ht="20.25" spans="1:1">
      <c r="A15390" s="67"/>
    </row>
    <row r="15420" ht="20.25" spans="1:1">
      <c r="A15420" s="67"/>
    </row>
    <row r="15450" ht="20.25" spans="1:1">
      <c r="A15450" s="67"/>
    </row>
    <row r="15480" ht="20.25" spans="1:1">
      <c r="A15480" s="67"/>
    </row>
    <row r="15510" ht="20.25" spans="1:1">
      <c r="A15510" s="67"/>
    </row>
    <row r="15540" ht="20.25" spans="1:1">
      <c r="A15540" s="67"/>
    </row>
    <row r="15570" ht="20.25" spans="1:1">
      <c r="A15570" s="67"/>
    </row>
    <row r="15600" ht="20.25" spans="1:1">
      <c r="A15600" s="67"/>
    </row>
    <row r="15630" ht="20.25" spans="1:1">
      <c r="A15630" s="67"/>
    </row>
    <row r="15660" ht="20.25" spans="1:1">
      <c r="A15660" s="67"/>
    </row>
    <row r="15690" ht="20.25" spans="1:1">
      <c r="A15690" s="67"/>
    </row>
    <row r="15720" ht="20.25" spans="1:1">
      <c r="A15720" s="67"/>
    </row>
    <row r="15750" ht="20.25" spans="1:1">
      <c r="A15750" s="67"/>
    </row>
    <row r="15780" ht="20.25" spans="1:1">
      <c r="A15780" s="67"/>
    </row>
    <row r="15810" ht="20.25" spans="1:1">
      <c r="A15810" s="67"/>
    </row>
    <row r="15840" ht="20.25" spans="1:1">
      <c r="A15840" s="67"/>
    </row>
    <row r="15870" ht="20.25" spans="1:1">
      <c r="A15870" s="67"/>
    </row>
    <row r="15900" ht="20.25" spans="1:1">
      <c r="A15900" s="67"/>
    </row>
    <row r="15930" ht="20.25" spans="1:1">
      <c r="A15930" s="67"/>
    </row>
    <row r="15960" ht="20.25" spans="1:1">
      <c r="A15960" s="67"/>
    </row>
    <row r="15990" ht="20.25" spans="1:1">
      <c r="A15990" s="67"/>
    </row>
    <row r="16020" ht="20.25" spans="1:1">
      <c r="A16020" s="67"/>
    </row>
    <row r="16050" ht="20.25" spans="1:1">
      <c r="A16050" s="67"/>
    </row>
    <row r="16080" ht="20.25" spans="1:1">
      <c r="A16080" s="67"/>
    </row>
    <row r="16110" ht="20.25" spans="1:1">
      <c r="A16110" s="67"/>
    </row>
    <row r="16140" ht="20.25" spans="1:1">
      <c r="A16140" s="67"/>
    </row>
    <row r="16170" ht="20.25" spans="1:1">
      <c r="A16170" s="67"/>
    </row>
    <row r="16200" ht="20.25" spans="1:1">
      <c r="A16200" s="67"/>
    </row>
    <row r="16230" ht="20.25" spans="1:1">
      <c r="A16230" s="67"/>
    </row>
    <row r="16260" ht="20.25" spans="1:1">
      <c r="A16260" s="67"/>
    </row>
    <row r="16290" ht="20.25" spans="1:1">
      <c r="A16290" s="67"/>
    </row>
    <row r="16320" ht="20.25" spans="1:1">
      <c r="A16320" s="67"/>
    </row>
    <row r="16350" ht="20.25" spans="1:1">
      <c r="A16350" s="67"/>
    </row>
    <row r="16380" ht="20.25" spans="1:1">
      <c r="A16380" s="67"/>
    </row>
    <row r="16410" ht="20.25" spans="1:1">
      <c r="A16410" s="67"/>
    </row>
    <row r="16440" ht="20.25" spans="1:1">
      <c r="A16440" s="67"/>
    </row>
    <row r="16470" ht="20.25" spans="1:1">
      <c r="A16470" s="67"/>
    </row>
    <row r="16500" ht="20.25" spans="1:1">
      <c r="A16500" s="67"/>
    </row>
    <row r="16530" ht="20.25" spans="1:1">
      <c r="A16530" s="67"/>
    </row>
    <row r="16560" ht="20.25" spans="1:1">
      <c r="A16560" s="67"/>
    </row>
    <row r="16590" ht="20.25" spans="1:1">
      <c r="A16590" s="67"/>
    </row>
    <row r="16620" ht="20.25" spans="1:1">
      <c r="A16620" s="67"/>
    </row>
    <row r="16650" ht="20.25" spans="1:1">
      <c r="A16650" s="67"/>
    </row>
    <row r="16680" ht="20.25" spans="1:1">
      <c r="A16680" s="67"/>
    </row>
    <row r="16710" ht="20.25" spans="1:1">
      <c r="A16710" s="67"/>
    </row>
    <row r="16740" ht="20.25" spans="1:1">
      <c r="A16740" s="67"/>
    </row>
    <row r="16770" ht="20.25" spans="1:1">
      <c r="A16770" s="67"/>
    </row>
    <row r="16800" ht="20.25" spans="1:1">
      <c r="A16800" s="67"/>
    </row>
    <row r="16830" ht="20.25" spans="1:1">
      <c r="A16830" s="67"/>
    </row>
    <row r="16860" ht="20.25" spans="1:1">
      <c r="A16860" s="67"/>
    </row>
    <row r="16890" ht="20.25" spans="1:1">
      <c r="A16890" s="67"/>
    </row>
    <row r="16920" ht="20.25" spans="1:1">
      <c r="A16920" s="67"/>
    </row>
    <row r="16950" ht="20.25" spans="1:1">
      <c r="A16950" s="67"/>
    </row>
    <row r="16980" ht="20.25" spans="1:1">
      <c r="A16980" s="67"/>
    </row>
    <row r="17010" ht="20.25" spans="1:1">
      <c r="A17010" s="67"/>
    </row>
    <row r="17040" ht="20.25" spans="1:1">
      <c r="A17040" s="67"/>
    </row>
    <row r="17070" ht="20.25" spans="1:1">
      <c r="A17070" s="67"/>
    </row>
    <row r="17100" ht="20.25" spans="1:1">
      <c r="A17100" s="67"/>
    </row>
    <row r="17130" ht="20.25" spans="1:1">
      <c r="A17130" s="67"/>
    </row>
    <row r="17160" ht="20.25" spans="1:1">
      <c r="A17160" s="67"/>
    </row>
    <row r="17190" ht="20.25" spans="1:1">
      <c r="A17190" s="67"/>
    </row>
    <row r="17220" ht="20.25" spans="1:1">
      <c r="A17220" s="67"/>
    </row>
    <row r="17250" ht="20.25" spans="1:1">
      <c r="A17250" s="67"/>
    </row>
    <row r="17280" ht="20.25" spans="1:1">
      <c r="A17280" s="67"/>
    </row>
    <row r="17310" ht="20.25" spans="1:1">
      <c r="A17310" s="67"/>
    </row>
    <row r="17340" ht="20.25" spans="1:1">
      <c r="A17340" s="67"/>
    </row>
    <row r="17370" ht="20.25" spans="1:1">
      <c r="A17370" s="67"/>
    </row>
    <row r="17400" ht="20.25" spans="1:1">
      <c r="A17400" s="67"/>
    </row>
    <row r="17430" ht="20.25" spans="1:1">
      <c r="A17430" s="67"/>
    </row>
    <row r="17460" ht="20.25" spans="1:1">
      <c r="A17460" s="67"/>
    </row>
    <row r="17490" ht="20.25" spans="1:1">
      <c r="A17490" s="67"/>
    </row>
    <row r="17520" ht="20.25" spans="1:1">
      <c r="A17520" s="67"/>
    </row>
    <row r="17550" ht="20.25" spans="1:1">
      <c r="A17550" s="67"/>
    </row>
    <row r="17580" ht="20.25" spans="1:1">
      <c r="A17580" s="67"/>
    </row>
    <row r="17610" ht="20.25" spans="1:1">
      <c r="A17610" s="67"/>
    </row>
    <row r="17640" ht="20.25" spans="1:1">
      <c r="A17640" s="67"/>
    </row>
    <row r="17670" ht="20.25" spans="1:1">
      <c r="A17670" s="67"/>
    </row>
    <row r="17700" ht="20.25" spans="1:1">
      <c r="A17700" s="67"/>
    </row>
    <row r="17730" ht="20.25" spans="1:1">
      <c r="A17730" s="67"/>
    </row>
    <row r="17760" ht="20.25" spans="1:1">
      <c r="A17760" s="67"/>
    </row>
    <row r="17790" ht="20.25" spans="1:1">
      <c r="A17790" s="67"/>
    </row>
    <row r="17820" ht="20.25" spans="1:1">
      <c r="A17820" s="67"/>
    </row>
    <row r="17850" ht="20.25" spans="1:1">
      <c r="A17850" s="67"/>
    </row>
    <row r="17880" ht="20.25" spans="1:1">
      <c r="A17880" s="67"/>
    </row>
    <row r="17910" ht="20.25" spans="1:1">
      <c r="A17910" s="67"/>
    </row>
    <row r="17940" ht="20.25" spans="1:1">
      <c r="A17940" s="67"/>
    </row>
    <row r="17970" ht="20.25" spans="1:1">
      <c r="A17970" s="67"/>
    </row>
    <row r="18000" ht="20.25" spans="1:1">
      <c r="A18000" s="67"/>
    </row>
    <row r="18030" ht="20.25" spans="1:1">
      <c r="A18030" s="67"/>
    </row>
    <row r="18060" ht="20.25" spans="1:1">
      <c r="A18060" s="67"/>
    </row>
    <row r="18090" ht="20.25" spans="1:1">
      <c r="A18090" s="67"/>
    </row>
    <row r="18120" ht="20.25" spans="1:1">
      <c r="A18120" s="67"/>
    </row>
    <row r="18150" ht="20.25" spans="1:1">
      <c r="A18150" s="67"/>
    </row>
    <row r="18180" ht="20.25" spans="1:1">
      <c r="A18180" s="67"/>
    </row>
    <row r="18210" ht="20.25" spans="1:1">
      <c r="A18210" s="67"/>
    </row>
    <row r="18240" ht="20.25" spans="1:1">
      <c r="A18240" s="67"/>
    </row>
    <row r="18270" ht="20.25" spans="1:1">
      <c r="A18270" s="67"/>
    </row>
    <row r="18300" ht="20.25" spans="1:1">
      <c r="A18300" s="67"/>
    </row>
    <row r="18330" ht="20.25" spans="1:1">
      <c r="A18330" s="67"/>
    </row>
    <row r="18360" ht="20.25" spans="1:1">
      <c r="A18360" s="67"/>
    </row>
    <row r="18390" ht="20.25" spans="1:1">
      <c r="A18390" s="67"/>
    </row>
    <row r="18420" ht="20.25" spans="1:1">
      <c r="A18420" s="67"/>
    </row>
    <row r="18450" ht="20.25" spans="1:1">
      <c r="A18450" s="67"/>
    </row>
    <row r="18480" ht="20.25" spans="1:1">
      <c r="A18480" s="67"/>
    </row>
    <row r="18510" ht="20.25" spans="1:1">
      <c r="A18510" s="67"/>
    </row>
    <row r="18540" ht="20.25" spans="1:1">
      <c r="A18540" s="67"/>
    </row>
    <row r="18570" ht="20.25" spans="1:1">
      <c r="A18570" s="67"/>
    </row>
    <row r="18600" ht="20.25" spans="1:1">
      <c r="A18600" s="67"/>
    </row>
    <row r="18630" ht="20.25" spans="1:1">
      <c r="A18630" s="67"/>
    </row>
    <row r="18660" ht="20.25" spans="1:1">
      <c r="A18660" s="67"/>
    </row>
    <row r="18690" ht="20.25" spans="1:1">
      <c r="A18690" s="67"/>
    </row>
    <row r="18720" ht="20.25" spans="1:1">
      <c r="A18720" s="67"/>
    </row>
    <row r="18750" ht="20.25" spans="1:1">
      <c r="A18750" s="67"/>
    </row>
    <row r="18780" ht="20.25" spans="1:1">
      <c r="A18780" s="67"/>
    </row>
    <row r="18810" ht="20.25" spans="1:1">
      <c r="A18810" s="67"/>
    </row>
    <row r="18840" ht="20.25" spans="1:1">
      <c r="A18840" s="67"/>
    </row>
    <row r="18870" ht="20.25" spans="1:1">
      <c r="A18870" s="67"/>
    </row>
    <row r="18900" ht="20.25" spans="1:1">
      <c r="A18900" s="67"/>
    </row>
    <row r="18930" ht="20.25" spans="1:1">
      <c r="A18930" s="67"/>
    </row>
    <row r="18960" ht="20.25" spans="1:1">
      <c r="A18960" s="67"/>
    </row>
    <row r="18990" ht="20.25" spans="1:1">
      <c r="A18990" s="67"/>
    </row>
    <row r="19020" ht="20.25" spans="1:1">
      <c r="A19020" s="67"/>
    </row>
    <row r="19050" ht="20.25" spans="1:1">
      <c r="A19050" s="67"/>
    </row>
    <row r="19080" ht="20.25" spans="1:1">
      <c r="A19080" s="67"/>
    </row>
    <row r="19110" ht="20.25" spans="1:1">
      <c r="A19110" s="67"/>
    </row>
    <row r="19140" ht="20.25" spans="1:1">
      <c r="A19140" s="67"/>
    </row>
    <row r="19170" ht="20.25" spans="1:1">
      <c r="A19170" s="67"/>
    </row>
    <row r="19200" ht="20.25" spans="1:1">
      <c r="A19200" s="67"/>
    </row>
    <row r="19230" ht="20.25" spans="1:1">
      <c r="A19230" s="67"/>
    </row>
    <row r="19260" ht="20.25" spans="1:1">
      <c r="A19260" s="67"/>
    </row>
    <row r="19290" ht="20.25" spans="1:1">
      <c r="A19290" s="67"/>
    </row>
    <row r="19320" ht="20.25" spans="1:1">
      <c r="A19320" s="67"/>
    </row>
    <row r="19350" ht="20.25" spans="1:1">
      <c r="A19350" s="67"/>
    </row>
    <row r="19380" ht="20.25" spans="1:1">
      <c r="A19380" s="67"/>
    </row>
    <row r="19410" ht="20.25" spans="1:1">
      <c r="A19410" s="67"/>
    </row>
    <row r="19440" ht="20.25" spans="1:1">
      <c r="A19440" s="67"/>
    </row>
    <row r="19470" ht="20.25" spans="1:1">
      <c r="A19470" s="67"/>
    </row>
    <row r="19500" ht="20.25" spans="1:1">
      <c r="A19500" s="67"/>
    </row>
    <row r="19530" ht="20.25" spans="1:1">
      <c r="A19530" s="67"/>
    </row>
    <row r="19560" ht="20.25" spans="1:1">
      <c r="A19560" s="67"/>
    </row>
    <row r="19590" ht="20.25" spans="1:1">
      <c r="A19590" s="67"/>
    </row>
    <row r="19620" ht="20.25" spans="1:1">
      <c r="A19620" s="67"/>
    </row>
    <row r="19650" ht="20.25" spans="1:1">
      <c r="A19650" s="67"/>
    </row>
    <row r="19680" ht="20.25" spans="1:1">
      <c r="A19680" s="67"/>
    </row>
    <row r="19710" ht="20.25" spans="1:1">
      <c r="A19710" s="67"/>
    </row>
    <row r="19740" ht="20.25" spans="1:1">
      <c r="A19740" s="67"/>
    </row>
    <row r="19770" ht="20.25" spans="1:1">
      <c r="A19770" s="67"/>
    </row>
    <row r="19800" ht="20.25" spans="1:1">
      <c r="A19800" s="67"/>
    </row>
    <row r="19830" ht="20.25" spans="1:1">
      <c r="A19830" s="67"/>
    </row>
    <row r="19860" ht="20.25" spans="1:1">
      <c r="A19860" s="67"/>
    </row>
    <row r="19890" ht="20.25" spans="1:1">
      <c r="A19890" s="67"/>
    </row>
    <row r="19920" ht="20.25" spans="1:1">
      <c r="A19920" s="67"/>
    </row>
    <row r="19950" ht="20.25" spans="1:1">
      <c r="A19950" s="67"/>
    </row>
    <row r="19980" ht="20.25" spans="1:1">
      <c r="A19980" s="67"/>
    </row>
    <row r="20010" ht="20.25" spans="1:1">
      <c r="A20010" s="67"/>
    </row>
    <row r="20040" ht="20.25" spans="1:1">
      <c r="A20040" s="67"/>
    </row>
    <row r="20070" ht="20.25" spans="1:1">
      <c r="A20070" s="67"/>
    </row>
    <row r="20100" ht="20.25" spans="1:1">
      <c r="A20100" s="67"/>
    </row>
    <row r="20130" ht="20.25" spans="1:1">
      <c r="A20130" s="67"/>
    </row>
    <row r="20160" ht="20.25" spans="1:1">
      <c r="A20160" s="67"/>
    </row>
    <row r="20190" ht="20.25" spans="1:1">
      <c r="A20190" s="67"/>
    </row>
    <row r="20220" ht="20.25" spans="1:1">
      <c r="A20220" s="67"/>
    </row>
    <row r="20250" ht="20.25" spans="1:1">
      <c r="A20250" s="67"/>
    </row>
    <row r="20280" ht="20.25" spans="1:1">
      <c r="A20280" s="67"/>
    </row>
    <row r="20310" ht="20.25" spans="1:1">
      <c r="A20310" s="67"/>
    </row>
    <row r="20340" ht="20.25" spans="1:1">
      <c r="A20340" s="67"/>
    </row>
    <row r="20370" ht="20.25" spans="1:1">
      <c r="A20370" s="67"/>
    </row>
    <row r="20400" ht="20.25" spans="1:1">
      <c r="A20400" s="67"/>
    </row>
    <row r="20430" ht="20.25" spans="1:1">
      <c r="A20430" s="67"/>
    </row>
    <row r="20460" ht="20.25" spans="1:1">
      <c r="A20460" s="67"/>
    </row>
    <row r="20490" ht="20.25" spans="1:1">
      <c r="A20490" s="67"/>
    </row>
    <row r="20520" ht="20.25" spans="1:1">
      <c r="A20520" s="67"/>
    </row>
    <row r="20550" ht="20.25" spans="1:1">
      <c r="A20550" s="67"/>
    </row>
    <row r="20580" ht="20.25" spans="1:1">
      <c r="A20580" s="67"/>
    </row>
    <row r="20610" ht="20.25" spans="1:1">
      <c r="A20610" s="67"/>
    </row>
    <row r="20640" ht="20.25" spans="1:1">
      <c r="A20640" s="67"/>
    </row>
    <row r="20670" ht="20.25" spans="1:1">
      <c r="A20670" s="67"/>
    </row>
    <row r="20700" ht="20.25" spans="1:1">
      <c r="A20700" s="67"/>
    </row>
    <row r="20730" ht="20.25" spans="1:1">
      <c r="A20730" s="67"/>
    </row>
    <row r="20760" ht="20.25" spans="1:1">
      <c r="A20760" s="67"/>
    </row>
    <row r="20790" ht="20.25" spans="1:1">
      <c r="A20790" s="67"/>
    </row>
    <row r="20820" ht="20.25" spans="1:1">
      <c r="A20820" s="67"/>
    </row>
    <row r="20850" ht="20.25" spans="1:1">
      <c r="A20850" s="67"/>
    </row>
    <row r="20880" ht="20.25" spans="1:1">
      <c r="A20880" s="67"/>
    </row>
    <row r="20910" ht="20.25" spans="1:1">
      <c r="A20910" s="67"/>
    </row>
    <row r="20940" ht="20.25" spans="1:1">
      <c r="A20940" s="67"/>
    </row>
    <row r="20970" ht="20.25" spans="1:1">
      <c r="A20970" s="67"/>
    </row>
    <row r="21000" ht="20.25" spans="1:1">
      <c r="A21000" s="67"/>
    </row>
    <row r="21030" ht="20.25" spans="1:1">
      <c r="A21030" s="67"/>
    </row>
    <row r="21060" ht="20.25" spans="1:1">
      <c r="A21060" s="67"/>
    </row>
    <row r="21090" ht="20.25" spans="1:1">
      <c r="A21090" s="67"/>
    </row>
    <row r="21120" ht="20.25" spans="1:1">
      <c r="A21120" s="67"/>
    </row>
    <row r="21150" ht="20.25" spans="1:1">
      <c r="A21150" s="67"/>
    </row>
    <row r="21180" ht="20.25" spans="1:1">
      <c r="A21180" s="67"/>
    </row>
    <row r="21210" ht="20.25" spans="1:1">
      <c r="A21210" s="67"/>
    </row>
    <row r="21240" ht="20.25" spans="1:1">
      <c r="A21240" s="67"/>
    </row>
    <row r="21270" ht="20.25" spans="1:1">
      <c r="A21270" s="67"/>
    </row>
    <row r="21300" ht="20.25" spans="1:1">
      <c r="A21300" s="67"/>
    </row>
    <row r="21330" ht="20.25" spans="1:1">
      <c r="A21330" s="67"/>
    </row>
    <row r="21360" ht="20.25" spans="1:1">
      <c r="A21360" s="67"/>
    </row>
    <row r="21390" ht="20.25" spans="1:1">
      <c r="A21390" s="67"/>
    </row>
    <row r="21420" ht="20.25" spans="1:1">
      <c r="A21420" s="67"/>
    </row>
    <row r="21450" ht="20.25" spans="1:1">
      <c r="A21450" s="67"/>
    </row>
    <row r="21480" ht="20.25" spans="1:1">
      <c r="A21480" s="67"/>
    </row>
    <row r="21510" ht="20.25" spans="1:1">
      <c r="A21510" s="67"/>
    </row>
    <row r="21540" ht="20.25" spans="1:1">
      <c r="A21540" s="67"/>
    </row>
    <row r="21570" ht="20.25" spans="1:1">
      <c r="A21570" s="67"/>
    </row>
    <row r="21600" ht="20.25" spans="1:1">
      <c r="A21600" s="67"/>
    </row>
    <row r="21630" ht="20.25" spans="1:1">
      <c r="A21630" s="67"/>
    </row>
    <row r="21660" ht="20.25" spans="1:1">
      <c r="A21660" s="67"/>
    </row>
    <row r="21690" ht="20.25" spans="1:1">
      <c r="A21690" s="67"/>
    </row>
    <row r="21720" ht="20.25" spans="1:1">
      <c r="A21720" s="67"/>
    </row>
    <row r="21750" ht="20.25" spans="1:1">
      <c r="A21750" s="67"/>
    </row>
    <row r="21780" ht="20.25" spans="1:1">
      <c r="A21780" s="67"/>
    </row>
    <row r="21810" ht="20.25" spans="1:1">
      <c r="A21810" s="67"/>
    </row>
    <row r="21840" ht="20.25" spans="1:1">
      <c r="A21840" s="67"/>
    </row>
    <row r="21870" ht="20.25" spans="1:1">
      <c r="A21870" s="67"/>
    </row>
    <row r="21900" ht="20.25" spans="1:1">
      <c r="A21900" s="67"/>
    </row>
    <row r="21930" ht="20.25" spans="1:1">
      <c r="A21930" s="67"/>
    </row>
    <row r="21960" ht="20.25" spans="1:1">
      <c r="A21960" s="67"/>
    </row>
    <row r="21990" ht="20.25" spans="1:1">
      <c r="A21990" s="67"/>
    </row>
    <row r="22020" ht="20.25" spans="1:1">
      <c r="A22020" s="67"/>
    </row>
    <row r="22050" ht="20.25" spans="1:1">
      <c r="A22050" s="67"/>
    </row>
    <row r="22080" ht="20.25" spans="1:1">
      <c r="A22080" s="67"/>
    </row>
    <row r="22110" ht="20.25" spans="1:1">
      <c r="A22110" s="67"/>
    </row>
    <row r="22140" ht="20.25" spans="1:1">
      <c r="A22140" s="67"/>
    </row>
    <row r="22170" ht="20.25" spans="1:1">
      <c r="A22170" s="67"/>
    </row>
    <row r="22200" ht="20.25" spans="1:1">
      <c r="A22200" s="67"/>
    </row>
    <row r="22230" ht="20.25" spans="1:1">
      <c r="A22230" s="67"/>
    </row>
    <row r="22260" ht="20.25" spans="1:1">
      <c r="A22260" s="67"/>
    </row>
    <row r="22290" ht="20.25" spans="1:1">
      <c r="A22290" s="67"/>
    </row>
    <row r="22320" ht="20.25" spans="1:1">
      <c r="A22320" s="67"/>
    </row>
    <row r="22350" ht="20.25" spans="1:1">
      <c r="A22350" s="67"/>
    </row>
    <row r="22380" ht="20.25" spans="1:1">
      <c r="A22380" s="67"/>
    </row>
    <row r="22410" ht="20.25" spans="1:1">
      <c r="A22410" s="67"/>
    </row>
    <row r="22440" ht="20.25" spans="1:1">
      <c r="A22440" s="67"/>
    </row>
    <row r="22470" ht="20.25" spans="1:1">
      <c r="A22470" s="67"/>
    </row>
    <row r="22500" ht="20.25" spans="1:1">
      <c r="A22500" s="67"/>
    </row>
    <row r="22530" ht="20.25" spans="1:1">
      <c r="A22530" s="67"/>
    </row>
    <row r="22560" ht="20.25" spans="1:1">
      <c r="A22560" s="67"/>
    </row>
    <row r="22590" ht="20.25" spans="1:1">
      <c r="A22590" s="67"/>
    </row>
    <row r="22620" ht="20.25" spans="1:1">
      <c r="A22620" s="67"/>
    </row>
    <row r="22650" ht="20.25" spans="1:1">
      <c r="A22650" s="67"/>
    </row>
    <row r="22680" ht="20.25" spans="1:1">
      <c r="A22680" s="67"/>
    </row>
    <row r="22710" ht="20.25" spans="1:1">
      <c r="A22710" s="67"/>
    </row>
    <row r="22740" ht="20.25" spans="1:1">
      <c r="A22740" s="67"/>
    </row>
    <row r="22770" ht="20.25" spans="1:1">
      <c r="A22770" s="67"/>
    </row>
    <row r="22800" ht="20.25" spans="1:1">
      <c r="A22800" s="67"/>
    </row>
    <row r="22830" ht="20.25" spans="1:1">
      <c r="A22830" s="67"/>
    </row>
    <row r="22860" ht="20.25" spans="1:1">
      <c r="A22860" s="67"/>
    </row>
    <row r="22890" ht="20.25" spans="1:1">
      <c r="A22890" s="67"/>
    </row>
    <row r="22920" ht="20.25" spans="1:1">
      <c r="A22920" s="67"/>
    </row>
    <row r="22950" ht="20.25" spans="1:1">
      <c r="A22950" s="67"/>
    </row>
    <row r="22980" ht="20.25" spans="1:1">
      <c r="A22980" s="67"/>
    </row>
    <row r="23010" ht="20.25" spans="1:1">
      <c r="A23010" s="67"/>
    </row>
    <row r="23040" ht="20.25" spans="1:1">
      <c r="A23040" s="67"/>
    </row>
    <row r="23070" ht="20.25" spans="1:1">
      <c r="A23070" s="67"/>
    </row>
    <row r="23100" ht="20.25" spans="1:1">
      <c r="A23100" s="67"/>
    </row>
    <row r="23130" ht="20.25" spans="1:1">
      <c r="A23130" s="67"/>
    </row>
    <row r="23160" ht="20.25" spans="1:1">
      <c r="A23160" s="67"/>
    </row>
    <row r="23190" ht="20.25" spans="1:1">
      <c r="A23190" s="67"/>
    </row>
    <row r="23220" ht="20.25" spans="1:1">
      <c r="A23220" s="67"/>
    </row>
    <row r="23250" ht="20.25" spans="1:1">
      <c r="A23250" s="67"/>
    </row>
    <row r="23280" ht="20.25" spans="1:1">
      <c r="A23280" s="67"/>
    </row>
    <row r="23310" ht="20.25" spans="1:1">
      <c r="A23310" s="67"/>
    </row>
    <row r="23340" ht="20.25" spans="1:1">
      <c r="A23340" s="67"/>
    </row>
    <row r="23370" ht="20.25" spans="1:1">
      <c r="A23370" s="67"/>
    </row>
    <row r="23400" ht="20.25" spans="1:1">
      <c r="A23400" s="67"/>
    </row>
    <row r="23430" ht="20.25" spans="1:1">
      <c r="A23430" s="67"/>
    </row>
    <row r="23460" ht="20.25" spans="1:1">
      <c r="A23460" s="67"/>
    </row>
    <row r="23490" ht="20.25" spans="1:1">
      <c r="A23490" s="67"/>
    </row>
    <row r="23520" ht="20.25" spans="1:1">
      <c r="A23520" s="67"/>
    </row>
    <row r="23550" ht="20.25" spans="1:1">
      <c r="A23550" s="67"/>
    </row>
    <row r="23580" ht="20.25" spans="1:1">
      <c r="A23580" s="67"/>
    </row>
    <row r="23610" ht="20.25" spans="1:1">
      <c r="A23610" s="67"/>
    </row>
    <row r="23640" ht="20.25" spans="1:1">
      <c r="A23640" s="67"/>
    </row>
    <row r="23670" ht="20.25" spans="1:1">
      <c r="A23670" s="67"/>
    </row>
    <row r="23700" ht="20.25" spans="1:1">
      <c r="A23700" s="67"/>
    </row>
    <row r="23730" ht="20.25" spans="1:1">
      <c r="A23730" s="67"/>
    </row>
    <row r="23760" ht="20.25" spans="1:1">
      <c r="A23760" s="67"/>
    </row>
    <row r="23790" ht="20.25" spans="1:1">
      <c r="A23790" s="67"/>
    </row>
    <row r="23820" ht="20.25" spans="1:1">
      <c r="A23820" s="67"/>
    </row>
    <row r="23850" ht="20.25" spans="1:1">
      <c r="A23850" s="67"/>
    </row>
    <row r="23880" ht="20.25" spans="1:1">
      <c r="A23880" s="67"/>
    </row>
    <row r="23910" ht="20.25" spans="1:1">
      <c r="A23910" s="67"/>
    </row>
    <row r="23940" ht="20.25" spans="1:1">
      <c r="A23940" s="67"/>
    </row>
    <row r="23970" ht="20.25" spans="1:1">
      <c r="A23970" s="67"/>
    </row>
    <row r="24000" ht="20.25" spans="1:1">
      <c r="A24000" s="67"/>
    </row>
    <row r="24030" ht="20.25" spans="1:1">
      <c r="A24030" s="67"/>
    </row>
    <row r="24060" ht="20.25" spans="1:1">
      <c r="A24060" s="67"/>
    </row>
    <row r="24090" ht="20.25" spans="1:1">
      <c r="A24090" s="67"/>
    </row>
    <row r="24120" ht="20.25" spans="1:1">
      <c r="A24120" s="67"/>
    </row>
    <row r="24150" ht="20.25" spans="1:1">
      <c r="A24150" s="67"/>
    </row>
    <row r="24180" ht="20.25" spans="1:1">
      <c r="A24180" s="67"/>
    </row>
    <row r="24210" ht="20.25" spans="1:1">
      <c r="A24210" s="67"/>
    </row>
    <row r="24240" ht="20.25" spans="1:1">
      <c r="A24240" s="67"/>
    </row>
    <row r="24270" ht="20.25" spans="1:1">
      <c r="A24270" s="67"/>
    </row>
    <row r="24300" ht="20.25" spans="1:1">
      <c r="A24300" s="67"/>
    </row>
    <row r="24330" ht="20.25" spans="1:1">
      <c r="A24330" s="67"/>
    </row>
    <row r="24360" ht="20.25" spans="1:1">
      <c r="A24360" s="67"/>
    </row>
    <row r="24390" ht="20.25" spans="1:1">
      <c r="A24390" s="67"/>
    </row>
    <row r="24420" ht="20.25" spans="1:1">
      <c r="A24420" s="67"/>
    </row>
    <row r="24450" ht="20.25" spans="1:1">
      <c r="A24450" s="67"/>
    </row>
    <row r="24480" ht="20.25" spans="1:1">
      <c r="A24480" s="67"/>
    </row>
    <row r="24510" ht="20.25" spans="1:1">
      <c r="A24510" s="67"/>
    </row>
    <row r="24540" ht="20.25" spans="1:1">
      <c r="A24540" s="67"/>
    </row>
    <row r="24570" ht="20.25" spans="1:1">
      <c r="A24570" s="67"/>
    </row>
    <row r="24600" ht="20.25" spans="1:1">
      <c r="A24600" s="67"/>
    </row>
    <row r="24630" ht="20.25" spans="1:1">
      <c r="A24630" s="67"/>
    </row>
    <row r="24660" ht="20.25" spans="1:1">
      <c r="A24660" s="67"/>
    </row>
    <row r="24690" ht="20.25" spans="1:1">
      <c r="A24690" s="67"/>
    </row>
    <row r="24720" ht="20.25" spans="1:1">
      <c r="A24720" s="67"/>
    </row>
    <row r="24750" ht="20.25" spans="1:1">
      <c r="A24750" s="67"/>
    </row>
    <row r="24780" ht="20.25" spans="1:1">
      <c r="A24780" s="67"/>
    </row>
    <row r="24810" ht="20.25" spans="1:1">
      <c r="A24810" s="67"/>
    </row>
    <row r="24840" ht="20.25" spans="1:1">
      <c r="A24840" s="67"/>
    </row>
    <row r="24870" ht="20.25" spans="1:1">
      <c r="A24870" s="67"/>
    </row>
    <row r="24900" ht="20.25" spans="1:1">
      <c r="A24900" s="67"/>
    </row>
    <row r="24930" ht="20.25" spans="1:1">
      <c r="A24930" s="67"/>
    </row>
    <row r="24960" ht="20.25" spans="1:1">
      <c r="A24960" s="67"/>
    </row>
    <row r="24990" ht="20.25" spans="1:1">
      <c r="A24990" s="67"/>
    </row>
    <row r="25020" ht="20.25" spans="1:1">
      <c r="A25020" s="67"/>
    </row>
    <row r="25050" ht="20.25" spans="1:1">
      <c r="A25050" s="67"/>
    </row>
    <row r="25080" ht="20.25" spans="1:1">
      <c r="A25080" s="67"/>
    </row>
    <row r="25110" ht="20.25" spans="1:1">
      <c r="A25110" s="67"/>
    </row>
    <row r="25140" ht="20.25" spans="1:1">
      <c r="A25140" s="67"/>
    </row>
    <row r="25170" ht="20.25" spans="1:1">
      <c r="A25170" s="67"/>
    </row>
    <row r="25200" ht="20.25" spans="1:1">
      <c r="A25200" s="67"/>
    </row>
    <row r="25230" ht="20.25" spans="1:1">
      <c r="A25230" s="67"/>
    </row>
    <row r="25260" ht="20.25" spans="1:1">
      <c r="A25260" s="67"/>
    </row>
    <row r="25290" ht="20.25" spans="1:1">
      <c r="A25290" s="67"/>
    </row>
    <row r="25320" ht="20.25" spans="1:1">
      <c r="A25320" s="67"/>
    </row>
    <row r="25350" ht="20.25" spans="1:1">
      <c r="A25350" s="67"/>
    </row>
    <row r="25380" ht="20.25" spans="1:1">
      <c r="A25380" s="67"/>
    </row>
    <row r="25410" ht="20.25" spans="1:1">
      <c r="A25410" s="67"/>
    </row>
    <row r="25440" ht="20.25" spans="1:1">
      <c r="A25440" s="67"/>
    </row>
    <row r="25470" ht="20.25" spans="1:1">
      <c r="A25470" s="67"/>
    </row>
    <row r="25500" ht="20.25" spans="1:1">
      <c r="A25500" s="67"/>
    </row>
    <row r="25530" ht="20.25" spans="1:1">
      <c r="A25530" s="67"/>
    </row>
    <row r="25560" ht="20.25" spans="1:1">
      <c r="A25560" s="67"/>
    </row>
    <row r="25590" ht="20.25" spans="1:1">
      <c r="A25590" s="67"/>
    </row>
    <row r="25620" ht="20.25" spans="1:1">
      <c r="A25620" s="67"/>
    </row>
    <row r="25650" ht="20.25" spans="1:1">
      <c r="A25650" s="67"/>
    </row>
    <row r="25680" ht="20.25" spans="1:1">
      <c r="A25680" s="67"/>
    </row>
    <row r="25710" ht="20.25" spans="1:1">
      <c r="A25710" s="67"/>
    </row>
    <row r="25740" ht="20.25" spans="1:1">
      <c r="A25740" s="67"/>
    </row>
    <row r="25770" ht="20.25" spans="1:1">
      <c r="A25770" s="67"/>
    </row>
    <row r="25800" ht="20.25" spans="1:1">
      <c r="A25800" s="67"/>
    </row>
    <row r="25830" ht="20.25" spans="1:1">
      <c r="A25830" s="67"/>
    </row>
    <row r="25860" ht="20.25" spans="1:1">
      <c r="A25860" s="67"/>
    </row>
    <row r="25890" ht="20.25" spans="1:1">
      <c r="A25890" s="67"/>
    </row>
    <row r="25920" ht="20.25" spans="1:1">
      <c r="A25920" s="67"/>
    </row>
    <row r="25950" ht="20.25" spans="1:1">
      <c r="A25950" s="67"/>
    </row>
    <row r="25980" ht="20.25" spans="1:1">
      <c r="A25980" s="67"/>
    </row>
    <row r="26010" ht="20.25" spans="1:1">
      <c r="A26010" s="67"/>
    </row>
    <row r="26040" ht="20.25" spans="1:1">
      <c r="A26040" s="67"/>
    </row>
    <row r="26070" ht="20.25" spans="1:1">
      <c r="A26070" s="67"/>
    </row>
    <row r="26100" ht="20.25" spans="1:1">
      <c r="A26100" s="67"/>
    </row>
    <row r="26130" ht="20.25" spans="1:1">
      <c r="A26130" s="67"/>
    </row>
    <row r="26160" ht="20.25" spans="1:1">
      <c r="A26160" s="67"/>
    </row>
    <row r="26190" ht="20.25" spans="1:1">
      <c r="A26190" s="67"/>
    </row>
    <row r="26220" ht="20.25" spans="1:1">
      <c r="A26220" s="67"/>
    </row>
    <row r="26250" ht="20.25" spans="1:1">
      <c r="A26250" s="67"/>
    </row>
    <row r="26280" ht="20.25" spans="1:1">
      <c r="A26280" s="67"/>
    </row>
    <row r="26310" ht="20.25" spans="1:1">
      <c r="A26310" s="67"/>
    </row>
    <row r="26340" ht="20.25" spans="1:1">
      <c r="A26340" s="67"/>
    </row>
    <row r="26370" ht="20.25" spans="1:1">
      <c r="A26370" s="67"/>
    </row>
    <row r="26400" ht="20.25" spans="1:1">
      <c r="A26400" s="67"/>
    </row>
    <row r="26430" ht="20.25" spans="1:1">
      <c r="A26430" s="67"/>
    </row>
    <row r="26460" ht="20.25" spans="1:1">
      <c r="A26460" s="67"/>
    </row>
    <row r="26490" ht="20.25" spans="1:1">
      <c r="A26490" s="67"/>
    </row>
    <row r="26520" ht="20.25" spans="1:1">
      <c r="A26520" s="67"/>
    </row>
    <row r="26550" ht="20.25" spans="1:1">
      <c r="A26550" s="67"/>
    </row>
    <row r="26580" ht="20.25" spans="1:1">
      <c r="A26580" s="67"/>
    </row>
    <row r="26610" ht="20.25" spans="1:1">
      <c r="A26610" s="67"/>
    </row>
    <row r="26640" ht="20.25" spans="1:1">
      <c r="A26640" s="67"/>
    </row>
    <row r="26670" ht="20.25" spans="1:1">
      <c r="A26670" s="67"/>
    </row>
    <row r="26700" ht="20.25" spans="1:1">
      <c r="A26700" s="67"/>
    </row>
    <row r="26730" ht="20.25" spans="1:1">
      <c r="A26730" s="67"/>
    </row>
    <row r="26760" ht="20.25" spans="1:1">
      <c r="A26760" s="67"/>
    </row>
    <row r="26790" ht="20.25" spans="1:1">
      <c r="A26790" s="67"/>
    </row>
    <row r="26820" ht="20.25" spans="1:1">
      <c r="A26820" s="67"/>
    </row>
    <row r="26850" ht="20.25" spans="1:1">
      <c r="A26850" s="67"/>
    </row>
    <row r="26880" ht="20.25" spans="1:1">
      <c r="A26880" s="67"/>
    </row>
    <row r="26910" ht="20.25" spans="1:1">
      <c r="A26910" s="67"/>
    </row>
    <row r="26940" ht="20.25" spans="1:1">
      <c r="A26940" s="67"/>
    </row>
    <row r="26970" ht="20.25" spans="1:1">
      <c r="A26970" s="67"/>
    </row>
    <row r="27000" ht="20.25" spans="1:1">
      <c r="A27000" s="67"/>
    </row>
    <row r="27030" ht="20.25" spans="1:1">
      <c r="A27030" s="67"/>
    </row>
    <row r="27060" ht="20.25" spans="1:1">
      <c r="A27060" s="67"/>
    </row>
    <row r="27090" ht="20.25" spans="1:1">
      <c r="A27090" s="67"/>
    </row>
    <row r="27120" ht="20.25" spans="1:1">
      <c r="A27120" s="67"/>
    </row>
    <row r="27150" ht="20.25" spans="1:1">
      <c r="A27150" s="67"/>
    </row>
    <row r="27180" ht="20.25" spans="1:1">
      <c r="A27180" s="67"/>
    </row>
    <row r="27210" ht="20.25" spans="1:1">
      <c r="A27210" s="67"/>
    </row>
    <row r="27240" ht="20.25" spans="1:1">
      <c r="A27240" s="67"/>
    </row>
    <row r="27270" ht="20.25" spans="1:1">
      <c r="A27270" s="67"/>
    </row>
    <row r="27300" ht="20.25" spans="1:1">
      <c r="A27300" s="67"/>
    </row>
    <row r="27330" ht="20.25" spans="1:1">
      <c r="A27330" s="67"/>
    </row>
    <row r="27360" ht="20.25" spans="1:1">
      <c r="A27360" s="67"/>
    </row>
    <row r="27390" ht="20.25" spans="1:1">
      <c r="A27390" s="67"/>
    </row>
    <row r="27420" ht="20.25" spans="1:1">
      <c r="A27420" s="67"/>
    </row>
    <row r="27450" ht="20.25" spans="1:1">
      <c r="A27450" s="67"/>
    </row>
    <row r="27480" ht="20.25" spans="1:1">
      <c r="A27480" s="67"/>
    </row>
    <row r="27510" ht="20.25" spans="1:1">
      <c r="A27510" s="67"/>
    </row>
    <row r="27540" ht="20.25" spans="1:1">
      <c r="A27540" s="67"/>
    </row>
    <row r="27570" ht="20.25" spans="1:1">
      <c r="A27570" s="67"/>
    </row>
    <row r="27600" ht="20.25" spans="1:1">
      <c r="A27600" s="67"/>
    </row>
    <row r="27630" ht="20.25" spans="1:1">
      <c r="A27630" s="67"/>
    </row>
    <row r="27660" ht="20.25" spans="1:1">
      <c r="A27660" s="67"/>
    </row>
    <row r="27690" ht="20.25" spans="1:1">
      <c r="A27690" s="67"/>
    </row>
    <row r="27720" ht="20.25" spans="1:1">
      <c r="A27720" s="67"/>
    </row>
    <row r="27750" ht="20.25" spans="1:1">
      <c r="A27750" s="67"/>
    </row>
    <row r="27780" ht="20.25" spans="1:1">
      <c r="A27780" s="67"/>
    </row>
    <row r="27810" ht="20.25" spans="1:1">
      <c r="A27810" s="67"/>
    </row>
    <row r="27840" ht="20.25" spans="1:1">
      <c r="A27840" s="67"/>
    </row>
    <row r="27870" ht="20.25" spans="1:1">
      <c r="A27870" s="67"/>
    </row>
    <row r="27900" ht="20.25" spans="1:1">
      <c r="A27900" s="67"/>
    </row>
    <row r="27930" ht="20.25" spans="1:1">
      <c r="A27930" s="67"/>
    </row>
    <row r="27960" ht="20.25" spans="1:1">
      <c r="A27960" s="67"/>
    </row>
    <row r="27990" ht="20.25" spans="1:1">
      <c r="A27990" s="67"/>
    </row>
    <row r="28020" ht="20.25" spans="1:1">
      <c r="A28020" s="67"/>
    </row>
    <row r="28050" ht="20.25" spans="1:1">
      <c r="A28050" s="67"/>
    </row>
    <row r="28080" ht="20.25" spans="1:1">
      <c r="A28080" s="67"/>
    </row>
    <row r="28110" ht="20.25" spans="1:1">
      <c r="A28110" s="67"/>
    </row>
    <row r="28140" ht="20.25" spans="1:1">
      <c r="A28140" s="67"/>
    </row>
    <row r="28170" ht="20.25" spans="1:1">
      <c r="A28170" s="67"/>
    </row>
    <row r="28200" ht="20.25" spans="1:1">
      <c r="A28200" s="67"/>
    </row>
    <row r="28230" ht="20.25" spans="1:1">
      <c r="A28230" s="67"/>
    </row>
    <row r="28260" ht="20.25" spans="1:1">
      <c r="A28260" s="67"/>
    </row>
    <row r="28290" ht="20.25" spans="1:1">
      <c r="A28290" s="67"/>
    </row>
    <row r="28320" ht="20.25" spans="1:1">
      <c r="A28320" s="67"/>
    </row>
    <row r="28350" ht="20.25" spans="1:1">
      <c r="A28350" s="67"/>
    </row>
    <row r="28380" ht="20.25" spans="1:1">
      <c r="A28380" s="67"/>
    </row>
    <row r="28410" ht="20.25" spans="1:1">
      <c r="A28410" s="67"/>
    </row>
    <row r="28440" ht="20.25" spans="1:1">
      <c r="A28440" s="67"/>
    </row>
    <row r="28470" ht="20.25" spans="1:1">
      <c r="A28470" s="67"/>
    </row>
    <row r="28500" ht="20.25" spans="1:1">
      <c r="A28500" s="67"/>
    </row>
    <row r="28530" ht="20.25" spans="1:1">
      <c r="A28530" s="67"/>
    </row>
    <row r="28560" ht="20.25" spans="1:1">
      <c r="A28560" s="67"/>
    </row>
    <row r="28590" ht="20.25" spans="1:1">
      <c r="A28590" s="67"/>
    </row>
    <row r="28620" ht="20.25" spans="1:1">
      <c r="A28620" s="67"/>
    </row>
    <row r="28650" ht="20.25" spans="1:1">
      <c r="A28650" s="67"/>
    </row>
    <row r="28680" ht="20.25" spans="1:1">
      <c r="A28680" s="67"/>
    </row>
    <row r="28710" ht="20.25" spans="1:1">
      <c r="A28710" s="67"/>
    </row>
    <row r="28740" ht="20.25" spans="1:1">
      <c r="A28740" s="67"/>
    </row>
    <row r="28770" ht="20.25" spans="1:1">
      <c r="A28770" s="67"/>
    </row>
    <row r="28800" ht="20.25" spans="1:1">
      <c r="A28800" s="67"/>
    </row>
    <row r="28830" ht="20.25" spans="1:1">
      <c r="A28830" s="67"/>
    </row>
    <row r="28860" ht="20.25" spans="1:1">
      <c r="A28860" s="67"/>
    </row>
    <row r="28890" ht="20.25" spans="1:1">
      <c r="A28890" s="67"/>
    </row>
    <row r="28920" ht="20.25" spans="1:1">
      <c r="A28920" s="67"/>
    </row>
    <row r="28950" ht="20.25" spans="1:1">
      <c r="A28950" s="67"/>
    </row>
    <row r="28980" ht="20.25" spans="1:1">
      <c r="A28980" s="67"/>
    </row>
    <row r="29010" ht="20.25" spans="1:1">
      <c r="A29010" s="67"/>
    </row>
    <row r="29040" ht="20.25" spans="1:1">
      <c r="A29040" s="67"/>
    </row>
    <row r="29070" ht="20.25" spans="1:1">
      <c r="A29070" s="67"/>
    </row>
    <row r="29100" ht="20.25" spans="1:1">
      <c r="A29100" s="67"/>
    </row>
    <row r="29130" ht="20.25" spans="1:1">
      <c r="A29130" s="67"/>
    </row>
    <row r="29160" ht="20.25" spans="1:1">
      <c r="A29160" s="67"/>
    </row>
    <row r="29190" ht="20.25" spans="1:1">
      <c r="A29190" s="67"/>
    </row>
    <row r="29220" ht="20.25" spans="1:1">
      <c r="A29220" s="67"/>
    </row>
    <row r="29250" ht="20.25" spans="1:1">
      <c r="A29250" s="67"/>
    </row>
    <row r="29280" ht="20.25" spans="1:1">
      <c r="A29280" s="67"/>
    </row>
    <row r="29310" ht="20.25" spans="1:1">
      <c r="A29310" s="67"/>
    </row>
    <row r="29340" ht="20.25" spans="1:1">
      <c r="A29340" s="67"/>
    </row>
    <row r="29370" ht="20.25" spans="1:1">
      <c r="A29370" s="67"/>
    </row>
    <row r="29400" ht="20.25" spans="1:1">
      <c r="A29400" s="67"/>
    </row>
    <row r="29430" ht="20.25" spans="1:1">
      <c r="A29430" s="67"/>
    </row>
    <row r="29460" ht="20.25" spans="1:1">
      <c r="A29460" s="67"/>
    </row>
    <row r="29490" ht="20.25" spans="1:1">
      <c r="A29490" s="67"/>
    </row>
    <row r="29520" ht="20.25" spans="1:1">
      <c r="A29520" s="67"/>
    </row>
    <row r="29550" ht="20.25" spans="1:1">
      <c r="A29550" s="67"/>
    </row>
    <row r="29580" ht="20.25" spans="1:1">
      <c r="A29580" s="67"/>
    </row>
    <row r="29610" ht="20.25" spans="1:1">
      <c r="A29610" s="67"/>
    </row>
    <row r="29640" ht="20.25" spans="1:1">
      <c r="A29640" s="67"/>
    </row>
    <row r="29670" ht="20.25" spans="1:1">
      <c r="A29670" s="67"/>
    </row>
    <row r="29700" ht="20.25" spans="1:1">
      <c r="A29700" s="67"/>
    </row>
    <row r="29730" ht="20.25" spans="1:1">
      <c r="A29730" s="67"/>
    </row>
    <row r="29760" ht="20.25" spans="1:1">
      <c r="A29760" s="67"/>
    </row>
    <row r="29790" ht="20.25" spans="1:1">
      <c r="A29790" s="67"/>
    </row>
    <row r="29820" ht="20.25" spans="1:1">
      <c r="A29820" s="67"/>
    </row>
    <row r="29850" ht="20.25" spans="1:1">
      <c r="A29850" s="67"/>
    </row>
    <row r="29880" ht="20.25" spans="1:1">
      <c r="A29880" s="67"/>
    </row>
    <row r="29910" ht="20.25" spans="1:1">
      <c r="A29910" s="67"/>
    </row>
    <row r="29940" ht="20.25" spans="1:1">
      <c r="A29940" s="67"/>
    </row>
    <row r="29970" ht="20.25" spans="1:1">
      <c r="A29970" s="67"/>
    </row>
    <row r="30000" ht="20.25" spans="1:1">
      <c r="A30000" s="67"/>
    </row>
    <row r="30030" ht="20.25" spans="1:1">
      <c r="A30030" s="67"/>
    </row>
    <row r="30060" ht="20.25" spans="1:1">
      <c r="A30060" s="67"/>
    </row>
    <row r="30090" ht="20.25" spans="1:1">
      <c r="A30090" s="67"/>
    </row>
    <row r="30120" ht="20.25" spans="1:1">
      <c r="A30120" s="67"/>
    </row>
    <row r="30150" ht="20.25" spans="1:1">
      <c r="A30150" s="67"/>
    </row>
    <row r="30180" ht="20.25" spans="1:1">
      <c r="A30180" s="67"/>
    </row>
    <row r="30210" ht="20.25" spans="1:1">
      <c r="A30210" s="67"/>
    </row>
    <row r="30240" ht="20.25" spans="1:1">
      <c r="A30240" s="67"/>
    </row>
    <row r="30270" ht="20.25" spans="1:1">
      <c r="A30270" s="67"/>
    </row>
    <row r="30300" ht="20.25" spans="1:1">
      <c r="A30300" s="67"/>
    </row>
    <row r="30330" ht="20.25" spans="1:1">
      <c r="A30330" s="67"/>
    </row>
    <row r="30360" ht="20.25" spans="1:1">
      <c r="A30360" s="67"/>
    </row>
    <row r="30390" ht="20.25" spans="1:1">
      <c r="A30390" s="67"/>
    </row>
    <row r="30420" ht="20.25" spans="1:1">
      <c r="A30420" s="67"/>
    </row>
    <row r="30450" ht="20.25" spans="1:1">
      <c r="A30450" s="67"/>
    </row>
    <row r="30480" ht="20.25" spans="1:1">
      <c r="A30480" s="67"/>
    </row>
    <row r="30510" ht="20.25" spans="1:1">
      <c r="A30510" s="67"/>
    </row>
    <row r="30540" ht="20.25" spans="1:1">
      <c r="A30540" s="67"/>
    </row>
    <row r="30570" ht="20.25" spans="1:1">
      <c r="A30570" s="67"/>
    </row>
    <row r="30600" ht="20.25" spans="1:1">
      <c r="A30600" s="67"/>
    </row>
    <row r="30630" ht="20.25" spans="1:1">
      <c r="A30630" s="67"/>
    </row>
    <row r="30660" ht="20.25" spans="1:1">
      <c r="A30660" s="67"/>
    </row>
    <row r="30690" ht="20.25" spans="1:1">
      <c r="A30690" s="67"/>
    </row>
    <row r="30720" ht="20.25" spans="1:1">
      <c r="A30720" s="67"/>
    </row>
    <row r="30750" ht="20.25" spans="1:1">
      <c r="A30750" s="67"/>
    </row>
    <row r="30780" ht="20.25" spans="1:1">
      <c r="A30780" s="67"/>
    </row>
    <row r="30810" ht="20.25" spans="1:1">
      <c r="A30810" s="67"/>
    </row>
    <row r="30840" ht="20.25" spans="1:1">
      <c r="A30840" s="67"/>
    </row>
    <row r="30870" ht="20.25" spans="1:1">
      <c r="A30870" s="67"/>
    </row>
    <row r="30900" ht="20.25" spans="1:1">
      <c r="A30900" s="67"/>
    </row>
    <row r="30930" ht="20.25" spans="1:1">
      <c r="A30930" s="67"/>
    </row>
    <row r="30960" ht="20.25" spans="1:1">
      <c r="A30960" s="67"/>
    </row>
    <row r="30990" ht="20.25" spans="1:1">
      <c r="A30990" s="67"/>
    </row>
    <row r="31020" ht="20.25" spans="1:1">
      <c r="A31020" s="67"/>
    </row>
    <row r="31050" ht="20.25" spans="1:1">
      <c r="A31050" s="67"/>
    </row>
    <row r="31080" ht="20.25" spans="1:1">
      <c r="A31080" s="67"/>
    </row>
    <row r="31110" ht="20.25" spans="1:1">
      <c r="A31110" s="67"/>
    </row>
    <row r="31140" ht="20.25" spans="1:1">
      <c r="A31140" s="67"/>
    </row>
    <row r="31170" ht="20.25" spans="1:1">
      <c r="A31170" s="67"/>
    </row>
    <row r="31200" ht="20.25" spans="1:1">
      <c r="A31200" s="67"/>
    </row>
    <row r="31230" ht="20.25" spans="1:1">
      <c r="A31230" s="67"/>
    </row>
    <row r="31260" ht="20.25" spans="1:1">
      <c r="A31260" s="67"/>
    </row>
    <row r="31290" ht="20.25" spans="1:1">
      <c r="A31290" s="67"/>
    </row>
    <row r="31320" ht="20.25" spans="1:1">
      <c r="A31320" s="67"/>
    </row>
    <row r="31350" ht="20.25" spans="1:1">
      <c r="A31350" s="67"/>
    </row>
    <row r="31380" ht="20.25" spans="1:1">
      <c r="A31380" s="67"/>
    </row>
    <row r="31410" ht="20.25" spans="1:1">
      <c r="A31410" s="67"/>
    </row>
    <row r="31440" ht="20.25" spans="1:1">
      <c r="A31440" s="67"/>
    </row>
    <row r="31470" ht="20.25" spans="1:1">
      <c r="A31470" s="67"/>
    </row>
    <row r="31500" ht="20.25" spans="1:1">
      <c r="A31500" s="67"/>
    </row>
    <row r="31530" ht="20.25" spans="1:1">
      <c r="A31530" s="67"/>
    </row>
    <row r="31560" ht="20.25" spans="1:1">
      <c r="A31560" s="67"/>
    </row>
    <row r="31590" ht="20.25" spans="1:1">
      <c r="A31590" s="67"/>
    </row>
    <row r="31620" ht="20.25" spans="1:1">
      <c r="A31620" s="67"/>
    </row>
    <row r="31650" ht="20.25" spans="1:1">
      <c r="A31650" s="67"/>
    </row>
    <row r="31680" ht="20.25" spans="1:1">
      <c r="A31680" s="67"/>
    </row>
    <row r="31710" ht="20.25" spans="1:1">
      <c r="A31710" s="67"/>
    </row>
    <row r="31740" ht="20.25" spans="1:1">
      <c r="A31740" s="67"/>
    </row>
    <row r="31770" ht="20.25" spans="1:1">
      <c r="A31770" s="67"/>
    </row>
    <row r="31800" ht="20.25" spans="1:1">
      <c r="A31800" s="67"/>
    </row>
    <row r="31830" ht="20.25" spans="1:1">
      <c r="A31830" s="67"/>
    </row>
    <row r="31860" ht="20.25" spans="1:1">
      <c r="A31860" s="67"/>
    </row>
    <row r="31890" ht="20.25" spans="1:1">
      <c r="A31890" s="67"/>
    </row>
    <row r="31920" ht="20.25" spans="1:1">
      <c r="A31920" s="67"/>
    </row>
    <row r="31950" ht="20.25" spans="1:1">
      <c r="A31950" s="67"/>
    </row>
    <row r="31980" ht="20.25" spans="1:1">
      <c r="A31980" s="67"/>
    </row>
    <row r="32010" ht="20.25" spans="1:1">
      <c r="A32010" s="67"/>
    </row>
    <row r="32040" ht="20.25" spans="1:1">
      <c r="A32040" s="67"/>
    </row>
    <row r="32070" ht="20.25" spans="1:1">
      <c r="A32070" s="67"/>
    </row>
    <row r="32100" ht="20.25" spans="1:1">
      <c r="A32100" s="67"/>
    </row>
    <row r="32130" ht="20.25" spans="1:1">
      <c r="A32130" s="67"/>
    </row>
    <row r="32160" ht="20.25" spans="1:1">
      <c r="A32160" s="67"/>
    </row>
    <row r="32190" ht="20.25" spans="1:1">
      <c r="A32190" s="67"/>
    </row>
    <row r="32220" ht="20.25" spans="1:1">
      <c r="A32220" s="67"/>
    </row>
    <row r="32250" ht="20.25" spans="1:1">
      <c r="A32250" s="67"/>
    </row>
    <row r="32280" ht="20.25" spans="1:1">
      <c r="A32280" s="67"/>
    </row>
    <row r="32310" ht="20.25" spans="1:1">
      <c r="A32310" s="67"/>
    </row>
    <row r="32340" ht="20.25" spans="1:1">
      <c r="A32340" s="67"/>
    </row>
    <row r="32370" ht="20.25" spans="1:1">
      <c r="A32370" s="67"/>
    </row>
    <row r="32400" ht="20.25" spans="1:1">
      <c r="A32400" s="67"/>
    </row>
    <row r="32430" ht="20.25" spans="1:1">
      <c r="A32430" s="67"/>
    </row>
    <row r="32460" ht="20.25" spans="1:1">
      <c r="A32460" s="67"/>
    </row>
    <row r="32490" ht="20.25" spans="1:1">
      <c r="A32490" s="67"/>
    </row>
    <row r="32520" ht="20.25" spans="1:1">
      <c r="A32520" s="67"/>
    </row>
    <row r="32550" ht="20.25" spans="1:1">
      <c r="A32550" s="67"/>
    </row>
    <row r="32580" ht="20.25" spans="1:1">
      <c r="A32580" s="67"/>
    </row>
    <row r="32610" ht="20.25" spans="1:1">
      <c r="A32610" s="67"/>
    </row>
    <row r="32640" ht="20.25" spans="1:1">
      <c r="A32640" s="67"/>
    </row>
    <row r="32670" ht="20.25" spans="1:1">
      <c r="A32670" s="67"/>
    </row>
    <row r="32700" ht="20.25" spans="1:1">
      <c r="A32700" s="67"/>
    </row>
    <row r="32730" ht="20.25" spans="1:1">
      <c r="A32730" s="67"/>
    </row>
    <row r="32760" ht="20.25" spans="1:1">
      <c r="A32760" s="67"/>
    </row>
    <row r="32790" ht="20.25" spans="1:1">
      <c r="A32790" s="67"/>
    </row>
    <row r="32820" ht="20.25" spans="1:1">
      <c r="A32820" s="67"/>
    </row>
    <row r="32850" ht="20.25" spans="1:1">
      <c r="A32850" s="67"/>
    </row>
    <row r="32880" ht="20.25" spans="1:1">
      <c r="A32880" s="67"/>
    </row>
    <row r="32910" ht="20.25" spans="1:1">
      <c r="A32910" s="67"/>
    </row>
    <row r="32940" ht="20.25" spans="1:1">
      <c r="A32940" s="67"/>
    </row>
    <row r="32970" ht="20.25" spans="1:1">
      <c r="A32970" s="67"/>
    </row>
    <row r="33000" ht="20.25" spans="1:1">
      <c r="A33000" s="67"/>
    </row>
    <row r="33030" ht="20.25" spans="1:1">
      <c r="A33030" s="67"/>
    </row>
    <row r="33060" ht="20.25" spans="1:1">
      <c r="A33060" s="67"/>
    </row>
    <row r="33090" ht="20.25" spans="1:1">
      <c r="A33090" s="67"/>
    </row>
    <row r="33120" ht="20.25" spans="1:1">
      <c r="A33120" s="67"/>
    </row>
    <row r="33150" ht="20.25" spans="1:1">
      <c r="A33150" s="67"/>
    </row>
    <row r="33180" ht="20.25" spans="1:1">
      <c r="A33180" s="67"/>
    </row>
    <row r="33210" ht="20.25" spans="1:1">
      <c r="A33210" s="67"/>
    </row>
    <row r="33240" ht="20.25" spans="1:1">
      <c r="A33240" s="67"/>
    </row>
    <row r="33270" ht="20.25" spans="1:1">
      <c r="A33270" s="67"/>
    </row>
    <row r="33300" ht="20.25" spans="1:1">
      <c r="A33300" s="67"/>
    </row>
    <row r="33330" ht="20.25" spans="1:1">
      <c r="A33330" s="67"/>
    </row>
    <row r="33360" ht="20.25" spans="1:1">
      <c r="A33360" s="67"/>
    </row>
    <row r="33390" ht="20.25" spans="1:1">
      <c r="A33390" s="67"/>
    </row>
    <row r="33420" ht="20.25" spans="1:1">
      <c r="A33420" s="67"/>
    </row>
    <row r="33450" ht="20.25" spans="1:1">
      <c r="A33450" s="67"/>
    </row>
    <row r="33480" ht="20.25" spans="1:1">
      <c r="A33480" s="67"/>
    </row>
    <row r="33510" ht="20.25" spans="1:1">
      <c r="A33510" s="67"/>
    </row>
    <row r="33540" ht="20.25" spans="1:1">
      <c r="A33540" s="67"/>
    </row>
    <row r="33570" ht="20.25" spans="1:1">
      <c r="A33570" s="67"/>
    </row>
    <row r="33600" ht="20.25" spans="1:1">
      <c r="A33600" s="67"/>
    </row>
    <row r="33630" ht="20.25" spans="1:1">
      <c r="A33630" s="67"/>
    </row>
    <row r="33660" ht="20.25" spans="1:1">
      <c r="A33660" s="67"/>
    </row>
    <row r="33690" ht="20.25" spans="1:1">
      <c r="A33690" s="67"/>
    </row>
    <row r="33720" ht="20.25" spans="1:1">
      <c r="A33720" s="67"/>
    </row>
    <row r="33750" ht="20.25" spans="1:1">
      <c r="A33750" s="67"/>
    </row>
    <row r="33780" ht="20.25" spans="1:1">
      <c r="A33780" s="67"/>
    </row>
    <row r="33810" ht="20.25" spans="1:1">
      <c r="A33810" s="67"/>
    </row>
    <row r="33840" ht="20.25" spans="1:1">
      <c r="A33840" s="67"/>
    </row>
    <row r="33870" ht="20.25" spans="1:1">
      <c r="A33870" s="67"/>
    </row>
    <row r="33900" ht="20.25" spans="1:1">
      <c r="A33900" s="67"/>
    </row>
    <row r="33930" ht="20.25" spans="1:1">
      <c r="A33930" s="67"/>
    </row>
    <row r="33960" ht="20.25" spans="1:1">
      <c r="A33960" s="67"/>
    </row>
    <row r="33990" ht="20.25" spans="1:1">
      <c r="A33990" s="67"/>
    </row>
    <row r="34020" ht="20.25" spans="1:1">
      <c r="A34020" s="67"/>
    </row>
    <row r="34050" ht="20.25" spans="1:1">
      <c r="A34050" s="67"/>
    </row>
    <row r="34080" ht="20.25" spans="1:1">
      <c r="A34080" s="67"/>
    </row>
    <row r="34110" ht="20.25" spans="1:1">
      <c r="A34110" s="67"/>
    </row>
    <row r="34140" ht="20.25" spans="1:1">
      <c r="A34140" s="67"/>
    </row>
    <row r="34170" ht="20.25" spans="1:1">
      <c r="A34170" s="67"/>
    </row>
    <row r="34200" ht="20.25" spans="1:1">
      <c r="A34200" s="67"/>
    </row>
    <row r="34230" ht="20.25" spans="1:1">
      <c r="A34230" s="67"/>
    </row>
    <row r="34260" ht="20.25" spans="1:1">
      <c r="A34260" s="67"/>
    </row>
    <row r="34290" ht="20.25" spans="1:1">
      <c r="A34290" s="67"/>
    </row>
    <row r="34320" ht="20.25" spans="1:1">
      <c r="A34320" s="67"/>
    </row>
    <row r="34350" ht="20.25" spans="1:1">
      <c r="A34350" s="67"/>
    </row>
    <row r="34380" ht="20.25" spans="1:1">
      <c r="A34380" s="67"/>
    </row>
    <row r="34410" ht="20.25" spans="1:1">
      <c r="A34410" s="67"/>
    </row>
    <row r="34440" ht="20.25" spans="1:1">
      <c r="A34440" s="67"/>
    </row>
    <row r="34470" ht="20.25" spans="1:1">
      <c r="A34470" s="67"/>
    </row>
    <row r="34500" ht="20.25" spans="1:1">
      <c r="A34500" s="67"/>
    </row>
    <row r="34530" ht="20.25" spans="1:1">
      <c r="A34530" s="67"/>
    </row>
    <row r="34560" ht="20.25" spans="1:1">
      <c r="A34560" s="67"/>
    </row>
    <row r="34590" ht="20.25" spans="1:1">
      <c r="A34590" s="67"/>
    </row>
    <row r="34620" ht="20.25" spans="1:1">
      <c r="A34620" s="67"/>
    </row>
    <row r="34650" ht="20.25" spans="1:1">
      <c r="A34650" s="67"/>
    </row>
    <row r="34680" ht="20.25" spans="1:1">
      <c r="A34680" s="67"/>
    </row>
    <row r="34710" ht="20.25" spans="1:1">
      <c r="A34710" s="67"/>
    </row>
    <row r="34740" ht="20.25" spans="1:1">
      <c r="A34740" s="67"/>
    </row>
    <row r="34770" ht="20.25" spans="1:1">
      <c r="A34770" s="67"/>
    </row>
    <row r="34800" ht="20.25" spans="1:1">
      <c r="A34800" s="67"/>
    </row>
    <row r="34830" ht="20.25" spans="1:1">
      <c r="A34830" s="67"/>
    </row>
    <row r="34860" ht="20.25" spans="1:1">
      <c r="A34860" s="67"/>
    </row>
    <row r="34890" ht="20.25" spans="1:1">
      <c r="A34890" s="67"/>
    </row>
    <row r="34920" ht="20.25" spans="1:1">
      <c r="A34920" s="67"/>
    </row>
    <row r="34950" ht="20.25" spans="1:1">
      <c r="A34950" s="67"/>
    </row>
    <row r="34980" ht="20.25" spans="1:1">
      <c r="A34980" s="67"/>
    </row>
    <row r="35010" ht="20.25" spans="1:1">
      <c r="A35010" s="67"/>
    </row>
    <row r="35040" ht="20.25" spans="1:1">
      <c r="A35040" s="67"/>
    </row>
    <row r="35070" ht="20.25" spans="1:1">
      <c r="A35070" s="67"/>
    </row>
    <row r="35100" ht="20.25" spans="1:1">
      <c r="A35100" s="67"/>
    </row>
    <row r="35130" ht="20.25" spans="1:1">
      <c r="A35130" s="67"/>
    </row>
    <row r="35160" ht="20.25" spans="1:1">
      <c r="A35160" s="67"/>
    </row>
    <row r="35190" ht="20.25" spans="1:1">
      <c r="A35190" s="67"/>
    </row>
    <row r="35220" ht="20.25" spans="1:1">
      <c r="A35220" s="67"/>
    </row>
    <row r="35250" ht="20.25" spans="1:1">
      <c r="A35250" s="67"/>
    </row>
    <row r="35280" ht="20.25" spans="1:1">
      <c r="A35280" s="67"/>
    </row>
    <row r="35310" ht="20.25" spans="1:1">
      <c r="A35310" s="67"/>
    </row>
    <row r="35340" ht="20.25" spans="1:1">
      <c r="A35340" s="67"/>
    </row>
    <row r="35370" ht="20.25" spans="1:1">
      <c r="A35370" s="67"/>
    </row>
    <row r="35400" ht="20.25" spans="1:1">
      <c r="A35400" s="67"/>
    </row>
    <row r="35430" ht="20.25" spans="1:1">
      <c r="A35430" s="67"/>
    </row>
    <row r="35460" ht="20.25" spans="1:1">
      <c r="A35460" s="67"/>
    </row>
    <row r="35490" ht="20.25" spans="1:1">
      <c r="A35490" s="67"/>
    </row>
    <row r="35520" ht="20.25" spans="1:1">
      <c r="A35520" s="67"/>
    </row>
    <row r="35550" ht="20.25" spans="1:1">
      <c r="A35550" s="67"/>
    </row>
    <row r="35580" ht="20.25" spans="1:1">
      <c r="A35580" s="67"/>
    </row>
    <row r="35610" ht="20.25" spans="1:1">
      <c r="A35610" s="67"/>
    </row>
    <row r="35640" ht="20.25" spans="1:1">
      <c r="A35640" s="67"/>
    </row>
    <row r="35670" ht="20.25" spans="1:1">
      <c r="A35670" s="67"/>
    </row>
    <row r="35700" ht="20.25" spans="1:1">
      <c r="A35700" s="67"/>
    </row>
    <row r="35730" ht="20.25" spans="1:1">
      <c r="A35730" s="67"/>
    </row>
    <row r="35760" ht="20.25" spans="1:1">
      <c r="A35760" s="67"/>
    </row>
    <row r="35790" ht="20.25" spans="1:1">
      <c r="A35790" s="67"/>
    </row>
    <row r="35820" ht="20.25" spans="1:1">
      <c r="A35820" s="67"/>
    </row>
    <row r="35850" ht="20.25" spans="1:1">
      <c r="A35850" s="67"/>
    </row>
    <row r="35880" ht="20.25" spans="1:1">
      <c r="A35880" s="67"/>
    </row>
    <row r="35910" ht="20.25" spans="1:1">
      <c r="A35910" s="67"/>
    </row>
    <row r="35940" ht="20.25" spans="1:1">
      <c r="A35940" s="67"/>
    </row>
    <row r="35970" ht="20.25" spans="1:1">
      <c r="A35970" s="67"/>
    </row>
    <row r="36000" ht="20.25" spans="1:1">
      <c r="A36000" s="67"/>
    </row>
    <row r="36030" ht="20.25" spans="1:1">
      <c r="A36030" s="67"/>
    </row>
    <row r="36060" ht="20.25" spans="1:1">
      <c r="A36060" s="67"/>
    </row>
    <row r="36090" ht="20.25" spans="1:1">
      <c r="A36090" s="67"/>
    </row>
    <row r="36120" ht="20.25" spans="1:1">
      <c r="A36120" s="67"/>
    </row>
    <row r="36150" ht="20.25" spans="1:1">
      <c r="A36150" s="67"/>
    </row>
    <row r="36180" ht="20.25" spans="1:1">
      <c r="A36180" s="67"/>
    </row>
    <row r="36210" ht="20.25" spans="1:1">
      <c r="A36210" s="67"/>
    </row>
    <row r="36240" ht="20.25" spans="1:1">
      <c r="A36240" s="67"/>
    </row>
    <row r="36270" ht="20.25" spans="1:1">
      <c r="A36270" s="67"/>
    </row>
    <row r="36300" ht="20.25" spans="1:1">
      <c r="A36300" s="67"/>
    </row>
    <row r="36330" ht="20.25" spans="1:1">
      <c r="A36330" s="67"/>
    </row>
    <row r="36360" ht="20.25" spans="1:1">
      <c r="A36360" s="67"/>
    </row>
    <row r="36390" ht="20.25" spans="1:1">
      <c r="A36390" s="67"/>
    </row>
    <row r="36420" ht="20.25" spans="1:1">
      <c r="A36420" s="67"/>
    </row>
    <row r="36450" ht="20.25" spans="1:1">
      <c r="A36450" s="67"/>
    </row>
    <row r="36480" ht="20.25" spans="1:1">
      <c r="A36480" s="67"/>
    </row>
    <row r="36510" ht="20.25" spans="1:1">
      <c r="A36510" s="67"/>
    </row>
    <row r="36540" ht="20.25" spans="1:1">
      <c r="A36540" s="67"/>
    </row>
    <row r="36570" ht="20.25" spans="1:1">
      <c r="A36570" s="67"/>
    </row>
    <row r="36600" ht="20.25" spans="1:1">
      <c r="A36600" s="67"/>
    </row>
    <row r="36630" ht="20.25" spans="1:1">
      <c r="A36630" s="67"/>
    </row>
    <row r="36660" ht="20.25" spans="1:1">
      <c r="A36660" s="67"/>
    </row>
    <row r="36690" ht="20.25" spans="1:1">
      <c r="A36690" s="67"/>
    </row>
    <row r="36720" ht="20.25" spans="1:1">
      <c r="A36720" s="67"/>
    </row>
    <row r="36750" ht="20.25" spans="1:1">
      <c r="A36750" s="67"/>
    </row>
    <row r="36780" ht="20.25" spans="1:1">
      <c r="A36780" s="67"/>
    </row>
    <row r="36810" ht="20.25" spans="1:1">
      <c r="A36810" s="67"/>
    </row>
    <row r="36840" ht="20.25" spans="1:1">
      <c r="A36840" s="67"/>
    </row>
    <row r="36870" ht="20.25" spans="1:1">
      <c r="A36870" s="67"/>
    </row>
    <row r="36900" ht="20.25" spans="1:1">
      <c r="A36900" s="67"/>
    </row>
    <row r="36930" ht="20.25" spans="1:1">
      <c r="A36930" s="67"/>
    </row>
    <row r="36960" ht="20.25" spans="1:1">
      <c r="A36960" s="67"/>
    </row>
    <row r="36990" ht="20.25" spans="1:1">
      <c r="A36990" s="67"/>
    </row>
    <row r="37020" ht="20.25" spans="1:1">
      <c r="A37020" s="67"/>
    </row>
    <row r="37050" ht="20.25" spans="1:1">
      <c r="A37050" s="67"/>
    </row>
    <row r="37080" ht="20.25" spans="1:1">
      <c r="A37080" s="67"/>
    </row>
    <row r="37110" ht="20.25" spans="1:1">
      <c r="A37110" s="67"/>
    </row>
    <row r="37140" ht="20.25" spans="1:1">
      <c r="A37140" s="67"/>
    </row>
    <row r="37170" ht="20.25" spans="1:1">
      <c r="A37170" s="67"/>
    </row>
    <row r="37200" ht="20.25" spans="1:1">
      <c r="A37200" s="67"/>
    </row>
    <row r="37230" ht="20.25" spans="1:1">
      <c r="A37230" s="67"/>
    </row>
    <row r="37260" ht="20.25" spans="1:1">
      <c r="A37260" s="67"/>
    </row>
    <row r="37290" ht="20.25" spans="1:1">
      <c r="A37290" s="67"/>
    </row>
    <row r="37320" ht="20.25" spans="1:1">
      <c r="A37320" s="67"/>
    </row>
    <row r="37350" ht="20.25" spans="1:1">
      <c r="A37350" s="67"/>
    </row>
    <row r="37380" ht="20.25" spans="1:1">
      <c r="A37380" s="67"/>
    </row>
    <row r="37410" ht="20.25" spans="1:1">
      <c r="A37410" s="67"/>
    </row>
    <row r="37440" ht="20.25" spans="1:1">
      <c r="A37440" s="67"/>
    </row>
    <row r="37470" ht="20.25" spans="1:1">
      <c r="A37470" s="67"/>
    </row>
    <row r="37500" ht="20.25" spans="1:1">
      <c r="A37500" s="67"/>
    </row>
    <row r="37530" ht="20.25" spans="1:1">
      <c r="A37530" s="67"/>
    </row>
    <row r="37560" ht="20.25" spans="1:1">
      <c r="A37560" s="67"/>
    </row>
    <row r="37590" ht="20.25" spans="1:1">
      <c r="A37590" s="67"/>
    </row>
    <row r="37620" ht="20.25" spans="1:1">
      <c r="A37620" s="67"/>
    </row>
    <row r="37650" ht="20.25" spans="1:1">
      <c r="A37650" s="67"/>
    </row>
    <row r="37680" ht="20.25" spans="1:1">
      <c r="A37680" s="67"/>
    </row>
    <row r="37710" ht="20.25" spans="1:1">
      <c r="A37710" s="67"/>
    </row>
    <row r="37740" ht="20.25" spans="1:1">
      <c r="A37740" s="67"/>
    </row>
    <row r="37770" ht="20.25" spans="1:1">
      <c r="A37770" s="67"/>
    </row>
    <row r="37800" ht="20.25" spans="1:1">
      <c r="A37800" s="67"/>
    </row>
    <row r="37830" ht="20.25" spans="1:1">
      <c r="A37830" s="67"/>
    </row>
    <row r="37860" ht="20.25" spans="1:1">
      <c r="A37860" s="67"/>
    </row>
    <row r="37890" ht="20.25" spans="1:1">
      <c r="A37890" s="67"/>
    </row>
    <row r="37920" ht="20.25" spans="1:1">
      <c r="A37920" s="67"/>
    </row>
    <row r="37950" ht="20.25" spans="1:1">
      <c r="A37950" s="67"/>
    </row>
    <row r="37980" ht="20.25" spans="1:1">
      <c r="A37980" s="67"/>
    </row>
    <row r="38010" ht="20.25" spans="1:1">
      <c r="A38010" s="67"/>
    </row>
    <row r="38040" ht="20.25" spans="1:1">
      <c r="A38040" s="67"/>
    </row>
    <row r="38070" ht="20.25" spans="1:1">
      <c r="A38070" s="67"/>
    </row>
    <row r="38100" ht="20.25" spans="1:1">
      <c r="A38100" s="67"/>
    </row>
    <row r="38130" ht="20.25" spans="1:1">
      <c r="A38130" s="67"/>
    </row>
    <row r="38160" ht="20.25" spans="1:1">
      <c r="A38160" s="67"/>
    </row>
    <row r="38190" ht="20.25" spans="1:1">
      <c r="A38190" s="67"/>
    </row>
    <row r="38220" ht="20.25" spans="1:1">
      <c r="A38220" s="67"/>
    </row>
    <row r="38250" ht="20.25" spans="1:1">
      <c r="A38250" s="67"/>
    </row>
    <row r="38280" ht="20.25" spans="1:1">
      <c r="A38280" s="67"/>
    </row>
    <row r="38310" ht="20.25" spans="1:1">
      <c r="A38310" s="67"/>
    </row>
    <row r="38340" ht="20.25" spans="1:1">
      <c r="A38340" s="67"/>
    </row>
    <row r="38370" ht="20.25" spans="1:1">
      <c r="A38370" s="67"/>
    </row>
    <row r="38400" ht="20.25" spans="1:1">
      <c r="A38400" s="67"/>
    </row>
    <row r="38430" ht="20.25" spans="1:1">
      <c r="A38430" s="67"/>
    </row>
    <row r="38460" ht="20.25" spans="1:1">
      <c r="A38460" s="67"/>
    </row>
    <row r="38490" ht="20.25" spans="1:1">
      <c r="A38490" s="67"/>
    </row>
    <row r="38520" ht="20.25" spans="1:1">
      <c r="A38520" s="67"/>
    </row>
    <row r="38550" ht="20.25" spans="1:1">
      <c r="A38550" s="67"/>
    </row>
    <row r="38580" ht="20.25" spans="1:1">
      <c r="A38580" s="67"/>
    </row>
    <row r="38610" ht="20.25" spans="1:1">
      <c r="A38610" s="67"/>
    </row>
    <row r="38640" ht="20.25" spans="1:1">
      <c r="A38640" s="67"/>
    </row>
    <row r="38670" ht="20.25" spans="1:1">
      <c r="A38670" s="67"/>
    </row>
    <row r="38700" ht="20.25" spans="1:1">
      <c r="A38700" s="67"/>
    </row>
    <row r="38730" ht="20.25" spans="1:1">
      <c r="A38730" s="67"/>
    </row>
    <row r="38760" ht="20.25" spans="1:1">
      <c r="A38760" s="67"/>
    </row>
    <row r="38790" ht="20.25" spans="1:1">
      <c r="A38790" s="67"/>
    </row>
    <row r="38820" ht="20.25" spans="1:1">
      <c r="A38820" s="67"/>
    </row>
    <row r="38850" ht="20.25" spans="1:1">
      <c r="A38850" s="67"/>
    </row>
    <row r="38880" ht="20.25" spans="1:1">
      <c r="A38880" s="67"/>
    </row>
    <row r="38910" ht="20.25" spans="1:1">
      <c r="A38910" s="67"/>
    </row>
    <row r="38940" ht="20.25" spans="1:1">
      <c r="A38940" s="67"/>
    </row>
    <row r="38970" ht="20.25" spans="1:1">
      <c r="A38970" s="67"/>
    </row>
    <row r="39000" ht="20.25" spans="1:1">
      <c r="A39000" s="67"/>
    </row>
    <row r="39030" ht="20.25" spans="1:1">
      <c r="A39030" s="67"/>
    </row>
    <row r="39060" ht="20.25" spans="1:1">
      <c r="A39060" s="67"/>
    </row>
    <row r="39090" ht="20.25" spans="1:1">
      <c r="A39090" s="67"/>
    </row>
    <row r="39120" ht="20.25" spans="1:1">
      <c r="A39120" s="67"/>
    </row>
    <row r="39150" ht="20.25" spans="1:1">
      <c r="A39150" s="67"/>
    </row>
    <row r="39180" ht="20.25" spans="1:1">
      <c r="A39180" s="67"/>
    </row>
    <row r="39210" ht="20.25" spans="1:1">
      <c r="A39210" s="67"/>
    </row>
    <row r="39240" ht="20.25" spans="1:1">
      <c r="A39240" s="67"/>
    </row>
    <row r="39270" ht="20.25" spans="1:1">
      <c r="A39270" s="67"/>
    </row>
    <row r="39300" ht="20.25" spans="1:1">
      <c r="A39300" s="67"/>
    </row>
    <row r="39330" ht="20.25" spans="1:1">
      <c r="A39330" s="67"/>
    </row>
    <row r="39360" ht="20.25" spans="1:1">
      <c r="A39360" s="67"/>
    </row>
    <row r="39390" ht="20.25" spans="1:1">
      <c r="A39390" s="67"/>
    </row>
    <row r="39420" ht="20.25" spans="1:1">
      <c r="A39420" s="67"/>
    </row>
    <row r="39450" ht="20.25" spans="1:1">
      <c r="A39450" s="67"/>
    </row>
    <row r="39480" ht="20.25" spans="1:1">
      <c r="A39480" s="67"/>
    </row>
    <row r="39510" ht="20.25" spans="1:1">
      <c r="A39510" s="67"/>
    </row>
    <row r="39540" ht="20.25" spans="1:1">
      <c r="A39540" s="67"/>
    </row>
    <row r="39570" ht="20.25" spans="1:1">
      <c r="A39570" s="67"/>
    </row>
    <row r="39600" ht="20.25" spans="1:1">
      <c r="A39600" s="67"/>
    </row>
    <row r="39630" ht="20.25" spans="1:1">
      <c r="A39630" s="67"/>
    </row>
    <row r="39660" ht="20.25" spans="1:1">
      <c r="A39660" s="67"/>
    </row>
    <row r="39690" ht="20.25" spans="1:1">
      <c r="A39690" s="67"/>
    </row>
    <row r="39720" ht="20.25" spans="1:1">
      <c r="A39720" s="67"/>
    </row>
    <row r="39750" ht="20.25" spans="1:1">
      <c r="A39750" s="67"/>
    </row>
    <row r="39780" ht="20.25" spans="1:1">
      <c r="A39780" s="67"/>
    </row>
    <row r="39810" ht="20.25" spans="1:1">
      <c r="A39810" s="67"/>
    </row>
    <row r="39840" ht="20.25" spans="1:1">
      <c r="A39840" s="67"/>
    </row>
    <row r="39870" ht="20.25" spans="1:1">
      <c r="A39870" s="67"/>
    </row>
    <row r="39900" ht="20.25" spans="1:1">
      <c r="A39900" s="67"/>
    </row>
    <row r="39930" ht="20.25" spans="1:1">
      <c r="A39930" s="67"/>
    </row>
    <row r="39960" ht="20.25" spans="1:1">
      <c r="A39960" s="67"/>
    </row>
    <row r="39990" ht="20.25" spans="1:1">
      <c r="A39990" s="67"/>
    </row>
    <row r="40020" ht="20.25" spans="1:1">
      <c r="A40020" s="67"/>
    </row>
    <row r="40050" ht="20.25" spans="1:1">
      <c r="A40050" s="67"/>
    </row>
    <row r="40080" ht="20.25" spans="1:1">
      <c r="A40080" s="67"/>
    </row>
    <row r="40110" ht="20.25" spans="1:1">
      <c r="A40110" s="67"/>
    </row>
    <row r="40140" ht="20.25" spans="1:1">
      <c r="A40140" s="67"/>
    </row>
    <row r="40170" ht="20.25" spans="1:1">
      <c r="A40170" s="67"/>
    </row>
    <row r="40200" ht="20.25" spans="1:1">
      <c r="A40200" s="67"/>
    </row>
    <row r="40230" ht="20.25" spans="1:1">
      <c r="A40230" s="67"/>
    </row>
    <row r="40260" ht="20.25" spans="1:1">
      <c r="A40260" s="67"/>
    </row>
    <row r="40290" ht="20.25" spans="1:1">
      <c r="A40290" s="67"/>
    </row>
    <row r="40320" ht="20.25" spans="1:1">
      <c r="A40320" s="67"/>
    </row>
    <row r="40350" ht="20.25" spans="1:1">
      <c r="A40350" s="67"/>
    </row>
    <row r="40380" ht="20.25" spans="1:1">
      <c r="A40380" s="67"/>
    </row>
    <row r="40410" ht="20.25" spans="1:1">
      <c r="A40410" s="67"/>
    </row>
    <row r="40440" ht="20.25" spans="1:1">
      <c r="A40440" s="67"/>
    </row>
    <row r="40470" ht="20.25" spans="1:1">
      <c r="A40470" s="67"/>
    </row>
    <row r="40500" ht="20.25" spans="1:1">
      <c r="A40500" s="67"/>
    </row>
    <row r="40530" ht="20.25" spans="1:1">
      <c r="A40530" s="67"/>
    </row>
    <row r="40560" ht="20.25" spans="1:1">
      <c r="A40560" s="67"/>
    </row>
    <row r="40590" ht="20.25" spans="1:1">
      <c r="A40590" s="67"/>
    </row>
    <row r="40620" ht="20.25" spans="1:1">
      <c r="A40620" s="67"/>
    </row>
    <row r="40650" ht="20.25" spans="1:1">
      <c r="A40650" s="67"/>
    </row>
    <row r="40680" ht="20.25" spans="1:1">
      <c r="A40680" s="67"/>
    </row>
    <row r="40710" ht="20.25" spans="1:1">
      <c r="A40710" s="67"/>
    </row>
    <row r="40740" ht="20.25" spans="1:1">
      <c r="A40740" s="67"/>
    </row>
    <row r="40770" ht="20.25" spans="1:1">
      <c r="A40770" s="67"/>
    </row>
  </sheetData>
  <mergeCells count="11">
    <mergeCell ref="A2:E2"/>
    <mergeCell ref="B3:D3"/>
    <mergeCell ref="A4:A8"/>
    <mergeCell ref="A10:A12"/>
    <mergeCell ref="A13:A15"/>
    <mergeCell ref="A16:A18"/>
    <mergeCell ref="A19:A21"/>
    <mergeCell ref="A22:A24"/>
    <mergeCell ref="A25:A27"/>
    <mergeCell ref="A28:A30"/>
    <mergeCell ref="A31:A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pane xSplit="9" ySplit="15" topLeftCell="J16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9.05" customHeight="1" outlineLevelCol="6"/>
  <cols>
    <col min="1" max="1" width="14" customWidth="1"/>
    <col min="2" max="2" width="14" style="25" customWidth="1"/>
    <col min="3" max="6" width="14" customWidth="1"/>
  </cols>
  <sheetData>
    <row r="1" s="46" customFormat="1" customHeight="1" spans="1:7">
      <c r="B1" s="3" t="s">
        <v>24</v>
      </c>
      <c r="C1" s="3"/>
      <c r="D1" s="3"/>
      <c r="E1" s="3"/>
      <c r="F1" s="47" t="s">
        <v>25</v>
      </c>
      <c r="G1" s="48"/>
    </row>
    <row r="2" s="46" customFormat="1" customHeight="1" spans="1:7">
      <c r="A2" s="5" t="s">
        <v>4</v>
      </c>
      <c r="B2" s="31" t="s">
        <v>5</v>
      </c>
      <c r="C2" s="32" t="s">
        <v>26</v>
      </c>
      <c r="D2" s="32" t="s">
        <v>27</v>
      </c>
      <c r="E2" s="32" t="s">
        <v>28</v>
      </c>
      <c r="F2" s="49" t="s">
        <v>8</v>
      </c>
    </row>
    <row r="3" s="46" customFormat="1" customHeight="1" spans="1:7">
      <c r="A3" s="1"/>
      <c r="B3" s="34" t="s">
        <v>9</v>
      </c>
      <c r="C3" s="35">
        <f>(C8+C11+C14+C17+C20+C23+C26)/7</f>
        <v>11087.9583679356</v>
      </c>
      <c r="D3" s="35">
        <f>(D8+D11+D14+D17+D20+D23+D26)/7</f>
        <v>11035.7415712014</v>
      </c>
      <c r="E3" s="35">
        <f>(E8+E11+E14+E17+E20+E23+E26)/7</f>
        <v>10498.0709476775</v>
      </c>
      <c r="F3" s="48">
        <v>10998.4</v>
      </c>
    </row>
    <row r="4" s="46" customFormat="1" customHeight="1" spans="1:7">
      <c r="A4" s="1"/>
      <c r="B4" s="34" t="s">
        <v>10</v>
      </c>
      <c r="C4" s="35">
        <f>(C3-$E$3)/$E$3*100</f>
        <v>5.61900775102493</v>
      </c>
      <c r="D4" s="35">
        <f>(D3-$E$3)/$E$3*100</f>
        <v>5.12161354408458</v>
      </c>
      <c r="E4" s="35">
        <f>(E3-$E$3)/$E$3*100</f>
        <v>0</v>
      </c>
      <c r="F4" s="48"/>
    </row>
    <row r="5" s="46" customFormat="1" customHeight="1" spans="1:7">
      <c r="A5" s="1"/>
      <c r="B5" s="34" t="s">
        <v>11</v>
      </c>
      <c r="C5" s="37" t="s">
        <v>29</v>
      </c>
      <c r="D5" s="37" t="s">
        <v>29</v>
      </c>
      <c r="E5" s="37"/>
      <c r="F5" s="48"/>
    </row>
    <row r="6" s="46" customFormat="1" customHeight="1" spans="1:7">
      <c r="A6" s="1"/>
      <c r="B6" s="34" t="s">
        <v>13</v>
      </c>
      <c r="C6" s="36">
        <f>RANK(C3,$C$3:$E$3)</f>
        <v>1</v>
      </c>
      <c r="D6" s="36">
        <f>RANK(D3,$C$3:$E$3)</f>
        <v>2</v>
      </c>
      <c r="E6" s="36">
        <f>RANK(E3,$C$3:$E$3)</f>
        <v>3</v>
      </c>
      <c r="F6" s="48"/>
    </row>
    <row r="7" s="46" customFormat="1" customHeight="1" spans="1:7">
      <c r="A7" s="13"/>
      <c r="B7" s="31" t="s">
        <v>30</v>
      </c>
      <c r="C7" s="17">
        <f>(C3-10998.4)/10998.4*100</f>
        <v>0.814285422748851</v>
      </c>
      <c r="D7" s="17">
        <f t="shared" ref="D7:E7" si="0">(D3-10998.4)/10998.4*100</f>
        <v>0.339518213570827</v>
      </c>
      <c r="E7" s="17">
        <f t="shared" si="0"/>
        <v>-4.5491076185853</v>
      </c>
      <c r="F7" s="17">
        <v>0</v>
      </c>
    </row>
    <row r="8" s="46" customFormat="1" customHeight="1" spans="1:7">
      <c r="A8" s="50" t="s">
        <v>31</v>
      </c>
      <c r="B8" s="50" t="s">
        <v>16</v>
      </c>
      <c r="C8" s="51">
        <v>9956.95242227436</v>
      </c>
      <c r="D8" s="51">
        <v>10476.7373434392</v>
      </c>
      <c r="E8" s="51">
        <v>10256.4952785489</v>
      </c>
      <c r="F8" s="48"/>
    </row>
    <row r="9" s="46" customFormat="1" customHeight="1" spans="1:7">
      <c r="A9" s="34"/>
      <c r="B9" s="34" t="s">
        <v>10</v>
      </c>
      <c r="C9" s="40">
        <v>-2.9205186385743</v>
      </c>
      <c r="D9" s="40">
        <v>2.14734233194634</v>
      </c>
      <c r="E9" s="40">
        <v>0</v>
      </c>
      <c r="F9" s="48"/>
    </row>
    <row r="10" s="46" customFormat="1" customHeight="1" spans="1:7">
      <c r="A10" s="41"/>
      <c r="B10" s="34" t="s">
        <v>13</v>
      </c>
      <c r="C10" s="42">
        <v>12</v>
      </c>
      <c r="D10" s="42">
        <v>5</v>
      </c>
      <c r="E10" s="42">
        <v>10</v>
      </c>
      <c r="F10" s="48"/>
    </row>
    <row r="11" s="46" customFormat="1" customHeight="1" spans="1:7">
      <c r="A11" s="34" t="s">
        <v>32</v>
      </c>
      <c r="B11" s="34" t="s">
        <v>16</v>
      </c>
      <c r="C11" s="39">
        <v>11154.7483623163</v>
      </c>
      <c r="D11" s="39">
        <v>11739.6868003838</v>
      </c>
      <c r="E11" s="39">
        <v>11104.2226136584</v>
      </c>
      <c r="F11" s="48"/>
    </row>
    <row r="12" s="46" customFormat="1" customHeight="1" spans="1:7">
      <c r="A12" s="41"/>
      <c r="B12" s="34" t="s">
        <v>10</v>
      </c>
      <c r="C12" s="39">
        <v>0.452952832433385</v>
      </c>
      <c r="D12" s="39">
        <v>5.4129569002181</v>
      </c>
      <c r="E12" s="39">
        <v>0</v>
      </c>
      <c r="F12" s="48"/>
    </row>
    <row r="13" s="46" customFormat="1" customHeight="1" spans="1:7">
      <c r="A13" s="41"/>
      <c r="B13" s="34" t="s">
        <v>13</v>
      </c>
      <c r="C13" s="42">
        <v>9</v>
      </c>
      <c r="D13" s="42">
        <v>5</v>
      </c>
      <c r="E13" s="42">
        <v>10</v>
      </c>
      <c r="F13" s="48"/>
    </row>
    <row r="14" s="46" customFormat="1" customHeight="1" spans="1:7">
      <c r="A14" s="34" t="s">
        <v>18</v>
      </c>
      <c r="B14" s="34" t="s">
        <v>16</v>
      </c>
      <c r="C14" s="39">
        <v>10687.3496052544</v>
      </c>
      <c r="D14" s="39">
        <v>10244.559183361</v>
      </c>
      <c r="E14" s="39">
        <v>10097.8856774843</v>
      </c>
      <c r="F14" s="52"/>
    </row>
    <row r="15" s="46" customFormat="1" customHeight="1" spans="1:7">
      <c r="A15" s="41"/>
      <c r="B15" s="34" t="s">
        <v>10</v>
      </c>
      <c r="C15" s="39">
        <v>5.83749852787926</v>
      </c>
      <c r="D15" s="39">
        <v>1.45251699772914</v>
      </c>
      <c r="E15" s="39">
        <v>0</v>
      </c>
      <c r="F15" s="52"/>
    </row>
    <row r="16" s="46" customFormat="1" customHeight="1" spans="1:7">
      <c r="A16" s="41"/>
      <c r="B16" s="34" t="s">
        <v>13</v>
      </c>
      <c r="C16" s="42">
        <v>6</v>
      </c>
      <c r="D16" s="42">
        <v>10</v>
      </c>
      <c r="E16" s="42">
        <v>11</v>
      </c>
      <c r="F16" s="52"/>
    </row>
    <row r="17" s="46" customFormat="1" customHeight="1" spans="1:6">
      <c r="A17" s="34" t="s">
        <v>17</v>
      </c>
      <c r="B17" s="34" t="s">
        <v>16</v>
      </c>
      <c r="C17" s="39">
        <v>10833.7209302326</v>
      </c>
      <c r="D17" s="39">
        <v>12180.823181986</v>
      </c>
      <c r="E17" s="39">
        <v>10602.9069767442</v>
      </c>
      <c r="F17" s="48"/>
    </row>
    <row r="18" s="46" customFormat="1" customHeight="1" spans="1:6">
      <c r="A18" s="41"/>
      <c r="B18" s="34" t="s">
        <v>10</v>
      </c>
      <c r="C18" s="39">
        <v>2.13051411398516</v>
      </c>
      <c r="D18" s="39">
        <v>12.9541015551013</v>
      </c>
      <c r="E18" s="39">
        <v>0</v>
      </c>
      <c r="F18" s="48"/>
    </row>
    <row r="19" s="46" customFormat="1" customHeight="1" spans="1:6">
      <c r="A19" s="41"/>
      <c r="B19" s="34" t="s">
        <v>13</v>
      </c>
      <c r="C19" s="4">
        <v>8</v>
      </c>
      <c r="D19" s="4">
        <v>3</v>
      </c>
      <c r="E19" s="4">
        <v>10</v>
      </c>
      <c r="F19" s="53"/>
    </row>
    <row r="20" s="46" customFormat="1" customHeight="1" spans="1:6">
      <c r="A20" s="34" t="s">
        <v>33</v>
      </c>
      <c r="B20" s="34" t="s">
        <v>16</v>
      </c>
      <c r="C20" s="35">
        <v>11640.13</v>
      </c>
      <c r="D20" s="35">
        <v>10320.25</v>
      </c>
      <c r="E20" s="35">
        <v>10437.21</v>
      </c>
      <c r="F20" s="53"/>
    </row>
    <row r="21" s="46" customFormat="1" customHeight="1" spans="1:6">
      <c r="A21" s="41"/>
      <c r="B21" s="34" t="s">
        <v>10</v>
      </c>
      <c r="C21" s="35">
        <v>11.5254091135553</v>
      </c>
      <c r="D21" s="35">
        <v>-1.1205112482275</v>
      </c>
      <c r="E21" s="35">
        <v>9.58111370712383e-5</v>
      </c>
      <c r="F21" s="53"/>
    </row>
    <row r="22" s="46" customFormat="1" customHeight="1" spans="1:6">
      <c r="A22" s="41"/>
      <c r="B22" s="34" t="s">
        <v>13</v>
      </c>
      <c r="C22" s="54">
        <v>2</v>
      </c>
      <c r="D22" s="54">
        <v>10</v>
      </c>
      <c r="E22" s="54">
        <v>9</v>
      </c>
      <c r="F22" s="53"/>
    </row>
    <row r="23" s="46" customFormat="1" customHeight="1" spans="1:6">
      <c r="A23" s="34" t="s">
        <v>21</v>
      </c>
      <c r="B23" s="34" t="s">
        <v>16</v>
      </c>
      <c r="C23" s="39">
        <v>11829.2201652035</v>
      </c>
      <c r="D23" s="39">
        <v>11298.289463408</v>
      </c>
      <c r="E23" s="39">
        <v>10493.8880436534</v>
      </c>
      <c r="F23" s="53"/>
    </row>
    <row r="24" s="46" customFormat="1" customHeight="1" spans="1:6">
      <c r="A24" s="41"/>
      <c r="B24" s="34" t="s">
        <v>10</v>
      </c>
      <c r="C24" s="39">
        <v>12.7248558017318</v>
      </c>
      <c r="D24" s="39">
        <v>7.66542787962265</v>
      </c>
      <c r="E24" s="39">
        <v>0</v>
      </c>
      <c r="F24" s="53"/>
    </row>
    <row r="25" s="46" customFormat="1" customHeight="1" spans="1:6">
      <c r="A25" s="41"/>
      <c r="B25" s="34" t="s">
        <v>13</v>
      </c>
      <c r="C25" s="4">
        <v>1</v>
      </c>
      <c r="D25" s="4">
        <v>6</v>
      </c>
      <c r="E25" s="4">
        <v>11</v>
      </c>
      <c r="F25" s="53"/>
    </row>
    <row r="26" s="46" customFormat="1" customHeight="1" spans="1:6">
      <c r="A26" s="1" t="s">
        <v>20</v>
      </c>
      <c r="B26" s="34" t="s">
        <v>16</v>
      </c>
      <c r="C26" s="39">
        <v>11513.5870902681</v>
      </c>
      <c r="D26" s="39">
        <v>10989.8450258316</v>
      </c>
      <c r="E26" s="39">
        <v>10493.8880436534</v>
      </c>
      <c r="F26" s="55"/>
    </row>
    <row r="27" s="46" customFormat="1" customHeight="1" spans="1:6">
      <c r="A27" s="1"/>
      <c r="B27" s="34" t="s">
        <v>10</v>
      </c>
      <c r="C27" s="39">
        <v>9.7170757146716</v>
      </c>
      <c r="D27" s="39">
        <v>4.72615088054203</v>
      </c>
      <c r="E27" s="39">
        <v>0</v>
      </c>
      <c r="F27" s="55"/>
    </row>
    <row r="28" s="46" customFormat="1" customHeight="1" spans="1:6">
      <c r="A28" s="13"/>
      <c r="B28" s="43" t="s">
        <v>13</v>
      </c>
      <c r="C28" s="44">
        <v>2</v>
      </c>
      <c r="D28" s="44">
        <v>8</v>
      </c>
      <c r="E28" s="44">
        <v>12</v>
      </c>
      <c r="F28" s="56"/>
    </row>
  </sheetData>
  <mergeCells count="9">
    <mergeCell ref="B1:E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1.69291338582677" right="0.708661417322835" top="1.14173228346457" bottom="1.14173228346457" header="0.31496062992126" footer="0.31496062992126"/>
  <pageSetup paperSize="9" scale="8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G7" sqref="G7"/>
    </sheetView>
  </sheetViews>
  <sheetFormatPr defaultColWidth="9" defaultRowHeight="18.6" customHeight="1"/>
  <cols>
    <col min="1" max="1" width="15.75" customWidth="1"/>
    <col min="2" max="2" width="15.75" style="25" customWidth="1"/>
    <col min="3" max="6" width="15.75" customWidth="1"/>
    <col min="7" max="7" width="15.75" style="26" customWidth="1"/>
    <col min="8" max="11" width="9.66666666666667"/>
  </cols>
  <sheetData>
    <row r="1" customHeight="1" spans="1:12">
      <c r="A1" s="3"/>
      <c r="B1" s="27" t="s">
        <v>34</v>
      </c>
      <c r="C1" s="27"/>
      <c r="D1" s="27"/>
      <c r="E1" s="27"/>
      <c r="F1" s="27"/>
      <c r="G1" s="4" t="s">
        <v>25</v>
      </c>
      <c r="H1" s="28"/>
      <c r="I1" s="28"/>
      <c r="J1" s="28"/>
      <c r="K1" s="28"/>
      <c r="L1" s="29"/>
    </row>
    <row r="2" s="24" customFormat="1" customHeight="1" spans="1:12">
      <c r="A2" s="5" t="s">
        <v>4</v>
      </c>
      <c r="B2" s="30" t="s">
        <v>5</v>
      </c>
      <c r="C2" s="31" t="s">
        <v>35</v>
      </c>
      <c r="D2" s="31" t="s">
        <v>36</v>
      </c>
      <c r="E2" s="31" t="s">
        <v>37</v>
      </c>
      <c r="F2" s="32" t="s">
        <v>28</v>
      </c>
      <c r="G2" s="33" t="s">
        <v>8</v>
      </c>
    </row>
    <row r="3" s="24" customFormat="1" customHeight="1" spans="1:12">
      <c r="A3" s="1"/>
      <c r="B3" s="34" t="s">
        <v>9</v>
      </c>
      <c r="C3" s="35">
        <f>(C8+C11+C14+C17+C20+C23+C26)/7</f>
        <v>10725.2810885364</v>
      </c>
      <c r="D3" s="35">
        <f>(D8+D11+D14+D17+D20+D23+D26)/7</f>
        <v>10716.8787821077</v>
      </c>
      <c r="E3" s="35">
        <v>10830.5802478403</v>
      </c>
      <c r="F3" s="35">
        <f>(F8+F11+F14+F17+F20+F23+F26)/7</f>
        <v>10189.3207171329</v>
      </c>
      <c r="G3" s="36">
        <v>10625.9</v>
      </c>
    </row>
    <row r="4" s="24" customFormat="1" customHeight="1" spans="1:12">
      <c r="A4" s="1"/>
      <c r="B4" s="34" t="s">
        <v>10</v>
      </c>
      <c r="C4" s="35">
        <f>(C3-$F$3)/$F$3*100</f>
        <v>5.26002062632405</v>
      </c>
      <c r="D4" s="35">
        <f>(D3-$F$3)/$F$3*100</f>
        <v>5.17755873644965</v>
      </c>
      <c r="E4" s="35">
        <v>6.29344731125301</v>
      </c>
      <c r="F4" s="35">
        <f>(F3-$F$3)/$F$3*100</f>
        <v>0</v>
      </c>
      <c r="G4" s="36"/>
    </row>
    <row r="5" s="24" customFormat="1" customHeight="1" spans="1:12">
      <c r="A5" s="1"/>
      <c r="B5" s="34" t="s">
        <v>11</v>
      </c>
      <c r="C5" s="37" t="s">
        <v>38</v>
      </c>
      <c r="D5" s="37" t="s">
        <v>29</v>
      </c>
      <c r="E5" s="37" t="s">
        <v>38</v>
      </c>
      <c r="F5" s="37"/>
      <c r="G5" s="36"/>
    </row>
    <row r="6" s="24" customFormat="1" customHeight="1" spans="1:12">
      <c r="A6" s="1"/>
      <c r="B6" s="34" t="s">
        <v>13</v>
      </c>
      <c r="C6" s="36">
        <f>RANK(C3,$C$3:$F$3)</f>
        <v>2</v>
      </c>
      <c r="D6" s="36">
        <f>RANK(D3,$C$3:$F$3)</f>
        <v>3</v>
      </c>
      <c r="E6" s="36">
        <v>4</v>
      </c>
      <c r="F6" s="36">
        <f>RANK(F3,$C$3:$F$3)</f>
        <v>4</v>
      </c>
      <c r="G6" s="36"/>
    </row>
    <row r="7" s="24" customFormat="1" customHeight="1" spans="1:12">
      <c r="A7" s="13"/>
      <c r="B7" s="30" t="s">
        <v>30</v>
      </c>
      <c r="C7" s="17">
        <f>(C3-10625.9)/10625.9*100</f>
        <v>0.935272198461975</v>
      </c>
      <c r="D7" s="17">
        <f t="shared" ref="D7:F7" si="0">(D3-10625.9)/10625.9*100</f>
        <v>0.856198365387546</v>
      </c>
      <c r="E7" s="17">
        <v>1.92623916882592</v>
      </c>
      <c r="F7" s="17">
        <f t="shared" si="0"/>
        <v>-4.10863346038523</v>
      </c>
      <c r="G7" s="17">
        <v>0</v>
      </c>
    </row>
    <row r="8" s="24" customFormat="1" customHeight="1" spans="1:12">
      <c r="A8" s="30" t="s">
        <v>31</v>
      </c>
      <c r="B8" s="30" t="s">
        <v>16</v>
      </c>
      <c r="C8" s="38">
        <v>10502.6262685768</v>
      </c>
      <c r="D8" s="38">
        <v>10136.3201547049</v>
      </c>
      <c r="E8" s="38">
        <v>10525.0396987744</v>
      </c>
      <c r="F8" s="39">
        <v>9458.35920530608</v>
      </c>
      <c r="G8" s="36"/>
    </row>
    <row r="9" s="24" customFormat="1" customHeight="1" spans="1:12">
      <c r="A9" s="34"/>
      <c r="B9" s="34" t="s">
        <v>10</v>
      </c>
      <c r="C9" s="40">
        <v>11.0406788387239</v>
      </c>
      <c r="D9" s="40">
        <v>7.16784946186498</v>
      </c>
      <c r="E9" s="40">
        <v>11.2776483776372</v>
      </c>
      <c r="F9" s="2">
        <v>0</v>
      </c>
      <c r="G9" s="36"/>
    </row>
    <row r="10" s="24" customFormat="1" customHeight="1" spans="1:12">
      <c r="A10" s="41"/>
      <c r="B10" s="34" t="s">
        <v>13</v>
      </c>
      <c r="C10" s="42">
        <v>4</v>
      </c>
      <c r="D10" s="42">
        <v>7</v>
      </c>
      <c r="E10" s="42">
        <v>3</v>
      </c>
      <c r="F10" s="1">
        <v>10</v>
      </c>
      <c r="G10" s="36"/>
    </row>
    <row r="11" s="24" customFormat="1" customHeight="1" spans="1:12">
      <c r="A11" s="34" t="s">
        <v>32</v>
      </c>
      <c r="B11" s="34" t="s">
        <v>16</v>
      </c>
      <c r="C11" s="35">
        <v>10971.5592348261</v>
      </c>
      <c r="D11" s="35">
        <v>10619.3892100149</v>
      </c>
      <c r="E11" s="35">
        <v>10735.5681278558</v>
      </c>
      <c r="F11" s="35">
        <v>10254.8678933859</v>
      </c>
      <c r="G11" s="36"/>
    </row>
    <row r="12" s="24" customFormat="1" customHeight="1" spans="1:12">
      <c r="A12" s="41"/>
      <c r="B12" s="34" t="s">
        <v>10</v>
      </c>
      <c r="C12" s="39">
        <v>6.53226516031757</v>
      </c>
      <c r="D12" s="39">
        <v>3.4326015312178</v>
      </c>
      <c r="E12" s="39">
        <v>4.47764132037524</v>
      </c>
      <c r="F12" s="39">
        <v>0</v>
      </c>
      <c r="G12" s="36"/>
    </row>
    <row r="13" s="24" customFormat="1" customHeight="1" spans="1:12">
      <c r="A13" s="41"/>
      <c r="B13" s="34" t="s">
        <v>13</v>
      </c>
      <c r="C13" s="4">
        <v>4</v>
      </c>
      <c r="D13" s="4">
        <v>8</v>
      </c>
      <c r="E13" s="4">
        <v>7</v>
      </c>
      <c r="F13" s="4">
        <v>10</v>
      </c>
      <c r="G13" s="36"/>
    </row>
    <row r="14" s="24" customFormat="1" customHeight="1" spans="1:12">
      <c r="A14" s="34" t="s">
        <v>18</v>
      </c>
      <c r="B14" s="34" t="s">
        <v>16</v>
      </c>
      <c r="C14" s="38">
        <v>10732.9</v>
      </c>
      <c r="D14" s="38">
        <v>10903.1</v>
      </c>
      <c r="E14" s="39">
        <v>10600.7</v>
      </c>
      <c r="F14" s="39">
        <v>10114.3</v>
      </c>
      <c r="G14" s="36"/>
    </row>
    <row r="15" s="24" customFormat="1" customHeight="1" spans="1:12">
      <c r="A15" s="41"/>
      <c r="B15" s="34" t="s">
        <v>10</v>
      </c>
      <c r="C15" s="40">
        <v>6.1</v>
      </c>
      <c r="D15" s="40">
        <v>7.8</v>
      </c>
      <c r="E15" s="39">
        <v>4.8</v>
      </c>
      <c r="F15" s="39">
        <v>0</v>
      </c>
      <c r="G15" s="36"/>
    </row>
    <row r="16" s="24" customFormat="1" customHeight="1" spans="1:12">
      <c r="A16" s="41"/>
      <c r="B16" s="34" t="s">
        <v>13</v>
      </c>
      <c r="C16" s="42">
        <v>6</v>
      </c>
      <c r="D16" s="42">
        <v>2</v>
      </c>
      <c r="E16" s="1">
        <v>9</v>
      </c>
      <c r="F16" s="1">
        <v>11</v>
      </c>
      <c r="G16" s="36"/>
    </row>
    <row r="17" s="24" customFormat="1" customHeight="1" spans="1:7">
      <c r="A17" s="34" t="s">
        <v>17</v>
      </c>
      <c r="B17" s="34" t="s">
        <v>16</v>
      </c>
      <c r="C17" s="39">
        <v>10390.6976744186</v>
      </c>
      <c r="D17" s="39">
        <v>11531.1323366556</v>
      </c>
      <c r="E17" s="39">
        <v>11192.9863418236</v>
      </c>
      <c r="F17" s="39">
        <v>10345.2888519749</v>
      </c>
      <c r="G17" s="36"/>
    </row>
    <row r="18" s="24" customFormat="1" customHeight="1" spans="1:7">
      <c r="A18" s="41"/>
      <c r="B18" s="34" t="s">
        <v>10</v>
      </c>
      <c r="C18" s="39">
        <v>0.4370141819784</v>
      </c>
      <c r="D18" s="39">
        <v>10.2838424714899</v>
      </c>
      <c r="E18" s="39">
        <v>7.57347024253183</v>
      </c>
      <c r="F18" s="39">
        <v>0</v>
      </c>
      <c r="G18" s="36"/>
    </row>
    <row r="19" s="24" customFormat="1" customHeight="1" spans="1:7">
      <c r="A19" s="41"/>
      <c r="B19" s="34" t="s">
        <v>13</v>
      </c>
      <c r="C19" s="4">
        <v>7</v>
      </c>
      <c r="D19" s="4">
        <v>2</v>
      </c>
      <c r="E19" s="4">
        <v>4</v>
      </c>
      <c r="F19" s="4">
        <v>8</v>
      </c>
      <c r="G19" s="36"/>
    </row>
    <row r="20" s="24" customFormat="1" customHeight="1" spans="1:7">
      <c r="A20" s="34" t="s">
        <v>33</v>
      </c>
      <c r="B20" s="34" t="s">
        <v>16</v>
      </c>
      <c r="C20" s="35">
        <v>10656.6</v>
      </c>
      <c r="D20" s="35">
        <v>9732.37</v>
      </c>
      <c r="E20" s="35">
        <v>10289.22</v>
      </c>
      <c r="F20" s="35">
        <v>10278.24</v>
      </c>
      <c r="G20" s="36"/>
    </row>
    <row r="21" s="24" customFormat="1" customHeight="1" spans="1:7">
      <c r="A21" s="41"/>
      <c r="B21" s="34" t="s">
        <v>10</v>
      </c>
      <c r="C21" s="35">
        <v>3.68</v>
      </c>
      <c r="D21" s="35">
        <v>-5.31</v>
      </c>
      <c r="E21" s="35">
        <v>0.11</v>
      </c>
      <c r="F21" s="35">
        <v>0</v>
      </c>
      <c r="G21" s="36"/>
    </row>
    <row r="22" s="24" customFormat="1" customHeight="1" spans="1:7">
      <c r="A22" s="41"/>
      <c r="B22" s="34" t="s">
        <v>13</v>
      </c>
      <c r="C22" s="4">
        <v>6</v>
      </c>
      <c r="D22" s="4">
        <v>12</v>
      </c>
      <c r="E22" s="4">
        <v>7</v>
      </c>
      <c r="F22" s="4">
        <v>8</v>
      </c>
      <c r="G22" s="36"/>
    </row>
    <row r="23" s="24" customFormat="1" customHeight="1" spans="1:7">
      <c r="A23" s="34" t="s">
        <v>21</v>
      </c>
      <c r="B23" s="34" t="s">
        <v>16</v>
      </c>
      <c r="C23" s="39">
        <v>11154.7300369423</v>
      </c>
      <c r="D23" s="39">
        <v>11047.9198866893</v>
      </c>
      <c r="E23" s="39">
        <v>11429.3852806503</v>
      </c>
      <c r="F23" s="39">
        <v>10437.0945346318</v>
      </c>
      <c r="G23" s="36"/>
    </row>
    <row r="24" s="24" customFormat="1" customHeight="1" spans="1:7">
      <c r="A24" s="41"/>
      <c r="B24" s="34" t="s">
        <v>10</v>
      </c>
      <c r="C24" s="39">
        <v>6.87581682746413</v>
      </c>
      <c r="D24" s="39">
        <v>5.85244629174104</v>
      </c>
      <c r="E24" s="39">
        <v>9.50734653907766</v>
      </c>
      <c r="F24" s="39">
        <v>0</v>
      </c>
      <c r="G24" s="36"/>
    </row>
    <row r="25" s="24" customFormat="1" customHeight="1" spans="1:7">
      <c r="A25" s="41"/>
      <c r="B25" s="34" t="s">
        <v>13</v>
      </c>
      <c r="C25" s="4">
        <v>5</v>
      </c>
      <c r="D25" s="4">
        <v>6</v>
      </c>
      <c r="E25" s="4">
        <v>1</v>
      </c>
      <c r="F25" s="4">
        <v>10</v>
      </c>
      <c r="G25" s="36"/>
    </row>
    <row r="26" s="24" customFormat="1" customHeight="1" spans="1:7">
      <c r="A26" s="1" t="s">
        <v>20</v>
      </c>
      <c r="B26" s="34" t="s">
        <v>16</v>
      </c>
      <c r="C26" s="39">
        <v>10667.8544049908</v>
      </c>
      <c r="D26" s="39">
        <v>11047.9198866893</v>
      </c>
      <c r="E26" s="39">
        <v>11041.1622857778</v>
      </c>
      <c r="F26" s="39">
        <v>10437.0945346318</v>
      </c>
      <c r="G26" s="36"/>
    </row>
    <row r="27" s="24" customFormat="1" customHeight="1" spans="1:7">
      <c r="A27" s="1"/>
      <c r="B27" s="34" t="s">
        <v>10</v>
      </c>
      <c r="C27" s="39">
        <v>2.21095889850757</v>
      </c>
      <c r="D27" s="39">
        <v>5.85244629174104</v>
      </c>
      <c r="E27" s="39">
        <v>5.78770029476769</v>
      </c>
      <c r="F27" s="39">
        <v>0</v>
      </c>
      <c r="G27" s="36"/>
    </row>
    <row r="28" s="24" customFormat="1" customHeight="1" spans="1:7">
      <c r="A28" s="13"/>
      <c r="B28" s="43" t="s">
        <v>13</v>
      </c>
      <c r="C28" s="44">
        <v>9</v>
      </c>
      <c r="D28" s="44">
        <v>3</v>
      </c>
      <c r="E28" s="44">
        <v>4</v>
      </c>
      <c r="F28" s="44">
        <v>11</v>
      </c>
      <c r="G28" s="45"/>
    </row>
    <row r="29" s="24" customFormat="1" customHeight="1" spans="1:7">
      <c r="G29" s="36"/>
    </row>
    <row r="30" s="24" customFormat="1" customHeight="1" spans="1:7">
      <c r="G30" s="36"/>
    </row>
    <row r="31" s="24" customFormat="1" customHeight="1" spans="1:7">
      <c r="G31" s="36"/>
    </row>
  </sheetData>
  <mergeCells count="9">
    <mergeCell ref="B1:F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1.2992125984252" right="0.708661417322835" top="1.53543307086614" bottom="1.1417322834645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H9" sqref="H9"/>
    </sheetView>
  </sheetViews>
  <sheetFormatPr defaultColWidth="9.6" defaultRowHeight="12" outlineLevelCol="5"/>
  <cols>
    <col min="1" max="5" width="19.375" style="1" customWidth="1"/>
    <col min="6" max="16384" width="9.6" style="1"/>
  </cols>
  <sheetData>
    <row r="1" ht="29.45" customHeight="1" spans="1:6">
      <c r="B1" s="3" t="s">
        <v>39</v>
      </c>
      <c r="C1" s="3"/>
      <c r="D1" s="3"/>
      <c r="E1" s="4" t="s">
        <v>25</v>
      </c>
    </row>
    <row r="2" s="1" customFormat="1" ht="22.25" customHeight="1" spans="1:6">
      <c r="A2" s="5" t="s">
        <v>40</v>
      </c>
      <c r="B2" s="6" t="s">
        <v>5</v>
      </c>
      <c r="C2" s="7" t="s">
        <v>41</v>
      </c>
      <c r="D2" s="6" t="s">
        <v>42</v>
      </c>
      <c r="E2" s="6" t="s">
        <v>8</v>
      </c>
    </row>
    <row r="3" s="2" customFormat="1" ht="18" customHeight="1" spans="1:6">
      <c r="A3" s="1"/>
      <c r="B3" s="8" t="s">
        <v>9</v>
      </c>
      <c r="C3" s="9">
        <v>14054.1584860808</v>
      </c>
      <c r="D3" s="9">
        <v>12857.1443933913</v>
      </c>
      <c r="E3" s="2">
        <v>13448.6</v>
      </c>
    </row>
    <row r="4" s="2" customFormat="1" ht="18" customHeight="1" spans="1:6">
      <c r="A4" s="1"/>
      <c r="B4" s="8" t="s">
        <v>43</v>
      </c>
      <c r="C4" s="8">
        <v>9.3101084973794</v>
      </c>
      <c r="D4" s="8">
        <v>0</v>
      </c>
    </row>
    <row r="5" s="1" customFormat="1" ht="18" customHeight="1" spans="1:6">
      <c r="B5" s="10" t="s">
        <v>11</v>
      </c>
      <c r="C5" s="11" t="s">
        <v>12</v>
      </c>
      <c r="D5" s="11"/>
    </row>
    <row r="6" s="1" customFormat="1" ht="18" customHeight="1" spans="1:6">
      <c r="B6" s="10" t="s">
        <v>13</v>
      </c>
      <c r="C6" s="12">
        <v>1</v>
      </c>
      <c r="D6" s="12">
        <v>13</v>
      </c>
    </row>
    <row r="7" s="1" customFormat="1" ht="18" customHeight="1" spans="1:6">
      <c r="A7" s="13"/>
      <c r="B7" s="14" t="s">
        <v>14</v>
      </c>
      <c r="C7" s="15">
        <v>4.5</v>
      </c>
      <c r="D7" s="16">
        <v>-4.4</v>
      </c>
      <c r="E7" s="17">
        <v>0</v>
      </c>
    </row>
    <row r="8" s="1" customFormat="1" ht="17.55" customHeight="1" spans="1:6">
      <c r="A8" s="2"/>
      <c r="B8" s="8" t="s">
        <v>16</v>
      </c>
      <c r="C8" s="16">
        <v>14923.1046511628</v>
      </c>
      <c r="D8" s="16">
        <v>14460.2418604651</v>
      </c>
    </row>
    <row r="9" s="1" customFormat="1" ht="17.55" customHeight="1" spans="1:6">
      <c r="A9" s="1" t="s">
        <v>44</v>
      </c>
      <c r="B9" s="8" t="s">
        <v>43</v>
      </c>
      <c r="C9" s="8">
        <v>3.20093394816004</v>
      </c>
      <c r="D9" s="8">
        <v>0</v>
      </c>
    </row>
    <row r="10" s="1" customFormat="1" ht="17.55" customHeight="1" spans="1:6">
      <c r="A10" s="18"/>
      <c r="B10" s="19" t="s">
        <v>13</v>
      </c>
      <c r="C10" s="19">
        <v>8</v>
      </c>
      <c r="D10" s="19">
        <v>11</v>
      </c>
      <c r="E10" s="20"/>
      <c r="F10" s="20"/>
    </row>
    <row r="11" s="1" customFormat="1" ht="17.55" customHeight="1" spans="1:6">
      <c r="A11" s="18"/>
      <c r="B11" s="21" t="s">
        <v>16</v>
      </c>
      <c r="C11" s="21">
        <v>13617.0610756396</v>
      </c>
      <c r="D11" s="21">
        <v>12398.7461745196</v>
      </c>
      <c r="E11" s="20"/>
      <c r="F11" s="20"/>
    </row>
    <row r="12" s="1" customFormat="1" ht="17.55" customHeight="1" spans="1:6">
      <c r="A12" s="20" t="s">
        <v>45</v>
      </c>
      <c r="B12" s="21" t="s">
        <v>43</v>
      </c>
      <c r="C12" s="21">
        <v>9.82611373740194</v>
      </c>
      <c r="D12" s="21">
        <v>0</v>
      </c>
      <c r="E12" s="20"/>
      <c r="F12" s="20"/>
    </row>
    <row r="13" s="1" customFormat="1" ht="17.55" customHeight="1" spans="1:6">
      <c r="A13" s="18"/>
      <c r="B13" s="19" t="s">
        <v>13</v>
      </c>
      <c r="C13" s="19">
        <v>3</v>
      </c>
      <c r="D13" s="19">
        <v>12</v>
      </c>
      <c r="E13" s="20"/>
      <c r="F13" s="20"/>
    </row>
    <row r="14" s="1" customFormat="1" ht="17.55" customHeight="1" spans="1:6">
      <c r="A14" s="18"/>
      <c r="B14" s="21" t="s">
        <v>16</v>
      </c>
      <c r="C14" s="21">
        <v>13557.5801804651</v>
      </c>
      <c r="D14" s="21">
        <v>12409.0686046512</v>
      </c>
      <c r="E14" s="20"/>
      <c r="F14" s="20"/>
    </row>
    <row r="15" s="1" customFormat="1" ht="17.55" customHeight="1" spans="1:6">
      <c r="A15" s="20" t="s">
        <v>46</v>
      </c>
      <c r="B15" s="21" t="s">
        <v>43</v>
      </c>
      <c r="C15" s="21">
        <v>9.25542127620656</v>
      </c>
      <c r="D15" s="21">
        <v>0</v>
      </c>
      <c r="E15" s="20"/>
      <c r="F15" s="20"/>
    </row>
    <row r="16" s="1" customFormat="1" ht="17.55" customHeight="1" spans="1:6">
      <c r="A16" s="18"/>
      <c r="B16" s="19" t="s">
        <v>13</v>
      </c>
      <c r="C16" s="19">
        <v>5</v>
      </c>
      <c r="D16" s="19">
        <v>12</v>
      </c>
      <c r="E16" s="20"/>
      <c r="F16" s="20"/>
    </row>
    <row r="17" s="1" customFormat="1" ht="17.55" customHeight="1" spans="1:6">
      <c r="A17" s="18"/>
      <c r="B17" s="21" t="s">
        <v>16</v>
      </c>
      <c r="C17" s="21">
        <v>13772.5489520528</v>
      </c>
      <c r="D17" s="21">
        <v>12605.36319265</v>
      </c>
      <c r="E17" s="20"/>
      <c r="F17" s="20"/>
    </row>
    <row r="18" s="1" customFormat="1" ht="17.55" customHeight="1" spans="1:6">
      <c r="A18" s="20" t="s">
        <v>47</v>
      </c>
      <c r="B18" s="21" t="s">
        <v>43</v>
      </c>
      <c r="C18" s="21">
        <v>9.25943776124898</v>
      </c>
      <c r="D18" s="21">
        <v>0</v>
      </c>
      <c r="E18" s="20"/>
      <c r="F18" s="20"/>
    </row>
    <row r="19" s="1" customFormat="1" ht="17.55" customHeight="1" spans="1:6">
      <c r="A19" s="18"/>
      <c r="B19" s="19" t="s">
        <v>13</v>
      </c>
      <c r="C19" s="19">
        <v>1</v>
      </c>
      <c r="D19" s="19">
        <v>11</v>
      </c>
      <c r="E19" s="20"/>
      <c r="F19" s="20"/>
    </row>
    <row r="20" s="1" customFormat="1" ht="17.55" customHeight="1" spans="1:6">
      <c r="A20" s="18"/>
      <c r="B20" s="21" t="s">
        <v>16</v>
      </c>
      <c r="C20" s="21">
        <v>10093.4996912945</v>
      </c>
      <c r="D20" s="21">
        <v>9708.60465116279</v>
      </c>
      <c r="E20" s="20"/>
      <c r="F20" s="20"/>
    </row>
    <row r="21" s="1" customFormat="1" ht="17.55" customHeight="1" spans="1:6">
      <c r="A21" s="20" t="s">
        <v>48</v>
      </c>
      <c r="B21" s="21" t="s">
        <v>43</v>
      </c>
      <c r="C21" s="21">
        <v>3.96447330961835</v>
      </c>
      <c r="D21" s="21">
        <v>0</v>
      </c>
      <c r="E21" s="20"/>
      <c r="F21" s="20"/>
    </row>
    <row r="22" s="1" customFormat="1" ht="17.55" customHeight="1" spans="1:6">
      <c r="A22" s="18"/>
      <c r="B22" s="19" t="s">
        <v>13</v>
      </c>
      <c r="C22" s="19">
        <v>11</v>
      </c>
      <c r="D22" s="19">
        <v>13</v>
      </c>
      <c r="E22" s="20"/>
      <c r="F22" s="20"/>
    </row>
    <row r="23" s="1" customFormat="1" ht="17.55" customHeight="1" spans="1:6">
      <c r="A23" s="18"/>
      <c r="B23" s="21" t="s">
        <v>16</v>
      </c>
      <c r="C23" s="21">
        <v>15725.540521494</v>
      </c>
      <c r="D23" s="21">
        <v>14155.3505990134</v>
      </c>
      <c r="E23" s="20"/>
      <c r="F23" s="20"/>
    </row>
    <row r="24" s="1" customFormat="1" ht="17.55" customHeight="1" spans="1:6">
      <c r="A24" s="20" t="s">
        <v>49</v>
      </c>
      <c r="B24" s="21" t="s">
        <v>43</v>
      </c>
      <c r="C24" s="21">
        <v>11.0925540946337</v>
      </c>
      <c r="D24" s="21">
        <v>0</v>
      </c>
      <c r="E24" s="20"/>
      <c r="F24" s="20"/>
    </row>
    <row r="25" s="1" customFormat="1" ht="17.55" customHeight="1" spans="1:6">
      <c r="A25" s="18"/>
      <c r="B25" s="19" t="s">
        <v>13</v>
      </c>
      <c r="C25" s="19">
        <v>1</v>
      </c>
      <c r="D25" s="19">
        <v>11</v>
      </c>
      <c r="E25" s="20"/>
      <c r="F25" s="20"/>
    </row>
    <row r="26" s="1" customFormat="1" ht="17.55" customHeight="1" spans="1:6">
      <c r="A26" s="18"/>
      <c r="B26" s="21" t="s">
        <v>16</v>
      </c>
      <c r="C26" s="21">
        <v>14856.9302325581</v>
      </c>
      <c r="D26" s="21">
        <v>13255.0570824524</v>
      </c>
      <c r="E26" s="20"/>
      <c r="F26" s="20"/>
    </row>
    <row r="27" s="1" customFormat="1" ht="17.55" customHeight="1" spans="1:6">
      <c r="A27" s="20" t="s">
        <v>50</v>
      </c>
      <c r="B27" s="21" t="s">
        <v>43</v>
      </c>
      <c r="C27" s="21">
        <v>12.0849962406147</v>
      </c>
      <c r="D27" s="21">
        <v>0</v>
      </c>
      <c r="E27" s="20"/>
      <c r="F27" s="20"/>
    </row>
    <row r="28" s="1" customFormat="1" ht="17.55" customHeight="1" spans="1:6">
      <c r="A28" s="18"/>
      <c r="B28" s="19" t="s">
        <v>13</v>
      </c>
      <c r="C28" s="19">
        <v>1</v>
      </c>
      <c r="D28" s="19">
        <v>11</v>
      </c>
      <c r="E28" s="20"/>
      <c r="F28" s="20"/>
    </row>
    <row r="29" s="1" customFormat="1" ht="17.55" customHeight="1" spans="1:6">
      <c r="A29" s="18"/>
      <c r="B29" s="8" t="s">
        <v>16</v>
      </c>
      <c r="C29" s="21">
        <v>15887.0025839793</v>
      </c>
      <c r="D29" s="21">
        <v>13864.7229822161</v>
      </c>
    </row>
    <row r="30" s="1" customFormat="1" ht="17.55" customHeight="1" spans="1:6">
      <c r="A30" s="1" t="s">
        <v>51</v>
      </c>
      <c r="B30" s="8" t="s">
        <v>43</v>
      </c>
      <c r="C30" s="8">
        <v>14.5857916119716</v>
      </c>
      <c r="D30" s="8">
        <v>0</v>
      </c>
    </row>
    <row r="31" s="1" customFormat="1" ht="17.55" customHeight="1" spans="1:6">
      <c r="A31" s="22"/>
      <c r="B31" s="23" t="s">
        <v>13</v>
      </c>
      <c r="C31" s="23">
        <v>2</v>
      </c>
      <c r="D31" s="23">
        <v>12</v>
      </c>
      <c r="E31" s="13"/>
    </row>
  </sheetData>
  <mergeCells count="2">
    <mergeCell ref="B1:D1"/>
    <mergeCell ref="A2:A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中早一</vt:lpstr>
      <vt:lpstr>中早二</vt:lpstr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2022-12-06T11:23:00Z</dcterms:created>
  <cp:lastPrinted>2026-01-10T03:42:00Z</cp:lastPrinted>
  <dcterms:modified xsi:type="dcterms:W3CDTF">2026-01-16T00:35:37Z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E5C85582175F4A1CBD658059937F6413</vt:lpwstr>
  </property>
  <property fmtid="{D5CDD505-2E9C-101B-9397-08002B2CF9AE}" pid="4" name="CalculationRule">
    <vt:i4>0</vt:i4>
  </property>
</Properties>
</file>