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中早" sheetId="2" r:id="rId1"/>
    <sheet name="中熟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<sst xmlns="http://schemas.openxmlformats.org/spreadsheetml/2006/main" count="88" uniqueCount="37">
  <si>
    <t>附表6</t>
  </si>
  <si>
    <t>2025区域试验产量汇总表</t>
  </si>
  <si>
    <t>中早熟</t>
  </si>
  <si>
    <t>单位:公斤/公顷</t>
  </si>
  <si>
    <t>试验               地点</t>
  </si>
  <si>
    <t>品种名称</t>
  </si>
  <si>
    <t>吉单2032</t>
  </si>
  <si>
    <t>东农264(CK)</t>
  </si>
  <si>
    <t>组均值</t>
  </si>
  <si>
    <t>平均产量</t>
  </si>
  <si>
    <t>比CK±％</t>
  </si>
  <si>
    <t>增点/总点</t>
  </si>
  <si>
    <t>7/7</t>
  </si>
  <si>
    <t>位次</t>
  </si>
  <si>
    <t>比组均值±％</t>
  </si>
  <si>
    <t>白山佳兴</t>
  </si>
  <si>
    <t>产量</t>
  </si>
  <si>
    <t>柳河县强盛农业</t>
  </si>
  <si>
    <t>盈胜农业</t>
  </si>
  <si>
    <t>桦甸强田</t>
  </si>
  <si>
    <t>辉南</t>
  </si>
  <si>
    <t>梅河口稼禾</t>
  </si>
  <si>
    <t>松花江种业</t>
  </si>
  <si>
    <t>中熟组</t>
  </si>
  <si>
    <t>恒育1号</t>
  </si>
  <si>
    <t>先玉335(CK)</t>
  </si>
  <si>
    <t>比CK±%</t>
  </si>
  <si>
    <t>8/8</t>
  </si>
  <si>
    <t>比组均值±%</t>
  </si>
  <si>
    <t>福莱特</t>
  </si>
  <si>
    <t>金辉农科所</t>
  </si>
  <si>
    <t>奇丰种业</t>
  </si>
  <si>
    <t>吉林市农科院</t>
  </si>
  <si>
    <t>通化农科院</t>
  </si>
  <si>
    <t>伊邦种业</t>
  </si>
  <si>
    <t>颗粒丰农科所</t>
  </si>
  <si>
    <t>吉林农大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</si>
</sst>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7" fontId="5" fillId="0" borderId="1" xfId="5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0" xfId="5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0" xfId="50" applyFont="1" applyBorder="1" applyAlignment="1">
      <alignment horizontal="center" vertical="center"/>
    </xf>
    <xf numFmtId="178" fontId="5" fillId="0" borderId="0" xfId="50" applyNumberFormat="1" applyFont="1" applyBorder="1" applyAlignment="1">
      <alignment horizontal="center" vertical="center"/>
    </xf>
    <xf numFmtId="177" fontId="5" fillId="0" borderId="0" xfId="5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50" applyNumberFormat="1" applyFont="1" applyAlignment="1">
      <alignment horizontal="center" vertical="center"/>
    </xf>
    <xf numFmtId="0" fontId="5" fillId="0" borderId="3" xfId="5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B3" sqref="B3:D3"/>
    </sheetView>
  </sheetViews>
  <sheetFormatPr defaultColWidth="9" defaultRowHeight="13.5" outlineLevelCol="4"/>
  <cols>
    <col min="1" max="5" width="17.5" style="31" customWidth="1"/>
    <col min="6" max="16384" width="9" style="31"/>
  </cols>
  <sheetData>
    <row r="1" ht="14.25" spans="1:5">
      <c r="A1" s="32" t="s">
        <v>0</v>
      </c>
    </row>
    <row r="2" ht="29.75" customHeight="1" spans="1:5">
      <c r="A2" s="33" t="s">
        <v>1</v>
      </c>
      <c r="B2" s="33"/>
      <c r="C2" s="33"/>
      <c r="D2" s="33"/>
      <c r="E2" s="33"/>
    </row>
    <row r="3" s="29" customFormat="1" ht="29.75" customHeight="1" spans="1:5">
      <c r="A3" s="34"/>
      <c r="B3" s="34" t="s">
        <v>2</v>
      </c>
      <c r="C3" s="34"/>
      <c r="D3" s="34"/>
      <c r="E3" s="1" t="s">
        <v>3</v>
      </c>
    </row>
    <row r="4" s="30" customFormat="1" ht="22" customHeight="1" spans="1:5">
      <c r="A4" s="6" t="s">
        <v>4</v>
      </c>
      <c r="B4" s="7" t="s">
        <v>5</v>
      </c>
      <c r="C4" s="35" t="s">
        <v>6</v>
      </c>
      <c r="D4" s="35" t="s">
        <v>7</v>
      </c>
      <c r="E4" s="35" t="s">
        <v>8</v>
      </c>
    </row>
    <row r="5" s="30" customFormat="1" ht="22" customHeight="1" spans="1:5">
      <c r="A5" s="10"/>
      <c r="B5" s="10" t="s">
        <v>9</v>
      </c>
      <c r="C5" s="2">
        <f t="shared" ref="C5:D5" si="0">(C10+C13+C16+C19+C22+C25+C28)/7</f>
        <v>12101.4612744668</v>
      </c>
      <c r="D5" s="2">
        <f t="shared" si="0"/>
        <v>11333.3717575445</v>
      </c>
      <c r="E5" s="36">
        <v>11862.3</v>
      </c>
    </row>
    <row r="6" s="30" customFormat="1" ht="22" customHeight="1" spans="1:5">
      <c r="A6" s="10"/>
      <c r="B6" s="10" t="s">
        <v>10</v>
      </c>
      <c r="C6" s="2">
        <f ca="1">(C5-$D$6)/$D$6*100</f>
        <v>6.77723746607895</v>
      </c>
      <c r="D6" s="2">
        <f ca="1">(D5-$D$6)/$D$6*100</f>
        <v>0</v>
      </c>
      <c r="E6" s="36"/>
    </row>
    <row r="7" s="30" customFormat="1" ht="22" customHeight="1" spans="1:5">
      <c r="A7" s="10"/>
      <c r="B7" s="10" t="s">
        <v>11</v>
      </c>
      <c r="C7" s="14" t="s">
        <v>12</v>
      </c>
      <c r="D7" s="14"/>
      <c r="E7" s="36"/>
    </row>
    <row r="8" s="30" customFormat="1" ht="22" customHeight="1" spans="1:5">
      <c r="A8" s="10"/>
      <c r="B8" s="10" t="s">
        <v>13</v>
      </c>
      <c r="C8" s="37">
        <f ca="1">RANK(C5,$C$6:$D$6)</f>
        <v>5</v>
      </c>
      <c r="D8" s="37">
        <f ca="1">RANK(D5,$C$6:$D$6)</f>
        <v>10</v>
      </c>
      <c r="E8" s="37"/>
    </row>
    <row r="9" s="30" customFormat="1" ht="22" customHeight="1" spans="1:5">
      <c r="A9" s="10"/>
      <c r="B9" s="6" t="s">
        <v>14</v>
      </c>
      <c r="C9" s="18">
        <f>C5/11862.3*100-100</f>
        <v>2.01614589469834</v>
      </c>
      <c r="D9" s="18">
        <f>D5/11862.3*100-100</f>
        <v>-4.45890124558895</v>
      </c>
      <c r="E9" s="18">
        <v>0</v>
      </c>
    </row>
    <row r="10" s="30" customFormat="1" ht="22" customHeight="1" spans="1:5">
      <c r="A10" s="6" t="s">
        <v>15</v>
      </c>
      <c r="B10" s="6" t="s">
        <v>16</v>
      </c>
      <c r="C10" s="38">
        <v>11266.4347715218</v>
      </c>
      <c r="D10" s="38">
        <v>10834.5306011468</v>
      </c>
      <c r="E10" s="39"/>
    </row>
    <row r="11" s="30" customFormat="1" ht="22" customHeight="1" spans="1:5">
      <c r="A11" s="22"/>
      <c r="B11" s="22" t="s">
        <v>10</v>
      </c>
      <c r="C11" s="40">
        <v>3.98636716508346</v>
      </c>
      <c r="D11" s="40">
        <v>0</v>
      </c>
      <c r="E11" s="41"/>
    </row>
    <row r="12" s="30" customFormat="1" ht="22" customHeight="1" spans="1:5">
      <c r="A12" s="42"/>
      <c r="B12" s="22" t="s">
        <v>13</v>
      </c>
      <c r="C12" s="43">
        <v>7</v>
      </c>
      <c r="D12" s="43">
        <v>10</v>
      </c>
      <c r="E12" s="41"/>
    </row>
    <row r="13" s="30" customFormat="1" ht="22" customHeight="1" spans="1:5">
      <c r="A13" s="22" t="s">
        <v>17</v>
      </c>
      <c r="B13" s="22" t="s">
        <v>16</v>
      </c>
      <c r="C13" s="40">
        <v>12368.5663171086</v>
      </c>
      <c r="D13" s="40">
        <v>11328.8881262597</v>
      </c>
      <c r="E13" s="41"/>
    </row>
    <row r="14" s="30" customFormat="1" ht="22" customHeight="1" spans="1:5">
      <c r="A14" s="42"/>
      <c r="B14" s="22" t="s">
        <v>10</v>
      </c>
      <c r="C14" s="40">
        <v>9.17723062723994</v>
      </c>
      <c r="D14" s="40">
        <v>0</v>
      </c>
      <c r="E14" s="41"/>
    </row>
    <row r="15" s="30" customFormat="1" ht="22" customHeight="1" spans="1:5">
      <c r="A15" s="42"/>
      <c r="B15" s="22" t="s">
        <v>13</v>
      </c>
      <c r="C15" s="43">
        <v>7</v>
      </c>
      <c r="D15" s="44">
        <v>12</v>
      </c>
      <c r="E15" s="41"/>
    </row>
    <row r="16" s="30" customFormat="1" ht="22" customHeight="1" spans="1:5">
      <c r="A16" s="22" t="s">
        <v>18</v>
      </c>
      <c r="B16" s="22" t="s">
        <v>16</v>
      </c>
      <c r="C16" s="40">
        <v>11690.7911211773</v>
      </c>
      <c r="D16" s="40">
        <v>10938.7221142226</v>
      </c>
      <c r="E16" s="25"/>
    </row>
    <row r="17" s="30" customFormat="1" ht="22" customHeight="1" spans="1:5">
      <c r="A17" s="42"/>
      <c r="B17" s="22" t="s">
        <v>10</v>
      </c>
      <c r="C17" s="40">
        <v>6.87529127352897</v>
      </c>
      <c r="D17" s="40">
        <v>0</v>
      </c>
      <c r="E17" s="25"/>
    </row>
    <row r="18" s="30" customFormat="1" ht="22" customHeight="1" spans="1:5">
      <c r="A18" s="42"/>
      <c r="B18" s="22" t="s">
        <v>13</v>
      </c>
      <c r="C18" s="43">
        <v>3</v>
      </c>
      <c r="D18" s="43">
        <v>10</v>
      </c>
      <c r="E18" s="25"/>
    </row>
    <row r="19" s="30" customFormat="1" ht="22" customHeight="1" spans="1:5">
      <c r="A19" s="22" t="s">
        <v>19</v>
      </c>
      <c r="B19" s="22" t="s">
        <v>16</v>
      </c>
      <c r="C19" s="45">
        <v>12638.5926146638</v>
      </c>
      <c r="D19" s="45">
        <v>11343.5285789739</v>
      </c>
      <c r="E19" s="46"/>
    </row>
    <row r="20" s="30" customFormat="1" ht="22" customHeight="1" spans="1:5">
      <c r="A20" s="42"/>
      <c r="B20" s="22" t="s">
        <v>10</v>
      </c>
      <c r="C20" s="40">
        <v>11.4167653096093</v>
      </c>
      <c r="D20" s="40">
        <v>0</v>
      </c>
      <c r="E20" s="41"/>
    </row>
    <row r="21" s="30" customFormat="1" ht="22" customHeight="1" spans="1:5">
      <c r="A21" s="42"/>
      <c r="B21" s="22" t="s">
        <v>13</v>
      </c>
      <c r="C21" s="43">
        <v>3</v>
      </c>
      <c r="D21" s="43">
        <v>10</v>
      </c>
      <c r="E21" s="46"/>
    </row>
    <row r="22" s="30" customFormat="1" ht="22" customHeight="1" spans="1:5">
      <c r="A22" s="22" t="s">
        <v>20</v>
      </c>
      <c r="B22" s="22" t="s">
        <v>16</v>
      </c>
      <c r="C22" s="40">
        <v>12485.1671313318</v>
      </c>
      <c r="D22" s="40">
        <v>11625.678562129</v>
      </c>
      <c r="E22" s="46"/>
    </row>
    <row r="23" s="30" customFormat="1" ht="22" customHeight="1" spans="1:5">
      <c r="A23" s="42"/>
      <c r="B23" s="22" t="s">
        <v>10</v>
      </c>
      <c r="C23" s="40">
        <v>7.393018520249</v>
      </c>
      <c r="D23" s="40">
        <v>0</v>
      </c>
      <c r="E23" s="46"/>
    </row>
    <row r="24" s="30" customFormat="1" ht="22" customHeight="1" spans="1:5">
      <c r="A24" s="42"/>
      <c r="B24" s="22" t="s">
        <v>13</v>
      </c>
      <c r="C24" s="43">
        <v>4</v>
      </c>
      <c r="D24" s="43">
        <v>11</v>
      </c>
      <c r="E24" s="46"/>
    </row>
    <row r="25" s="30" customFormat="1" ht="22" customHeight="1" spans="1:5">
      <c r="A25" s="22" t="s">
        <v>21</v>
      </c>
      <c r="B25" s="22" t="s">
        <v>16</v>
      </c>
      <c r="C25" s="40">
        <v>11847.6133416015</v>
      </c>
      <c r="D25" s="40">
        <v>11265.7140751178</v>
      </c>
      <c r="E25" s="25"/>
    </row>
    <row r="26" s="30" customFormat="1" ht="22" customHeight="1" spans="1:5">
      <c r="A26" s="42"/>
      <c r="B26" s="22" t="s">
        <v>10</v>
      </c>
      <c r="C26" s="40">
        <v>5.1652231061764</v>
      </c>
      <c r="D26" s="40">
        <v>0</v>
      </c>
      <c r="E26" s="25"/>
    </row>
    <row r="27" s="30" customFormat="1" ht="22" customHeight="1" spans="1:5">
      <c r="A27" s="42"/>
      <c r="B27" s="22" t="s">
        <v>13</v>
      </c>
      <c r="C27" s="43">
        <v>9</v>
      </c>
      <c r="D27" s="43">
        <v>10</v>
      </c>
      <c r="E27" s="25"/>
    </row>
    <row r="28" s="30" customFormat="1" ht="22" customHeight="1" spans="1:5">
      <c r="A28" s="10" t="s">
        <v>22</v>
      </c>
      <c r="B28" s="10" t="s">
        <v>16</v>
      </c>
      <c r="C28" s="47">
        <v>12413.0636238631</v>
      </c>
      <c r="D28" s="47">
        <v>11996.540244962</v>
      </c>
      <c r="E28" s="2"/>
    </row>
    <row r="29" s="30" customFormat="1" ht="22" customHeight="1" spans="1:5">
      <c r="A29" s="10"/>
      <c r="B29" s="10" t="s">
        <v>10</v>
      </c>
      <c r="C29" s="47">
        <v>3.47202918838232</v>
      </c>
      <c r="D29" s="47">
        <v>0</v>
      </c>
      <c r="E29" s="2"/>
    </row>
    <row r="30" ht="22" customHeight="1" spans="1:5">
      <c r="A30" s="15"/>
      <c r="B30" s="15" t="s">
        <v>13</v>
      </c>
      <c r="C30" s="48">
        <v>5</v>
      </c>
      <c r="D30" s="48">
        <v>8</v>
      </c>
      <c r="E30" s="49"/>
    </row>
  </sheetData>
  <mergeCells count="10">
    <mergeCell ref="A2:E2"/>
    <mergeCell ref="B3:D3"/>
    <mergeCell ref="A4:A8"/>
    <mergeCell ref="A10:A12"/>
    <mergeCell ref="A13:A15"/>
    <mergeCell ref="A16:A18"/>
    <mergeCell ref="A19:A21"/>
    <mergeCell ref="A22:A24"/>
    <mergeCell ref="A25:A27"/>
    <mergeCell ref="A28:A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B1" sqref="B1:D1"/>
    </sheetView>
  </sheetViews>
  <sheetFormatPr defaultColWidth="8.66666666666667" defaultRowHeight="18.75" outlineLevelCol="5"/>
  <cols>
    <col min="1" max="1" width="16" style="3" customWidth="1"/>
    <col min="2" max="5" width="25" style="3" customWidth="1"/>
    <col min="6" max="16384" width="8.66666666666667" style="3"/>
  </cols>
  <sheetData>
    <row r="1" spans="1:6">
      <c r="B1" s="4" t="s">
        <v>23</v>
      </c>
      <c r="C1" s="4"/>
      <c r="D1" s="4"/>
      <c r="E1" s="1" t="s">
        <v>3</v>
      </c>
      <c r="F1" s="5"/>
    </row>
    <row r="2" s="1" customFormat="1" ht="18" customHeight="1" spans="1:6">
      <c r="A2" s="6" t="s">
        <v>4</v>
      </c>
      <c r="B2" s="7" t="s">
        <v>5</v>
      </c>
      <c r="C2" s="7" t="s">
        <v>24</v>
      </c>
      <c r="D2" s="8" t="s">
        <v>25</v>
      </c>
      <c r="E2" s="9" t="s">
        <v>8</v>
      </c>
    </row>
    <row r="3" s="2" customFormat="1" ht="18" customHeight="1" spans="1:6">
      <c r="A3" s="10"/>
      <c r="B3" s="11" t="s">
        <v>9</v>
      </c>
      <c r="C3" s="12">
        <v>14457.2948480071</v>
      </c>
      <c r="D3" s="12">
        <v>13036.6961077211</v>
      </c>
      <c r="E3" s="2">
        <v>13463.7</v>
      </c>
    </row>
    <row r="4" s="2" customFormat="1" ht="18" customHeight="1" spans="1:6">
      <c r="A4" s="10"/>
      <c r="B4" s="11" t="s">
        <v>26</v>
      </c>
      <c r="C4" s="12">
        <v>10.8969230282561</v>
      </c>
      <c r="D4" s="12">
        <v>0</v>
      </c>
    </row>
    <row r="5" s="1" customFormat="1" ht="18" customHeight="1" spans="1:6">
      <c r="A5" s="10"/>
      <c r="B5" s="13" t="s">
        <v>11</v>
      </c>
      <c r="C5" s="14" t="s">
        <v>27</v>
      </c>
      <c r="D5" s="14"/>
    </row>
    <row r="6" s="1" customFormat="1" ht="18" customHeight="1" spans="1:6">
      <c r="A6" s="10"/>
      <c r="B6" s="13" t="s">
        <v>13</v>
      </c>
      <c r="C6" s="10">
        <v>1</v>
      </c>
      <c r="D6" s="10">
        <v>9</v>
      </c>
    </row>
    <row r="7" s="2" customFormat="1" ht="18" customHeight="1" spans="1:6">
      <c r="A7" s="15"/>
      <c r="B7" s="16" t="s">
        <v>28</v>
      </c>
      <c r="C7" s="17">
        <v>7.3797892398331</v>
      </c>
      <c r="D7" s="17">
        <v>-3.17153415296008</v>
      </c>
      <c r="E7" s="18">
        <v>0</v>
      </c>
    </row>
    <row r="8" s="2" customFormat="1" ht="18" customHeight="1" spans="1:6">
      <c r="A8" s="19"/>
      <c r="B8" s="11" t="s">
        <v>16</v>
      </c>
      <c r="C8" s="20">
        <v>15351.4927629876</v>
      </c>
      <c r="D8" s="20">
        <v>13865.147762664</v>
      </c>
    </row>
    <row r="9" s="1" customFormat="1" ht="18" customHeight="1" spans="1:6">
      <c r="A9" s="10" t="s">
        <v>29</v>
      </c>
      <c r="B9" s="11" t="s">
        <v>26</v>
      </c>
      <c r="C9" s="12">
        <v>10.7200083674981</v>
      </c>
      <c r="D9" s="12">
        <v>0</v>
      </c>
    </row>
    <row r="10" s="2" customFormat="1" ht="18" customHeight="1" spans="1:6">
      <c r="A10" s="19"/>
      <c r="B10" s="21" t="s">
        <v>13</v>
      </c>
      <c r="C10" s="22">
        <v>4</v>
      </c>
      <c r="D10" s="22">
        <v>11</v>
      </c>
    </row>
    <row r="11" s="2" customFormat="1" ht="18" customHeight="1" spans="1:6">
      <c r="A11" s="19"/>
      <c r="B11" s="23" t="s">
        <v>16</v>
      </c>
      <c r="C11" s="20">
        <v>13370.4817275747</v>
      </c>
      <c r="D11" s="20">
        <v>11517.4750830565</v>
      </c>
      <c r="E11" s="24"/>
    </row>
    <row r="12" s="1" customFormat="1" ht="18" customHeight="1" spans="1:6">
      <c r="A12" s="22" t="s">
        <v>30</v>
      </c>
      <c r="B12" s="23" t="s">
        <v>26</v>
      </c>
      <c r="C12" s="19">
        <v>16.0886533824089</v>
      </c>
      <c r="D12" s="19">
        <v>0</v>
      </c>
      <c r="E12" s="25"/>
    </row>
    <row r="13" s="2" customFormat="1" ht="18" customHeight="1" spans="1:6">
      <c r="A13" s="19"/>
      <c r="B13" s="21" t="s">
        <v>13</v>
      </c>
      <c r="C13" s="22">
        <v>1</v>
      </c>
      <c r="D13" s="22">
        <v>11</v>
      </c>
      <c r="E13" s="24"/>
    </row>
    <row r="14" s="2" customFormat="1" ht="18" customHeight="1" spans="1:6">
      <c r="A14" s="19"/>
      <c r="B14" s="23" t="s">
        <v>16</v>
      </c>
      <c r="C14" s="20">
        <v>15278.6216085271</v>
      </c>
      <c r="D14" s="20">
        <v>13672.4001937985</v>
      </c>
      <c r="E14" s="24"/>
    </row>
    <row r="15" s="1" customFormat="1" ht="18" customHeight="1" spans="1:6">
      <c r="A15" s="22" t="s">
        <v>31</v>
      </c>
      <c r="B15" s="23" t="s">
        <v>26</v>
      </c>
      <c r="C15" s="19">
        <v>11.7479110614187</v>
      </c>
      <c r="D15" s="19">
        <v>0</v>
      </c>
      <c r="E15" s="25"/>
    </row>
    <row r="16" s="2" customFormat="1" ht="18" customHeight="1" spans="1:6">
      <c r="A16" s="19"/>
      <c r="B16" s="21" t="s">
        <v>13</v>
      </c>
      <c r="C16" s="22">
        <v>1</v>
      </c>
      <c r="D16" s="22">
        <v>6</v>
      </c>
      <c r="E16" s="24"/>
    </row>
    <row r="17" s="2" customFormat="1" ht="18" customHeight="1" spans="1:5">
      <c r="A17" s="19"/>
      <c r="B17" s="23" t="s">
        <v>16</v>
      </c>
      <c r="C17" s="20">
        <v>14227.7777777778</v>
      </c>
      <c r="D17" s="20">
        <v>12830.5555555556</v>
      </c>
      <c r="E17" s="24"/>
    </row>
    <row r="18" s="1" customFormat="1" ht="18" customHeight="1" spans="1:5">
      <c r="A18" s="19" t="s">
        <v>32</v>
      </c>
      <c r="B18" s="23" t="s">
        <v>26</v>
      </c>
      <c r="C18" s="19">
        <v>10.8898029876597</v>
      </c>
      <c r="D18" s="19">
        <v>0</v>
      </c>
      <c r="E18" s="25"/>
    </row>
    <row r="19" s="2" customFormat="1" ht="18" customHeight="1" spans="1:5">
      <c r="A19" s="19"/>
      <c r="B19" s="21" t="s">
        <v>13</v>
      </c>
      <c r="C19" s="22">
        <v>1</v>
      </c>
      <c r="D19" s="22">
        <v>9</v>
      </c>
      <c r="E19" s="24"/>
    </row>
    <row r="20" s="2" customFormat="1" ht="18" customHeight="1" spans="1:5">
      <c r="A20" s="19"/>
      <c r="B20" s="23" t="s">
        <v>16</v>
      </c>
      <c r="C20" s="20">
        <v>14432.9361807226</v>
      </c>
      <c r="D20" s="20">
        <v>13911.3032973331</v>
      </c>
      <c r="E20" s="24"/>
    </row>
    <row r="21" s="1" customFormat="1" ht="18" customHeight="1" spans="1:5">
      <c r="A21" s="22" t="s">
        <v>33</v>
      </c>
      <c r="B21" s="23" t="s">
        <v>26</v>
      </c>
      <c r="C21" s="19">
        <v>3.74970534564896</v>
      </c>
      <c r="D21" s="19">
        <v>0</v>
      </c>
      <c r="E21" s="25"/>
    </row>
    <row r="22" s="2" customFormat="1" ht="18" customHeight="1" spans="1:5">
      <c r="A22" s="19"/>
      <c r="B22" s="21" t="s">
        <v>13</v>
      </c>
      <c r="C22" s="22">
        <v>3</v>
      </c>
      <c r="D22" s="22">
        <v>10</v>
      </c>
      <c r="E22" s="24"/>
    </row>
    <row r="23" s="2" customFormat="1" ht="18" customHeight="1" spans="1:5">
      <c r="A23" s="19"/>
      <c r="B23" s="23" t="s">
        <v>16</v>
      </c>
      <c r="C23" s="20">
        <v>14684.6456256922</v>
      </c>
      <c r="D23" s="20">
        <v>13150.7050572167</v>
      </c>
      <c r="E23" s="24"/>
    </row>
    <row r="24" s="1" customFormat="1" ht="18" customHeight="1" spans="1:5">
      <c r="A24" s="22" t="s">
        <v>34</v>
      </c>
      <c r="B24" s="23" t="s">
        <v>26</v>
      </c>
      <c r="C24" s="19">
        <v>11.6643218884578</v>
      </c>
      <c r="D24" s="19">
        <v>0</v>
      </c>
      <c r="E24" s="25"/>
    </row>
    <row r="25" s="2" customFormat="1" ht="18" customHeight="1" spans="1:5">
      <c r="A25" s="19"/>
      <c r="B25" s="21" t="s">
        <v>13</v>
      </c>
      <c r="C25" s="22">
        <v>5</v>
      </c>
      <c r="D25" s="22">
        <v>9</v>
      </c>
      <c r="E25" s="24"/>
    </row>
    <row r="26" s="2" customFormat="1" ht="18" customHeight="1" spans="1:5">
      <c r="A26" s="19"/>
      <c r="B26" s="23" t="s">
        <v>16</v>
      </c>
      <c r="C26" s="20">
        <v>12974.515503876</v>
      </c>
      <c r="D26" s="20">
        <v>11948.0490956072</v>
      </c>
      <c r="E26" s="24"/>
    </row>
    <row r="27" s="1" customFormat="1" ht="18" customHeight="1" spans="1:5">
      <c r="A27" s="22" t="s">
        <v>35</v>
      </c>
      <c r="B27" s="23" t="s">
        <v>26</v>
      </c>
      <c r="C27" s="19">
        <v>8.59107959847702</v>
      </c>
      <c r="D27" s="19">
        <v>0</v>
      </c>
      <c r="E27" s="25"/>
    </row>
    <row r="28" s="2" customFormat="1" ht="18" customHeight="1" spans="1:5">
      <c r="A28" s="19"/>
      <c r="B28" s="21" t="s">
        <v>13</v>
      </c>
      <c r="C28" s="22">
        <v>2</v>
      </c>
      <c r="D28" s="22">
        <v>9</v>
      </c>
      <c r="E28" s="24"/>
    </row>
    <row r="29" s="2" customFormat="1" ht="18" customHeight="1" spans="1:5">
      <c r="A29" s="19"/>
      <c r="B29" s="23" t="s">
        <v>16</v>
      </c>
      <c r="C29" s="20">
        <v>15337.8875968992</v>
      </c>
      <c r="D29" s="20">
        <v>13397.9328165375</v>
      </c>
      <c r="E29" s="24"/>
    </row>
    <row r="30" s="1" customFormat="1" ht="18" customHeight="1" spans="1:5">
      <c r="A30" s="10" t="s">
        <v>36</v>
      </c>
      <c r="B30" s="11" t="s">
        <v>26</v>
      </c>
      <c r="C30" s="12">
        <v>14.4795081967213</v>
      </c>
      <c r="D30" s="12">
        <v>0</v>
      </c>
    </row>
    <row r="31" s="1" customFormat="1" ht="18" customHeight="1" spans="1:5">
      <c r="A31" s="26"/>
      <c r="B31" s="27" t="s">
        <v>13</v>
      </c>
      <c r="C31" s="15">
        <v>2</v>
      </c>
      <c r="D31" s="15">
        <v>9</v>
      </c>
      <c r="E31" s="28"/>
    </row>
  </sheetData>
  <mergeCells count="2">
    <mergeCell ref="B1:D1"/>
    <mergeCell ref="A2:A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</vt:lpstr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2022-12-06T11:23:00Z</dcterms:created>
  <dcterms:modified xsi:type="dcterms:W3CDTF">2026-01-16T00:36:04Z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E5C85582175F4A1CBD658059937F6413</vt:lpwstr>
  </property>
  <property fmtid="{D5CDD505-2E9C-101B-9397-08002B2CF9AE}" pid="4" name="CalculationRule">
    <vt:i4>0</vt:i4>
  </property>
</Properties>
</file>