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早熟" sheetId="1" r:id="rId1"/>
    <sheet name="中早熟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<sst xmlns="http://schemas.openxmlformats.org/spreadsheetml/2006/main" count="92" uniqueCount="37">
  <si>
    <t>附表7</t>
  </si>
  <si>
    <t>2024年生产试验产量汇总表</t>
  </si>
  <si>
    <t>早熟组</t>
  </si>
  <si>
    <t>单位：公斤/公顷</t>
  </si>
  <si>
    <t>试验               地点</t>
  </si>
  <si>
    <t>品种名称</t>
  </si>
  <si>
    <t>吉农玉231</t>
  </si>
  <si>
    <t>德美亚3号（CK)</t>
  </si>
  <si>
    <t>平均产量</t>
  </si>
  <si>
    <t>比CK±％</t>
  </si>
  <si>
    <t>增点/总点</t>
  </si>
  <si>
    <t>8/8</t>
  </si>
  <si>
    <t>位次</t>
  </si>
  <si>
    <t>6</t>
  </si>
  <si>
    <t>7</t>
  </si>
  <si>
    <t>敦化鸿程</t>
  </si>
  <si>
    <t>产量</t>
  </si>
  <si>
    <t>桦甸强田</t>
  </si>
  <si>
    <t>德禹种业</t>
  </si>
  <si>
    <t>抚松宏瑞</t>
  </si>
  <si>
    <t>松花江种业</t>
  </si>
  <si>
    <t>梅河口稼禾</t>
  </si>
  <si>
    <t>临江益农</t>
  </si>
  <si>
    <t>旺钦农业科技</t>
  </si>
  <si>
    <t xml:space="preserve">中早熟组    </t>
  </si>
  <si>
    <t>单位:公斤/公顷</t>
  </si>
  <si>
    <t>试验地点</t>
  </si>
  <si>
    <t>吉农玉232</t>
  </si>
  <si>
    <t>金辉1776</t>
  </si>
  <si>
    <t>福莱700</t>
  </si>
  <si>
    <t>硕丰1792</t>
  </si>
  <si>
    <t>吉单27CK</t>
  </si>
  <si>
    <t>7/7</t>
  </si>
  <si>
    <t>6/7</t>
  </si>
  <si>
    <t>白山佳兴</t>
  </si>
  <si>
    <t>柳河县强盛农业</t>
  </si>
  <si>
    <t>辉南县农业技术推广站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</si>
</sst>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0"/>
      <name val="楷体_GB2312"/>
      <charset val="134"/>
    </font>
    <font>
      <sz val="10"/>
      <color theme="1"/>
      <name val="Times New Roman"/>
      <charset val="134"/>
    </font>
    <font>
      <b/>
      <sz val="12"/>
      <color theme="1"/>
      <name val="黑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6" fillId="0" borderId="0"/>
    <xf numFmtId="0" fontId="6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76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2 2 2 2 2" xfId="50"/>
    <cellStyle name="常规 2 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B3" sqref="B3:C3"/>
    </sheetView>
  </sheetViews>
  <sheetFormatPr defaultColWidth="9" defaultRowHeight="13.5" outlineLevelCol="3"/>
  <cols>
    <col min="1" max="1" width="15.4666666666667" style="2" customWidth="1"/>
    <col min="2" max="2" width="22.1333333333333" style="3" customWidth="1"/>
    <col min="3" max="3" width="25.5333333333333" style="3" customWidth="1"/>
    <col min="4" max="4" width="25.5333333333333" customWidth="1"/>
  </cols>
  <sheetData>
    <row r="1" ht="18" customHeight="1" spans="1:4">
      <c r="A1" s="34" t="s">
        <v>0</v>
      </c>
    </row>
    <row r="2" ht="26.35" customHeight="1" spans="1:4">
      <c r="A2" s="35" t="s">
        <v>1</v>
      </c>
      <c r="B2" s="35"/>
      <c r="C2" s="35"/>
      <c r="D2" s="35"/>
    </row>
    <row r="3" ht="26.35" customHeight="1" spans="1:4">
      <c r="A3" s="5"/>
      <c r="B3" s="36" t="s">
        <v>2</v>
      </c>
      <c r="C3" s="36"/>
      <c r="D3" s="37" t="s">
        <v>3</v>
      </c>
    </row>
    <row r="4" s="1" customFormat="1" ht="19" customHeight="1" spans="1:4">
      <c r="A4" s="9" t="s">
        <v>4</v>
      </c>
      <c r="B4" s="10" t="s">
        <v>5</v>
      </c>
      <c r="C4" s="13" t="s">
        <v>6</v>
      </c>
      <c r="D4" s="13" t="s">
        <v>7</v>
      </c>
    </row>
    <row r="5" s="1" customFormat="1" ht="19" customHeight="1" spans="1:4">
      <c r="A5" s="38"/>
      <c r="B5" s="39" t="s">
        <v>8</v>
      </c>
      <c r="C5" s="18">
        <v>10576.0936486229</v>
      </c>
      <c r="D5" s="18">
        <v>10307.9086158783</v>
      </c>
    </row>
    <row r="6" s="1" customFormat="1" ht="19" customHeight="1" spans="1:4">
      <c r="A6" s="38"/>
      <c r="B6" s="39" t="s">
        <v>9</v>
      </c>
      <c r="C6" s="18">
        <v>2.60174049594794</v>
      </c>
      <c r="D6" s="18"/>
    </row>
    <row r="7" s="1" customFormat="1" ht="19" customHeight="1" spans="1:4">
      <c r="A7" s="38"/>
      <c r="B7" s="39" t="s">
        <v>10</v>
      </c>
      <c r="C7" s="20" t="s">
        <v>11</v>
      </c>
      <c r="D7" s="20"/>
    </row>
    <row r="8" s="1" customFormat="1" ht="19" customHeight="1" spans="1:4">
      <c r="A8" s="38"/>
      <c r="B8" s="39" t="s">
        <v>12</v>
      </c>
      <c r="C8" s="20" t="s">
        <v>13</v>
      </c>
      <c r="D8" s="20" t="s">
        <v>14</v>
      </c>
    </row>
    <row r="9" s="1" customFormat="1" ht="19" customHeight="1" spans="1:4">
      <c r="A9" s="25" t="s">
        <v>15</v>
      </c>
      <c r="B9" s="25" t="s">
        <v>16</v>
      </c>
      <c r="C9" s="26">
        <v>10976.1938982375</v>
      </c>
      <c r="D9" s="26">
        <v>10883.011833684</v>
      </c>
    </row>
    <row r="10" s="1" customFormat="1" ht="19" customHeight="1" spans="1:4">
      <c r="A10" s="39"/>
      <c r="B10" s="39" t="s">
        <v>9</v>
      </c>
      <c r="C10" s="40">
        <v>0.856215779028406</v>
      </c>
      <c r="D10" s="18"/>
    </row>
    <row r="11" s="1" customFormat="1" ht="19" customHeight="1" spans="1:4">
      <c r="A11" s="41"/>
      <c r="B11" s="39" t="s">
        <v>12</v>
      </c>
      <c r="C11" s="23">
        <v>5</v>
      </c>
      <c r="D11" s="23">
        <v>6</v>
      </c>
    </row>
    <row r="12" s="1" customFormat="1" ht="19" customHeight="1" spans="1:4">
      <c r="A12" s="39" t="s">
        <v>17</v>
      </c>
      <c r="B12" s="39" t="s">
        <v>16</v>
      </c>
      <c r="C12" s="30">
        <v>10189.3904965724</v>
      </c>
      <c r="D12" s="30">
        <v>10096.4</v>
      </c>
    </row>
    <row r="13" s="1" customFormat="1" ht="19" customHeight="1" spans="1:4">
      <c r="A13" s="41"/>
      <c r="B13" s="39" t="s">
        <v>9</v>
      </c>
      <c r="C13" s="42">
        <v>0.921026272457641</v>
      </c>
      <c r="D13" s="18"/>
    </row>
    <row r="14" s="1" customFormat="1" ht="19" customHeight="1" spans="1:4">
      <c r="A14" s="41"/>
      <c r="B14" s="39" t="s">
        <v>12</v>
      </c>
      <c r="C14" s="23">
        <v>7</v>
      </c>
      <c r="D14" s="23">
        <v>10</v>
      </c>
    </row>
    <row r="15" s="1" customFormat="1" ht="19" customHeight="1" spans="1:4">
      <c r="A15" s="39" t="s">
        <v>18</v>
      </c>
      <c r="B15" s="39" t="s">
        <v>16</v>
      </c>
      <c r="C15" s="30">
        <v>10447.7694637325</v>
      </c>
      <c r="D15" s="30">
        <v>9872.1032370664</v>
      </c>
    </row>
    <row r="16" s="1" customFormat="1" ht="19" customHeight="1" spans="1:4">
      <c r="A16" s="41"/>
      <c r="B16" s="39" t="s">
        <v>9</v>
      </c>
      <c r="C16" s="42">
        <v>5.83124196376606</v>
      </c>
      <c r="D16" s="18"/>
    </row>
    <row r="17" s="1" customFormat="1" ht="19" customHeight="1" spans="1:4">
      <c r="A17" s="41"/>
      <c r="B17" s="39" t="s">
        <v>12</v>
      </c>
      <c r="C17" s="23">
        <v>5</v>
      </c>
      <c r="D17" s="23">
        <v>9</v>
      </c>
    </row>
    <row r="18" s="1" customFormat="1" ht="19" customHeight="1" spans="1:4">
      <c r="A18" s="39" t="s">
        <v>19</v>
      </c>
      <c r="B18" s="39" t="s">
        <v>16</v>
      </c>
      <c r="C18" s="30">
        <v>11375.514712418</v>
      </c>
      <c r="D18" s="30">
        <v>11187.1069767442</v>
      </c>
    </row>
    <row r="19" s="1" customFormat="1" ht="19" customHeight="1" spans="1:4">
      <c r="A19" s="41"/>
      <c r="B19" s="39" t="s">
        <v>9</v>
      </c>
      <c r="C19" s="40">
        <v>1.68415065722951</v>
      </c>
      <c r="D19" s="18"/>
    </row>
    <row r="20" s="1" customFormat="1" ht="19" customHeight="1" spans="1:4">
      <c r="A20" s="41"/>
      <c r="B20" s="39" t="s">
        <v>12</v>
      </c>
      <c r="C20" s="23">
        <v>6</v>
      </c>
      <c r="D20" s="23">
        <v>7</v>
      </c>
    </row>
    <row r="21" s="1" customFormat="1" ht="19" customHeight="1" spans="1:4">
      <c r="A21" s="39" t="s">
        <v>20</v>
      </c>
      <c r="B21" s="39" t="s">
        <v>16</v>
      </c>
      <c r="C21" s="30">
        <v>11051.7637867044</v>
      </c>
      <c r="D21" s="40">
        <v>10464.6592791179</v>
      </c>
    </row>
    <row r="22" s="1" customFormat="1" ht="19" customHeight="1" spans="1:4">
      <c r="A22" s="41"/>
      <c r="B22" s="39" t="s">
        <v>9</v>
      </c>
      <c r="C22" s="42">
        <v>5.61035473709143</v>
      </c>
      <c r="D22" s="18"/>
    </row>
    <row r="23" s="1" customFormat="1" ht="19" customHeight="1" spans="1:4">
      <c r="A23" s="41"/>
      <c r="B23" s="39" t="s">
        <v>12</v>
      </c>
      <c r="C23" s="23">
        <v>2</v>
      </c>
      <c r="D23" s="23">
        <v>9</v>
      </c>
    </row>
    <row r="24" s="1" customFormat="1" ht="19" customHeight="1" spans="1:4">
      <c r="A24" s="39" t="s">
        <v>21</v>
      </c>
      <c r="B24" s="39" t="s">
        <v>16</v>
      </c>
      <c r="C24" s="30">
        <v>10519.5704340585</v>
      </c>
      <c r="D24" s="18">
        <v>10365.4359849982</v>
      </c>
    </row>
    <row r="25" s="1" customFormat="1" ht="19" customHeight="1" spans="1:4">
      <c r="A25" s="41"/>
      <c r="B25" s="39" t="s">
        <v>9</v>
      </c>
      <c r="C25" s="42">
        <v>1.48700401298487</v>
      </c>
      <c r="D25" s="18"/>
    </row>
    <row r="26" s="1" customFormat="1" ht="19" customHeight="1" spans="1:4">
      <c r="A26" s="41"/>
      <c r="B26" s="39" t="s">
        <v>12</v>
      </c>
      <c r="C26" s="23">
        <v>6</v>
      </c>
      <c r="D26" s="23">
        <v>8</v>
      </c>
    </row>
    <row r="27" s="1" customFormat="1" ht="19" customHeight="1" spans="1:4">
      <c r="A27" s="38" t="s">
        <v>22</v>
      </c>
      <c r="B27" s="39" t="s">
        <v>16</v>
      </c>
      <c r="C27" s="30">
        <v>10168.0756677535</v>
      </c>
      <c r="D27" s="18">
        <v>9956.52835960164</v>
      </c>
    </row>
    <row r="28" s="1" customFormat="1" ht="19" customHeight="1" spans="1:4">
      <c r="A28" s="38"/>
      <c r="B28" s="39" t="s">
        <v>9</v>
      </c>
      <c r="C28" s="42">
        <v>2.12470954243616</v>
      </c>
      <c r="D28" s="18"/>
    </row>
    <row r="29" s="1" customFormat="1" ht="19" customHeight="1" spans="1:4">
      <c r="A29" s="38"/>
      <c r="B29" s="39" t="s">
        <v>12</v>
      </c>
      <c r="C29" s="23">
        <v>6</v>
      </c>
      <c r="D29" s="23">
        <v>7</v>
      </c>
    </row>
    <row r="30" s="1" customFormat="1" ht="19" customHeight="1" spans="1:4">
      <c r="A30" s="38" t="s">
        <v>23</v>
      </c>
      <c r="B30" s="39" t="s">
        <v>16</v>
      </c>
      <c r="C30" s="30">
        <v>9880.47072950639</v>
      </c>
      <c r="D30" s="18">
        <v>9638.02325581395</v>
      </c>
    </row>
    <row r="31" s="1" customFormat="1" ht="19" customHeight="1" spans="1:4">
      <c r="A31" s="38"/>
      <c r="B31" s="39" t="s">
        <v>9</v>
      </c>
      <c r="C31" s="43">
        <v>2.51553111314798</v>
      </c>
      <c r="D31" s="18"/>
    </row>
    <row r="32" s="1" customFormat="1" ht="19" customHeight="1" spans="1:4">
      <c r="A32" s="22"/>
      <c r="B32" s="32" t="s">
        <v>12</v>
      </c>
      <c r="C32" s="33">
        <v>5</v>
      </c>
      <c r="D32" s="33">
        <v>8</v>
      </c>
    </row>
    <row r="33" s="1" customFormat="1" ht="23" customHeight="1" spans="1:3">
      <c r="A33" s="39"/>
      <c r="B33" s="44"/>
      <c r="C33" s="44"/>
    </row>
  </sheetData>
  <mergeCells count="11">
    <mergeCell ref="A2:D2"/>
    <mergeCell ref="B3:C3"/>
    <mergeCell ref="A4:A8"/>
    <mergeCell ref="A9:A11"/>
    <mergeCell ref="A12:A14"/>
    <mergeCell ref="A15:A17"/>
    <mergeCell ref="A18:A20"/>
    <mergeCell ref="A21:A23"/>
    <mergeCell ref="A24:A26"/>
    <mergeCell ref="A27:A29"/>
    <mergeCell ref="A30:A32"/>
  </mergeCells>
  <pageMargins left="1.2992125984252" right="0.708661417322835" top="1.53543307086614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K11" sqref="K11"/>
    </sheetView>
  </sheetViews>
  <sheetFormatPr defaultColWidth="9" defaultRowHeight="13.5"/>
  <cols>
    <col min="1" max="1" width="15.3333333333333" style="2" customWidth="1"/>
    <col min="2" max="2" width="13.3333333333333" style="3" customWidth="1"/>
    <col min="3" max="11" width="12.8" style="3" customWidth="1"/>
  </cols>
  <sheetData>
    <row r="1" ht="20.65" customHeight="1" spans="1:12">
      <c r="A1" s="4"/>
      <c r="B1" s="5" t="s">
        <v>24</v>
      </c>
      <c r="C1" s="5"/>
      <c r="D1" s="5"/>
      <c r="E1" s="5"/>
      <c r="F1" s="5"/>
      <c r="G1" s="6" t="s">
        <v>25</v>
      </c>
      <c r="H1" s="7"/>
      <c r="I1" s="7"/>
      <c r="J1" s="7"/>
      <c r="K1" s="7"/>
      <c r="L1" s="8"/>
    </row>
    <row r="2" s="1" customFormat="1" ht="16" customHeight="1" spans="1:12">
      <c r="A2" s="9" t="s">
        <v>26</v>
      </c>
      <c r="B2" s="10" t="s">
        <v>5</v>
      </c>
      <c r="C2" s="11" t="s">
        <v>27</v>
      </c>
      <c r="D2" s="11" t="s">
        <v>28</v>
      </c>
      <c r="E2" s="11" t="s">
        <v>29</v>
      </c>
      <c r="F2" s="12" t="s">
        <v>30</v>
      </c>
      <c r="G2" s="13" t="s">
        <v>31</v>
      </c>
    </row>
    <row r="3" s="1" customFormat="1" ht="16" customHeight="1" spans="1:12">
      <c r="A3" s="14"/>
      <c r="B3" s="15" t="s">
        <v>8</v>
      </c>
      <c r="C3" s="16">
        <f>(C7+C10+C13+C16+C19+C22+C25)/7</f>
        <v>10854.099439282</v>
      </c>
      <c r="D3" s="16">
        <f>(D7+D10+D13+D16+D19+D22+D25)/7</f>
        <v>10852.9896810717</v>
      </c>
      <c r="E3" s="16">
        <f>(E7+E10+E13+E16+E19+E22+E25)/7</f>
        <v>10797.9260767933</v>
      </c>
      <c r="F3" s="16">
        <f>(F7+F10+F13+F16+F19+F22+F25)/7</f>
        <v>10557.2889658934</v>
      </c>
      <c r="G3" s="17">
        <f>(G7+G10+G13+G16+G19+G22+G25)/7</f>
        <v>10354.9564701325</v>
      </c>
    </row>
    <row r="4" s="1" customFormat="1" ht="16" customHeight="1" spans="1:12">
      <c r="A4" s="14"/>
      <c r="B4" s="15" t="s">
        <v>9</v>
      </c>
      <c r="C4" s="18">
        <f>(C3-$G$3)/$G$3*100</f>
        <v>4.82032899500081</v>
      </c>
      <c r="D4" s="18">
        <f>(D3-$G$3)/$G$3*100</f>
        <v>4.8096118257539</v>
      </c>
      <c r="E4" s="18">
        <f>(E3-$G$3)/$G$3*100</f>
        <v>4.2778509783069</v>
      </c>
      <c r="F4" s="18">
        <f>(F3-$G$3)/$G$3*100</f>
        <v>1.95396761294403</v>
      </c>
      <c r="G4" s="19"/>
    </row>
    <row r="5" s="1" customFormat="1" ht="16" customHeight="1" spans="1:12">
      <c r="A5" s="14"/>
      <c r="B5" s="15" t="s">
        <v>10</v>
      </c>
      <c r="C5" s="20" t="s">
        <v>32</v>
      </c>
      <c r="D5" s="20" t="s">
        <v>32</v>
      </c>
      <c r="E5" s="20" t="s">
        <v>32</v>
      </c>
      <c r="F5" s="20" t="s">
        <v>33</v>
      </c>
      <c r="G5" s="21"/>
    </row>
    <row r="6" s="1" customFormat="1" ht="16" customHeight="1" spans="1:12">
      <c r="A6" s="22"/>
      <c r="B6" s="15" t="s">
        <v>12</v>
      </c>
      <c r="C6" s="23">
        <f>RANK(C3,$C$3:$G$3)</f>
        <v>1</v>
      </c>
      <c r="D6" s="23">
        <f>RANK(D3,$C$3:$G$3)</f>
        <v>2</v>
      </c>
      <c r="E6" s="23">
        <f>RANK(E3,$C$3:$G$3)</f>
        <v>3</v>
      </c>
      <c r="F6" s="23">
        <f>RANK(F3,$C$3:$G$3)</f>
        <v>4</v>
      </c>
      <c r="G6" s="24">
        <f>RANK(G3,$C$3:$G$3)</f>
        <v>5</v>
      </c>
    </row>
    <row r="7" s="1" customFormat="1" ht="16" customHeight="1" spans="1:12">
      <c r="A7" s="15" t="s">
        <v>34</v>
      </c>
      <c r="B7" s="25" t="s">
        <v>16</v>
      </c>
      <c r="C7" s="26">
        <f>(100+C8)*$G$7/100</f>
        <v>10887.550964273</v>
      </c>
      <c r="D7" s="26">
        <f>(100+D8)*$G$7/100</f>
        <v>11445.493157428</v>
      </c>
      <c r="E7" s="26">
        <f>(100+E8)*$G$7/100</f>
        <v>11453.4603712055</v>
      </c>
      <c r="F7" s="26">
        <f>(100+F8)*$G$7/100</f>
        <v>10840.3131579083</v>
      </c>
      <c r="G7" s="26">
        <v>10590.9547194482</v>
      </c>
    </row>
    <row r="8" s="1" customFormat="1" ht="16" customHeight="1" spans="1:12">
      <c r="A8" s="15"/>
      <c r="B8" s="15" t="s">
        <v>9</v>
      </c>
      <c r="C8" s="17">
        <v>2.80046749968812</v>
      </c>
      <c r="D8" s="17">
        <v>8.06856851545817</v>
      </c>
      <c r="E8" s="17">
        <v>8.14379510256463</v>
      </c>
      <c r="F8" s="17">
        <v>2.35444721524681</v>
      </c>
      <c r="G8" s="19"/>
    </row>
    <row r="9" s="1" customFormat="1" ht="16" customHeight="1" spans="1:12">
      <c r="A9" s="27"/>
      <c r="B9" s="15" t="s">
        <v>12</v>
      </c>
      <c r="C9" s="24">
        <f>RANK(C7,$C$7:$G$7)</f>
        <v>3</v>
      </c>
      <c r="D9" s="24">
        <f>RANK(D7,$C$7:$G$7)</f>
        <v>2</v>
      </c>
      <c r="E9" s="24">
        <f>RANK(E7,$C$7:$G$7)</f>
        <v>1</v>
      </c>
      <c r="F9" s="24">
        <f>RANK(F7,$C$7:$G$7)</f>
        <v>4</v>
      </c>
      <c r="G9" s="24">
        <f>RANK(G7,$C$7:$G$7)</f>
        <v>5</v>
      </c>
    </row>
    <row r="10" s="1" customFormat="1" ht="16" customHeight="1" spans="1:12">
      <c r="A10" s="15" t="s">
        <v>35</v>
      </c>
      <c r="B10" s="15" t="s">
        <v>16</v>
      </c>
      <c r="C10" s="28">
        <f>(100+C11)*$G$10/100</f>
        <v>11414.6107741177</v>
      </c>
      <c r="D10" s="28">
        <f>(100+D11)*$G$10/100</f>
        <v>11507.5575803222</v>
      </c>
      <c r="E10" s="28">
        <f>(100+E11)*$G$10/100</f>
        <v>10841.9653432653</v>
      </c>
      <c r="F10" s="28">
        <f>(100+F11)*$G$10/100</f>
        <v>10620.7075314318</v>
      </c>
      <c r="G10" s="28">
        <v>10624.5917518802</v>
      </c>
    </row>
    <row r="11" s="1" customFormat="1" ht="16" customHeight="1" spans="1:12">
      <c r="A11" s="27"/>
      <c r="B11" s="15" t="s">
        <v>9</v>
      </c>
      <c r="C11" s="17">
        <v>7.43575885725427</v>
      </c>
      <c r="D11" s="17">
        <v>8.31058594120369</v>
      </c>
      <c r="E11" s="17">
        <v>2.0459477075586</v>
      </c>
      <c r="F11" s="17">
        <v>-0.0365587736363752</v>
      </c>
      <c r="G11" s="19"/>
    </row>
    <row r="12" s="1" customFormat="1" ht="16" customHeight="1" spans="1:12">
      <c r="A12" s="27"/>
      <c r="B12" s="15" t="s">
        <v>12</v>
      </c>
      <c r="C12" s="24">
        <f>RANK(C10,$C$10:$G$10)</f>
        <v>2</v>
      </c>
      <c r="D12" s="24">
        <f>RANK(D10,$C$10:$G$10)</f>
        <v>1</v>
      </c>
      <c r="E12" s="24">
        <f>RANK(E10,$C$10:$G$10)</f>
        <v>3</v>
      </c>
      <c r="F12" s="24">
        <f>RANK(F10,$C$10:$G$10)</f>
        <v>5</v>
      </c>
      <c r="G12" s="24">
        <f>RANK(G10,$C$10:$G$10)</f>
        <v>4</v>
      </c>
    </row>
    <row r="13" s="1" customFormat="1" ht="16" customHeight="1" spans="1:12">
      <c r="A13" s="15" t="s">
        <v>18</v>
      </c>
      <c r="B13" s="15" t="s">
        <v>16</v>
      </c>
      <c r="C13" s="28">
        <f>(100+C14)*$G$13/100</f>
        <v>11007.2456134017</v>
      </c>
      <c r="D13" s="28">
        <f>(100+D14)*$G$13/100</f>
        <v>10960.7156691848</v>
      </c>
      <c r="E13" s="28">
        <f>(100+E14)*$G$13/100</f>
        <v>10760.9682391359</v>
      </c>
      <c r="F13" s="28">
        <f>(100+F14)*$G$13/100</f>
        <v>10550.4324449808</v>
      </c>
      <c r="G13" s="28">
        <v>10235.550286082</v>
      </c>
    </row>
    <row r="14" s="1" customFormat="1" ht="16" customHeight="1" spans="1:12">
      <c r="A14" s="27"/>
      <c r="B14" s="15" t="s">
        <v>9</v>
      </c>
      <c r="C14" s="17">
        <v>7.53936335371286</v>
      </c>
      <c r="D14" s="17">
        <v>7.08477182793786</v>
      </c>
      <c r="E14" s="17">
        <v>5.13326531909447</v>
      </c>
      <c r="F14" s="17">
        <v>3.07635789085996</v>
      </c>
      <c r="G14" s="19"/>
    </row>
    <row r="15" s="1" customFormat="1" ht="16" customHeight="1" spans="1:12">
      <c r="A15" s="27"/>
      <c r="B15" s="15" t="s">
        <v>12</v>
      </c>
      <c r="C15" s="24">
        <f>RANK(C13,$C$13:$G$13)</f>
        <v>1</v>
      </c>
      <c r="D15" s="24">
        <f>RANK(D13,$C$13:$G$13)</f>
        <v>2</v>
      </c>
      <c r="E15" s="24">
        <f>RANK(E13,$C$13:$G$13)</f>
        <v>3</v>
      </c>
      <c r="F15" s="24">
        <f>RANK(F13,$C$13:$G$13)</f>
        <v>4</v>
      </c>
      <c r="G15" s="24">
        <f>RANK(G13,$C$13:$G$13)</f>
        <v>5</v>
      </c>
    </row>
    <row r="16" s="1" customFormat="1" ht="16" customHeight="1" spans="1:12">
      <c r="A16" s="15" t="s">
        <v>17</v>
      </c>
      <c r="B16" s="15" t="s">
        <v>16</v>
      </c>
      <c r="C16" s="28">
        <f>(100+C17)*$G$16/100</f>
        <v>10056.162994179</v>
      </c>
      <c r="D16" s="28">
        <f>(100+D17)*$G$16/100</f>
        <v>9895.9054165825</v>
      </c>
      <c r="E16" s="28">
        <f>(100+E17)*$G$16/100</f>
        <v>9835.85491439568</v>
      </c>
      <c r="F16" s="28">
        <f>(100+F17)*$G$16/100</f>
        <v>9822.75141873628</v>
      </c>
      <c r="G16" s="28">
        <v>9808.32906976743</v>
      </c>
    </row>
    <row r="17" s="1" customFormat="1" ht="16" customHeight="1" spans="1:7">
      <c r="A17" s="27"/>
      <c r="B17" s="15" t="s">
        <v>9</v>
      </c>
      <c r="C17" s="17">
        <v>2.5267700813123</v>
      </c>
      <c r="D17" s="17">
        <v>0.89287733101255</v>
      </c>
      <c r="E17" s="17">
        <v>0.280637450400172</v>
      </c>
      <c r="F17" s="17">
        <v>0.14704185459378</v>
      </c>
      <c r="G17" s="19"/>
    </row>
    <row r="18" s="1" customFormat="1" ht="16" customHeight="1" spans="1:7">
      <c r="A18" s="27"/>
      <c r="B18" s="15" t="s">
        <v>12</v>
      </c>
      <c r="C18" s="24">
        <f>RANK(C16,$C$16:$G$16)</f>
        <v>1</v>
      </c>
      <c r="D18" s="24">
        <f>RANK(D16,$C$16:$G$16)</f>
        <v>2</v>
      </c>
      <c r="E18" s="24">
        <f>RANK(E16,$C$16:$G$16)</f>
        <v>3</v>
      </c>
      <c r="F18" s="24">
        <f>RANK(F16,$C$16:$G$16)</f>
        <v>4</v>
      </c>
      <c r="G18" s="24">
        <f>RANK(G16,$C$16:$G$16)</f>
        <v>5</v>
      </c>
    </row>
    <row r="19" s="1" customFormat="1" ht="16" customHeight="1" spans="1:7">
      <c r="A19" s="15" t="s">
        <v>36</v>
      </c>
      <c r="B19" s="15" t="s">
        <v>16</v>
      </c>
      <c r="C19" s="28">
        <f>(100+C20)*$G$19/100</f>
        <v>11412.4621721021</v>
      </c>
      <c r="D19" s="28">
        <f>(100+D20)*$G$19/100</f>
        <v>10662.1123460916</v>
      </c>
      <c r="E19" s="28">
        <f>(100+E20)*$G$19/100</f>
        <v>10533.3894867273</v>
      </c>
      <c r="F19" s="28">
        <f>(100+F20)*$G$19/100</f>
        <v>10506.5437701309</v>
      </c>
      <c r="G19" s="29">
        <v>10291.037978215</v>
      </c>
    </row>
    <row r="20" s="1" customFormat="1" ht="16" customHeight="1" spans="1:7">
      <c r="A20" s="27"/>
      <c r="B20" s="15" t="s">
        <v>9</v>
      </c>
      <c r="C20" s="17">
        <v>10.8970950866282</v>
      </c>
      <c r="D20" s="17">
        <v>3.6058011705146</v>
      </c>
      <c r="E20" s="17">
        <v>2.35497633013674</v>
      </c>
      <c r="F20" s="17">
        <v>2.0941113264969</v>
      </c>
      <c r="G20" s="19"/>
    </row>
    <row r="21" s="1" customFormat="1" ht="16" customHeight="1" spans="1:7">
      <c r="A21" s="27"/>
      <c r="B21" s="15" t="s">
        <v>12</v>
      </c>
      <c r="C21" s="24">
        <f>RANK(C19,$C$19:$G$19)</f>
        <v>1</v>
      </c>
      <c r="D21" s="24">
        <f>RANK(D19,$C$19:$G$19)</f>
        <v>2</v>
      </c>
      <c r="E21" s="24">
        <f>RANK(E19,$C$19:$G$19)</f>
        <v>3</v>
      </c>
      <c r="F21" s="24">
        <f>RANK(F19,$C$19:$G$19)</f>
        <v>4</v>
      </c>
      <c r="G21" s="24">
        <f>RANK(G19,$C$19:$G$19)</f>
        <v>5</v>
      </c>
    </row>
    <row r="22" s="1" customFormat="1" ht="16" customHeight="1" spans="1:7">
      <c r="A22" s="15" t="s">
        <v>21</v>
      </c>
      <c r="B22" s="15" t="s">
        <v>16</v>
      </c>
      <c r="C22" s="28">
        <f>(100+C23)*$G$22/100</f>
        <v>10600.3317784503</v>
      </c>
      <c r="D22" s="28">
        <f>(100+D23)*$G$22/100</f>
        <v>10820.2926660447</v>
      </c>
      <c r="E22" s="28">
        <f>(100+E23)*$G$22/100</f>
        <v>11079.9220914118</v>
      </c>
      <c r="F22" s="28">
        <f>(100+F23)*$G$22/100</f>
        <v>10883.8163804426</v>
      </c>
      <c r="G22" s="19">
        <v>10467.1157427674</v>
      </c>
    </row>
    <row r="23" s="1" customFormat="1" ht="16" customHeight="1" spans="1:7">
      <c r="A23" s="27"/>
      <c r="B23" s="15" t="s">
        <v>9</v>
      </c>
      <c r="C23" s="17">
        <v>1.27271006604629</v>
      </c>
      <c r="D23" s="17">
        <v>3.37415704532844</v>
      </c>
      <c r="E23" s="17">
        <v>5.85458653275985</v>
      </c>
      <c r="F23" s="17">
        <v>3.98104547533226</v>
      </c>
      <c r="G23" s="19"/>
    </row>
    <row r="24" s="1" customFormat="1" ht="16" customHeight="1" spans="1:7">
      <c r="A24" s="27"/>
      <c r="B24" s="15" t="s">
        <v>12</v>
      </c>
      <c r="C24" s="24">
        <f>RANK(C22,$C$22:$G$22)</f>
        <v>4</v>
      </c>
      <c r="D24" s="24">
        <f>RANK(D22,$C$22:$G$22)</f>
        <v>3</v>
      </c>
      <c r="E24" s="24">
        <f>RANK(E22,$C$22:$G$22)</f>
        <v>1</v>
      </c>
      <c r="F24" s="24">
        <f>RANK(F22,$C$22:$G$22)</f>
        <v>2</v>
      </c>
      <c r="G24" s="24">
        <f>RANK(G22,$C$22:$G$22)</f>
        <v>5</v>
      </c>
    </row>
    <row r="25" s="1" customFormat="1" ht="16" customHeight="1" spans="1:7">
      <c r="A25" s="14" t="s">
        <v>20</v>
      </c>
      <c r="B25" s="15" t="s">
        <v>16</v>
      </c>
      <c r="C25" s="30">
        <f>(100+C26)*$G$25/100</f>
        <v>10600.3317784503</v>
      </c>
      <c r="D25" s="30">
        <f>(100+D26)*$G$25/100</f>
        <v>10678.850931848</v>
      </c>
      <c r="E25" s="30">
        <f>(100+E26)*$G$25/100</f>
        <v>11079.9220914118</v>
      </c>
      <c r="F25" s="30">
        <f>(100+F26)*$G$25/100</f>
        <v>10676.4580576227</v>
      </c>
      <c r="G25" s="19">
        <v>10467.1157427674</v>
      </c>
    </row>
    <row r="26" s="1" customFormat="1" ht="16" customHeight="1" spans="1:7">
      <c r="A26" s="14"/>
      <c r="B26" s="15" t="s">
        <v>9</v>
      </c>
      <c r="C26" s="16">
        <v>1.27271006604629</v>
      </c>
      <c r="D26" s="16">
        <v>2.02286087480127</v>
      </c>
      <c r="E26" s="16">
        <v>5.85458653275985</v>
      </c>
      <c r="F26" s="16">
        <v>2</v>
      </c>
      <c r="G26" s="31"/>
    </row>
    <row r="27" s="1" customFormat="1" ht="16" customHeight="1" spans="1:7">
      <c r="A27" s="22"/>
      <c r="B27" s="32" t="s">
        <v>12</v>
      </c>
      <c r="C27" s="33">
        <f>RANK(C25,$C$25:$G$25)</f>
        <v>4</v>
      </c>
      <c r="D27" s="33">
        <f>RANK(D25,$C$25:$G$25)</f>
        <v>2</v>
      </c>
      <c r="E27" s="33">
        <f>RANK(E25,$C$25:$G$25)</f>
        <v>1</v>
      </c>
      <c r="F27" s="33">
        <f>RANK(F25,$C$25:$G$25)</f>
        <v>3</v>
      </c>
      <c r="G27" s="33">
        <f>RANK(G25,$C$25:$G$25)</f>
        <v>5</v>
      </c>
    </row>
    <row r="28" ht="16" customHeight="1"/>
    <row r="29" ht="16" customHeight="1"/>
    <row r="30" ht="16" customHeight="1"/>
  </sheetData>
  <mergeCells count="11">
    <mergeCell ref="B1:F1"/>
    <mergeCell ref="H1:I1"/>
    <mergeCell ref="J1:K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早熟</vt:lpstr>
      <vt:lpstr>中早熟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Administrator</cp:lastModifiedBy>
  <dcterms:created xsi:type="dcterms:W3CDTF">2022-12-06T11:42:00Z</dcterms:created>
  <cp:lastPrinted>2026-01-10T07:57:00Z</cp:lastPrinted>
  <dcterms:modified xsi:type="dcterms:W3CDTF">2026-01-16T00:36:44Z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353988E4252145D89074990B0ED75E4F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