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品种产量汇总表" sheetId="17" r:id="rId1"/>
  </sheets>
  <definedNames>
    <definedName name="_xlnm.Print_Titles" localSheetId="0">品种产量汇总表!$4:$5</definedName>
    <definedName name="_xlnm.Print_Area" localSheetId="0">品种产量汇总表!$A$1:$M$10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<sst xmlns="http://schemas.openxmlformats.org/spreadsheetml/2006/main" count="260" uniqueCount="64">
  <si>
    <t>附表1</t>
  </si>
  <si>
    <t>品种产量汇总表</t>
  </si>
  <si>
    <t>单位:公斤/公顷</t>
  </si>
  <si>
    <t>熟期</t>
  </si>
  <si>
    <t>品种名称</t>
  </si>
  <si>
    <t>年份</t>
  </si>
  <si>
    <t>组别</t>
  </si>
  <si>
    <t>区              试</t>
  </si>
  <si>
    <t>生               试</t>
  </si>
  <si>
    <t>产量</t>
  </si>
  <si>
    <t>比CK±％</t>
  </si>
  <si>
    <t>增点/总点</t>
  </si>
  <si>
    <t>早熟组</t>
  </si>
  <si>
    <t>A6177</t>
  </si>
  <si>
    <t>一组</t>
  </si>
  <si>
    <t>7/7</t>
  </si>
  <si>
    <t>平均</t>
  </si>
  <si>
    <t>合计</t>
  </si>
  <si>
    <t>14/14</t>
  </si>
  <si>
    <t>(1)CK</t>
  </si>
  <si>
    <t>QZ7044</t>
  </si>
  <si>
    <t>二组</t>
  </si>
  <si>
    <t>5/6</t>
  </si>
  <si>
    <t>6/7</t>
  </si>
  <si>
    <t>5/7</t>
  </si>
  <si>
    <t>11/13</t>
  </si>
  <si>
    <t>D2103</t>
  </si>
  <si>
    <t>(2)CK</t>
  </si>
  <si>
    <t>D905</t>
  </si>
  <si>
    <t>6/6</t>
  </si>
  <si>
    <t>12/14</t>
  </si>
  <si>
    <t>(3)CK</t>
  </si>
  <si>
    <t>L21045</t>
  </si>
  <si>
    <t>三组</t>
  </si>
  <si>
    <t>(4)CK</t>
  </si>
  <si>
    <t>德美亚3号(ck)</t>
  </si>
  <si>
    <t>中早熟</t>
  </si>
  <si>
    <t>J6066</t>
  </si>
  <si>
    <t>名谷908</t>
  </si>
  <si>
    <t>13/13</t>
  </si>
  <si>
    <t>恒宇3307</t>
  </si>
  <si>
    <t>D9125</t>
  </si>
  <si>
    <t>Q0158</t>
  </si>
  <si>
    <t>(5)CK</t>
  </si>
  <si>
    <t>吉单27(ck)</t>
  </si>
  <si>
    <t>东农264（CK）</t>
  </si>
  <si>
    <t>吉单27（CK）</t>
  </si>
  <si>
    <t>中熟</t>
  </si>
  <si>
    <t>J8088</t>
  </si>
  <si>
    <t>7/8</t>
  </si>
  <si>
    <t>14/15</t>
  </si>
  <si>
    <t>荣育336</t>
  </si>
  <si>
    <t>6/8</t>
  </si>
  <si>
    <t>12/15</t>
  </si>
  <si>
    <t>中和玉115</t>
  </si>
  <si>
    <t>8/8</t>
  </si>
  <si>
    <t>15/15</t>
  </si>
  <si>
    <t>鑫天农3107</t>
  </si>
  <si>
    <t>先玉335(ck)</t>
  </si>
  <si>
    <t>中晚熟</t>
  </si>
  <si>
    <t>A6013</t>
  </si>
  <si>
    <t>DK8688</t>
  </si>
  <si>
    <t>13/14</t>
  </si>
  <si>
    <t>V3308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</si>
</sst>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_-* #,##0_-;\-* #,##0_-;_-* &quot;-&quot;_-;_-@_-"/>
    <numFmt numFmtId="178" formatCode="0.0_ "/>
  </numFmts>
  <fonts count="74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b/>
      <sz val="16"/>
      <name val="宋体"/>
      <charset val="134"/>
    </font>
    <font>
      <b/>
      <sz val="10"/>
      <name val="黑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1"/>
      <color indexed="54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indexed="1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0"/>
      <name val="Arial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sz val="11"/>
      <color indexed="19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79544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74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29" fillId="4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56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29" fillId="58" borderId="0" applyNumberFormat="0" applyBorder="0" applyAlignment="0" applyProtection="0">
      <alignment vertical="center"/>
    </xf>
    <xf numFmtId="0" fontId="30" fillId="59" borderId="0" applyNumberFormat="0" applyBorder="0" applyAlignment="0" applyProtection="0">
      <alignment vertical="center"/>
    </xf>
    <xf numFmtId="0" fontId="30" fillId="60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61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30" fillId="68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30" fillId="70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49" fillId="0" borderId="0">
      <alignment vertical="center"/>
    </xf>
    <xf numFmtId="0" fontId="9" fillId="0" borderId="0">
      <alignment vertical="center"/>
    </xf>
    <xf numFmtId="0" fontId="9" fillId="0" borderId="0"/>
    <xf numFmtId="0" fontId="1" fillId="0" borderId="0">
      <alignment vertical="center"/>
    </xf>
    <xf numFmtId="0" fontId="50" fillId="0" borderId="0"/>
    <xf numFmtId="0" fontId="29" fillId="0" borderId="0"/>
    <xf numFmtId="0" fontId="8" fillId="0" borderId="0">
      <alignment vertical="center"/>
    </xf>
    <xf numFmtId="0" fontId="51" fillId="0" borderId="0"/>
    <xf numFmtId="0" fontId="49" fillId="0" borderId="0"/>
    <xf numFmtId="0" fontId="52" fillId="0" borderId="0"/>
    <xf numFmtId="0" fontId="53" fillId="6" borderId="0" applyNumberFormat="0" applyBorder="0" applyAlignment="0" applyProtection="0">
      <alignment vertical="center"/>
    </xf>
    <xf numFmtId="0" fontId="54" fillId="39" borderId="0" applyNumberFormat="0" applyBorder="0" applyAlignment="0" applyProtection="0">
      <alignment vertical="center"/>
    </xf>
    <xf numFmtId="0" fontId="55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57" fillId="0" borderId="24" applyNumberFormat="0" applyFill="0" applyAlignment="0" applyProtection="0">
      <alignment vertical="center"/>
    </xf>
    <xf numFmtId="0" fontId="57" fillId="0" borderId="25" applyNumberFormat="0" applyFill="0" applyAlignment="0" applyProtection="0">
      <alignment vertical="center"/>
    </xf>
    <xf numFmtId="0" fontId="58" fillId="4" borderId="8" applyNumberFormat="0" applyAlignment="0" applyProtection="0">
      <alignment vertical="center"/>
    </xf>
    <xf numFmtId="0" fontId="59" fillId="53" borderId="26" applyNumberFormat="0" applyAlignment="0" applyProtection="0">
      <alignment vertical="center"/>
    </xf>
    <xf numFmtId="0" fontId="60" fillId="41" borderId="26" applyNumberFormat="0" applyAlignment="0" applyProtection="0">
      <alignment vertical="center"/>
    </xf>
    <xf numFmtId="0" fontId="61" fillId="5" borderId="10" applyNumberFormat="0" applyAlignment="0" applyProtection="0">
      <alignment vertical="center"/>
    </xf>
    <xf numFmtId="0" fontId="61" fillId="71" borderId="27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64" fillId="0" borderId="11" applyNumberFormat="0" applyFill="0" applyAlignment="0" applyProtection="0">
      <alignment vertical="center"/>
    </xf>
    <xf numFmtId="0" fontId="65" fillId="0" borderId="28" applyNumberFormat="0" applyFill="0" applyAlignment="0" applyProtection="0">
      <alignment vertical="center"/>
    </xf>
    <xf numFmtId="0" fontId="66" fillId="0" borderId="28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>
      <alignment vertical="center"/>
    </xf>
    <xf numFmtId="0" fontId="30" fillId="72" borderId="0" applyNumberFormat="0" applyBorder="0" applyAlignment="0" applyProtection="0">
      <alignment vertical="center"/>
    </xf>
    <xf numFmtId="0" fontId="30" fillId="73" borderId="0" applyNumberFormat="0" applyBorder="0" applyAlignment="0" applyProtection="0">
      <alignment vertical="center"/>
    </xf>
    <xf numFmtId="0" fontId="30" fillId="74" borderId="0" applyNumberFormat="0" applyBorder="0" applyAlignment="0" applyProtection="0">
      <alignment vertical="center"/>
    </xf>
    <xf numFmtId="0" fontId="30" fillId="75" borderId="0" applyNumberFormat="0" applyBorder="0" applyAlignment="0" applyProtection="0">
      <alignment vertical="center"/>
    </xf>
    <xf numFmtId="0" fontId="30" fillId="76" borderId="0" applyNumberFormat="0" applyBorder="0" applyAlignment="0" applyProtection="0">
      <alignment vertical="center"/>
    </xf>
    <xf numFmtId="0" fontId="30" fillId="77" borderId="0" applyNumberFormat="0" applyBorder="0" applyAlignment="0" applyProtection="0">
      <alignment vertical="center"/>
    </xf>
    <xf numFmtId="0" fontId="30" fillId="78" borderId="0" applyNumberFormat="0" applyBorder="0" applyAlignment="0" applyProtection="0">
      <alignment vertical="center"/>
    </xf>
    <xf numFmtId="0" fontId="30" fillId="71" borderId="0" applyNumberFormat="0" applyBorder="0" applyAlignment="0" applyProtection="0">
      <alignment vertical="center"/>
    </xf>
    <xf numFmtId="0" fontId="30" fillId="79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30" fillId="80" borderId="0" applyNumberFormat="0" applyBorder="0" applyAlignment="0" applyProtection="0">
      <alignment vertical="center"/>
    </xf>
    <xf numFmtId="0" fontId="30" fillId="81" borderId="0" applyNumberFormat="0" applyBorder="0" applyAlignment="0" applyProtection="0">
      <alignment vertical="center"/>
    </xf>
    <xf numFmtId="0" fontId="30" fillId="82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8" fillId="55" borderId="0" applyNumberFormat="0" applyBorder="0" applyAlignment="0" applyProtection="0">
      <alignment vertical="center"/>
    </xf>
    <xf numFmtId="0" fontId="69" fillId="55" borderId="0" applyNumberFormat="0" applyBorder="0" applyAlignment="0" applyProtection="0">
      <alignment vertical="center"/>
    </xf>
    <xf numFmtId="0" fontId="70" fillId="4" borderId="9" applyNumberFormat="0" applyAlignment="0" applyProtection="0">
      <alignment vertical="center"/>
    </xf>
    <xf numFmtId="0" fontId="71" fillId="53" borderId="29" applyNumberFormat="0" applyAlignment="0" applyProtection="0">
      <alignment vertical="center"/>
    </xf>
    <xf numFmtId="0" fontId="71" fillId="41" borderId="29" applyNumberFormat="0" applyAlignment="0" applyProtection="0">
      <alignment vertical="center"/>
    </xf>
    <xf numFmtId="0" fontId="72" fillId="3" borderId="8" applyNumberFormat="0" applyAlignment="0" applyProtection="0">
      <alignment vertical="center"/>
    </xf>
    <xf numFmtId="0" fontId="73" fillId="45" borderId="26" applyNumberFormat="0" applyAlignment="0" applyProtection="0">
      <alignment vertical="center"/>
    </xf>
    <xf numFmtId="0" fontId="0" fillId="38" borderId="30" applyNumberFormat="0" applyFont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9" fillId="38" borderId="30" applyNumberFormat="0" applyFont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8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178" fontId="8" fillId="0" borderId="0" xfId="0" applyNumberFormat="1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7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 2" xfId="50"/>
    <cellStyle name="20% - 强调文字颜色 1 5 2" xfId="51"/>
    <cellStyle name="20% - 强调文字颜色 2 2" xfId="52"/>
    <cellStyle name="20% - 强调文字颜色 2 2 2 2 2" xfId="53"/>
    <cellStyle name="20% - 强调文字颜色 2 5 2" xfId="54"/>
    <cellStyle name="20% - 强调文字颜色 3 2" xfId="55"/>
    <cellStyle name="20% - 强调文字颜色 3 2 2 2 2" xfId="56"/>
    <cellStyle name="20% - 强调文字颜色 3 5 2" xfId="57"/>
    <cellStyle name="20% - 强调文字颜色 4 2" xfId="58"/>
    <cellStyle name="20% - 强调文字颜色 4 2 2 2 2" xfId="59"/>
    <cellStyle name="20% - 强调文字颜色 5 2 2 2 2" xfId="60"/>
    <cellStyle name="20% - 强调文字颜色 6 2" xfId="61"/>
    <cellStyle name="20% - 强调文字颜色 6 2 2 2 2" xfId="62"/>
    <cellStyle name="40% - 强调文字颜色 1 2" xfId="63"/>
    <cellStyle name="40% - 强调文字颜色 1 2 2 2 2" xfId="64"/>
    <cellStyle name="40% - 强调文字颜色 2 2" xfId="65"/>
    <cellStyle name="40% - 强调文字颜色 2 2 2 2 2" xfId="66"/>
    <cellStyle name="40% - 强调文字颜色 3 2" xfId="67"/>
    <cellStyle name="40% - 强调文字颜色 3 2 2 2 2" xfId="68"/>
    <cellStyle name="40% - 强调文字颜色 3 5 2" xfId="69"/>
    <cellStyle name="40% - 强调文字颜色 4 2 2 2 2" xfId="70"/>
    <cellStyle name="40% - 强调文字颜色 4 5 2" xfId="71"/>
    <cellStyle name="40% - 强调文字颜色 5 2 2 2 2" xfId="72"/>
    <cellStyle name="40% - 强调文字颜色 6 2" xfId="73"/>
    <cellStyle name="40% - 强调文字颜色 6 2 2 2 2" xfId="74"/>
    <cellStyle name="60% - 强调文字颜色 1 2" xfId="75"/>
    <cellStyle name="60% - 强调文字颜色 1 2 2 2 2" xfId="76"/>
    <cellStyle name="60% - 强调文字颜色 1 5 2" xfId="77"/>
    <cellStyle name="60% - 强调文字颜色 2 2" xfId="78"/>
    <cellStyle name="60% - 强调文字颜色 2 2 2 2 2" xfId="79"/>
    <cellStyle name="60% - 强调文字颜色 2 5 2" xfId="80"/>
    <cellStyle name="60% - 强调文字颜色 3 2" xfId="81"/>
    <cellStyle name="60% - 强调文字颜色 3 2 2 2 2" xfId="82"/>
    <cellStyle name="60% - 强调文字颜色 3 5 2" xfId="83"/>
    <cellStyle name="60% - 强调文字颜色 4 2" xfId="84"/>
    <cellStyle name="60% - 强调文字颜色 4 2 2 2 2" xfId="85"/>
    <cellStyle name="60% - 强调文字颜色 5 2" xfId="86"/>
    <cellStyle name="60% - 强调文字颜色 5 2 2 2 2" xfId="87"/>
    <cellStyle name="60% - 强调文字颜色 5 5 2" xfId="88"/>
    <cellStyle name="60% - 强调文字颜色 6 2" xfId="89"/>
    <cellStyle name="60% - 强调文字颜色 6 2 2 2 2" xfId="90"/>
    <cellStyle name="60% - 着色 4" xfId="91"/>
    <cellStyle name="60% - 着色 6" xfId="92"/>
    <cellStyle name="标题 1 2" xfId="93"/>
    <cellStyle name="标题 1 2 2 2 2" xfId="94"/>
    <cellStyle name="标题 1 2 6" xfId="95"/>
    <cellStyle name="标题 1 4 2" xfId="96"/>
    <cellStyle name="标题 2 2" xfId="97"/>
    <cellStyle name="标题 2 2 2 2 2" xfId="98"/>
    <cellStyle name="标题 2 2 6" xfId="99"/>
    <cellStyle name="标题 2 4 2" xfId="100"/>
    <cellStyle name="标题 3 2" xfId="101"/>
    <cellStyle name="标题 3 2 2 2 2" xfId="102"/>
    <cellStyle name="标题 3 2 6" xfId="103"/>
    <cellStyle name="标题 3 4 2" xfId="104"/>
    <cellStyle name="标题 4 2" xfId="105"/>
    <cellStyle name="标题 4 2 2 2 2" xfId="106"/>
    <cellStyle name="标题 4 4 2" xfId="107"/>
    <cellStyle name="标题 5" xfId="108"/>
    <cellStyle name="标题 5 2 2 2" xfId="109"/>
    <cellStyle name="标题 7 2" xfId="110"/>
    <cellStyle name="差 2" xfId="111"/>
    <cellStyle name="差 2 2 2 2" xfId="112"/>
    <cellStyle name="差 5 2" xfId="113"/>
    <cellStyle name="差_试验数据" xfId="114"/>
    <cellStyle name="差_试验数据_1" xfId="115"/>
    <cellStyle name="常规 10" xfId="116"/>
    <cellStyle name="常规 10 2 10" xfId="117"/>
    <cellStyle name="常规 10 2 16" xfId="118"/>
    <cellStyle name="常规 14" xfId="119"/>
    <cellStyle name="常规 2 11" xfId="120"/>
    <cellStyle name="常规 2 2 2 10" xfId="121"/>
    <cellStyle name="常规 2 3 2 10" xfId="122"/>
    <cellStyle name="常规 2 4" xfId="123"/>
    <cellStyle name="常规 2 5 2 2 2" xfId="124"/>
    <cellStyle name="常规 3 2 2 18" xfId="125"/>
    <cellStyle name="常规 3 7" xfId="126"/>
    <cellStyle name="常规 5 4 13" xfId="127"/>
    <cellStyle name="常规 5 5 11" xfId="128"/>
    <cellStyle name="好 2 2 2 2 2 2" xfId="129"/>
    <cellStyle name="好 2 2 2 3 3 2" xfId="130"/>
    <cellStyle name="好_试验数据 2" xfId="131"/>
    <cellStyle name="好_试验数据_1 2" xfId="132"/>
    <cellStyle name="汇总 2 2 2 2 3 2" xfId="133"/>
    <cellStyle name="汇总 2 2 2 3 3 2" xfId="134"/>
    <cellStyle name="汇总 5 2" xfId="135"/>
    <cellStyle name="计算 2 2 2 2 2 2" xfId="136"/>
    <cellStyle name="计算 2 2 2 3 3 2" xfId="137"/>
    <cellStyle name="计算 5 2" xfId="138"/>
    <cellStyle name="检查单元格 2 2 2 2 2 4" xfId="139"/>
    <cellStyle name="检查单元格 2 2 2 3 2 4" xfId="140"/>
    <cellStyle name="解释性文本 2 2 2 2 3 2" xfId="141"/>
    <cellStyle name="警告文本 2 2 2 2 2 4" xfId="142"/>
    <cellStyle name="链接单元格 2 2 2 2 2 2" xfId="143"/>
    <cellStyle name="链接单元格 2 2 2 3 2 4" xfId="144"/>
    <cellStyle name="链接单元格 4 2" xfId="145"/>
    <cellStyle name="千位分隔 2 3 2" xfId="146"/>
    <cellStyle name="千位分隔 4 2" xfId="147"/>
    <cellStyle name="千位分隔[0] 2" xfId="148"/>
    <cellStyle name="千位分隔[0] 2 2 2" xfId="149"/>
    <cellStyle name="强调文字颜色 1 2 2 2 2 2 4" xfId="150"/>
    <cellStyle name="强调文字颜色 1 2 2 2 3 2 4" xfId="151"/>
    <cellStyle name="强调文字颜色 1 5 2" xfId="152"/>
    <cellStyle name="强调文字颜色 2 2 2 2 2 2 4" xfId="153"/>
    <cellStyle name="强调文字颜色 2 2 2 2 3 2 4" xfId="154"/>
    <cellStyle name="强调文字颜色 2 5 2" xfId="155"/>
    <cellStyle name="强调文字颜色 3 2 2 2 2 2 4" xfId="156"/>
    <cellStyle name="强调文字颜色 3 5 2" xfId="157"/>
    <cellStyle name="强调文字颜色 4 2 2 2 2 2 4" xfId="158"/>
    <cellStyle name="强调文字颜色 4 5 2" xfId="159"/>
    <cellStyle name="强调文字颜色 5 2 2 2 2 2 4" xfId="160"/>
    <cellStyle name="强调文字颜色 5 5 2" xfId="161"/>
    <cellStyle name="强调文字颜色 6 2 2 2 2 2 4" xfId="162"/>
    <cellStyle name="适中 2 2 2 2 2 2" xfId="163"/>
    <cellStyle name="适中 2 2 2 3 2 4" xfId="164"/>
    <cellStyle name="适中 5 2" xfId="165"/>
    <cellStyle name="输出 2 2 2 2 2 2" xfId="166"/>
    <cellStyle name="输出 2 2 2 3 2 4" xfId="167"/>
    <cellStyle name="输出 5 2" xfId="168"/>
    <cellStyle name="输入 2 2 2 2 2 2" xfId="169"/>
    <cellStyle name="输入 2 2 2 3 2 4" xfId="170"/>
    <cellStyle name="注释 2 10" xfId="171"/>
    <cellStyle name="注释 2 2 2 2 3 2" xfId="172"/>
    <cellStyle name="注释 2 9" xfId="1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6"/>
  <sheetViews>
    <sheetView tabSelected="1" workbookViewId="0">
      <selection activeCell="A2" sqref="A2:K2"/>
    </sheetView>
  </sheetViews>
  <sheetFormatPr defaultColWidth="9.375" defaultRowHeight="26" customHeight="1"/>
  <cols>
    <col min="1" max="1" width="8.5" style="3" customWidth="1"/>
    <col min="2" max="2" width="14.125" style="3" customWidth="1"/>
    <col min="3" max="3" width="8.375" style="3" customWidth="1"/>
    <col min="4" max="4" width="6.875" style="3" customWidth="1"/>
    <col min="5" max="6" width="12.125" style="3" customWidth="1"/>
    <col min="7" max="8" width="12.125" style="4" customWidth="1"/>
    <col min="9" max="10" width="12.75" style="3" customWidth="1"/>
    <col min="11" max="11" width="12.75" style="4" customWidth="1"/>
    <col min="12" max="16384" width="9.375" style="3"/>
  </cols>
  <sheetData>
    <row r="1" ht="24" customHeight="1" spans="1:11">
      <c r="A1" s="5" t="s">
        <v>0</v>
      </c>
      <c r="B1" s="6"/>
      <c r="C1" s="6"/>
      <c r="D1" s="6"/>
      <c r="E1" s="6"/>
      <c r="F1" s="6"/>
      <c r="G1" s="7"/>
      <c r="H1" s="7"/>
      <c r="I1" s="6"/>
      <c r="J1" s="6"/>
      <c r="K1" s="7"/>
    </row>
    <row r="2" customFormat="1" ht="24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customFormat="1" ht="24" customHeight="1" spans="1:11">
      <c r="A3" s="6"/>
      <c r="B3" s="9"/>
      <c r="C3" s="6"/>
      <c r="D3" s="6"/>
      <c r="E3" s="6"/>
      <c r="F3" s="6"/>
      <c r="G3" s="7"/>
      <c r="H3" s="7"/>
      <c r="I3" s="6"/>
      <c r="J3" s="10" t="s">
        <v>2</v>
      </c>
      <c r="K3" s="7"/>
    </row>
    <row r="4" s="1" customFormat="1" ht="25" customHeight="1" spans="1:11">
      <c r="A4" s="11" t="s">
        <v>3</v>
      </c>
      <c r="B4" s="11" t="s">
        <v>4</v>
      </c>
      <c r="C4" s="11" t="s">
        <v>5</v>
      </c>
      <c r="D4" s="11" t="s">
        <v>6</v>
      </c>
      <c r="E4" s="12" t="s">
        <v>7</v>
      </c>
      <c r="F4" s="12"/>
      <c r="G4" s="12"/>
      <c r="H4" s="11"/>
      <c r="I4" s="12" t="s">
        <v>8</v>
      </c>
      <c r="J4" s="12"/>
      <c r="K4" s="12"/>
    </row>
    <row r="5" s="1" customFormat="1" ht="25" customHeight="1" spans="1:11">
      <c r="A5" s="13"/>
      <c r="B5" s="13"/>
      <c r="C5" s="13"/>
      <c r="D5" s="13"/>
      <c r="E5" s="13" t="s">
        <v>9</v>
      </c>
      <c r="F5" s="13" t="s">
        <v>10</v>
      </c>
      <c r="G5" s="14" t="s">
        <v>11</v>
      </c>
      <c r="H5" s="14"/>
      <c r="I5" s="13" t="s">
        <v>9</v>
      </c>
      <c r="J5" s="13" t="s">
        <v>10</v>
      </c>
      <c r="K5" s="14" t="s">
        <v>11</v>
      </c>
    </row>
    <row r="6" s="2" customFormat="1" ht="25" customHeight="1" spans="1:11">
      <c r="A6" s="15" t="s">
        <v>12</v>
      </c>
      <c r="B6" s="3" t="s">
        <v>13</v>
      </c>
      <c r="C6" s="16">
        <v>2023</v>
      </c>
      <c r="D6" s="15" t="s">
        <v>14</v>
      </c>
      <c r="E6" s="17">
        <v>11886.3571428571</v>
      </c>
      <c r="F6" s="17">
        <v>7.80689615855049</v>
      </c>
      <c r="G6" s="18" t="s">
        <v>15</v>
      </c>
      <c r="H6" s="18"/>
      <c r="I6" s="15"/>
      <c r="J6" s="15"/>
      <c r="K6" s="18"/>
    </row>
    <row r="7" s="2" customFormat="1" ht="25" customHeight="1" spans="1:11">
      <c r="A7" s="15"/>
      <c r="B7" s="3"/>
      <c r="C7" s="15">
        <v>2024</v>
      </c>
      <c r="D7" s="15" t="s">
        <v>14</v>
      </c>
      <c r="E7" s="17">
        <v>11107.2571428571</v>
      </c>
      <c r="F7" s="17">
        <v>7.3</v>
      </c>
      <c r="G7" s="18" t="s">
        <v>15</v>
      </c>
      <c r="H7" s="15"/>
      <c r="I7" s="17">
        <v>11879.6341428571</v>
      </c>
      <c r="J7" s="17">
        <v>8.8</v>
      </c>
      <c r="K7" s="18" t="s">
        <v>15</v>
      </c>
    </row>
    <row r="8" s="2" customFormat="1" ht="25" customHeight="1" spans="1:11">
      <c r="A8" s="15"/>
      <c r="B8" s="3"/>
      <c r="C8" s="19" t="s">
        <v>16</v>
      </c>
      <c r="D8" s="19"/>
      <c r="E8" s="20">
        <f>(E6*7+E7*7)/14</f>
        <v>11496.8071428571</v>
      </c>
      <c r="F8" s="20">
        <f>(E8/10688.7-1)*100</f>
        <v>7.56038753877553</v>
      </c>
      <c r="G8" s="21"/>
      <c r="H8" s="15"/>
      <c r="I8" s="15"/>
      <c r="J8" s="15"/>
      <c r="K8" s="18"/>
    </row>
    <row r="9" s="2" customFormat="1" ht="25" customHeight="1" spans="1:11">
      <c r="A9" s="15"/>
      <c r="B9" s="22"/>
      <c r="C9" s="22" t="s">
        <v>17</v>
      </c>
      <c r="D9" s="22"/>
      <c r="E9" s="22"/>
      <c r="F9" s="23"/>
      <c r="G9" s="24" t="s">
        <v>18</v>
      </c>
      <c r="H9" s="22"/>
      <c r="I9" s="22"/>
      <c r="J9" s="22"/>
      <c r="K9" s="24"/>
    </row>
    <row r="10" s="2" customFormat="1" ht="25" customHeight="1" spans="1:11">
      <c r="A10" s="15"/>
      <c r="B10" s="25" t="s">
        <v>19</v>
      </c>
      <c r="C10" s="25"/>
      <c r="D10" s="25"/>
      <c r="E10" s="26">
        <v>10688.7</v>
      </c>
      <c r="F10" s="26">
        <v>6.2893671293196e-5</v>
      </c>
      <c r="G10" s="27"/>
      <c r="H10" s="25"/>
      <c r="I10" s="25"/>
      <c r="J10" s="26"/>
      <c r="K10" s="27"/>
    </row>
    <row r="11" s="2" customFormat="1" ht="25" customHeight="1" spans="1:11">
      <c r="A11" s="15"/>
      <c r="B11" s="3" t="s">
        <v>20</v>
      </c>
      <c r="C11" s="16">
        <v>2023</v>
      </c>
      <c r="D11" s="15" t="s">
        <v>21</v>
      </c>
      <c r="E11" s="17">
        <v>11085.7278424131</v>
      </c>
      <c r="F11" s="17">
        <v>5.74654777038781</v>
      </c>
      <c r="G11" s="18" t="s">
        <v>22</v>
      </c>
      <c r="H11" s="28"/>
      <c r="I11" s="17"/>
      <c r="J11" s="17"/>
      <c r="K11" s="28"/>
    </row>
    <row r="12" s="2" customFormat="1" ht="25" customHeight="1" spans="1:11">
      <c r="A12" s="15"/>
      <c r="B12" s="3"/>
      <c r="C12" s="15">
        <v>2024</v>
      </c>
      <c r="D12" s="15" t="s">
        <v>21</v>
      </c>
      <c r="E12" s="17">
        <v>10846.9029982317</v>
      </c>
      <c r="F12" s="17">
        <v>5.96611045340751</v>
      </c>
      <c r="G12" s="18" t="s">
        <v>23</v>
      </c>
      <c r="H12" s="15"/>
      <c r="I12" s="17">
        <v>11386.9050248616</v>
      </c>
      <c r="J12" s="17">
        <v>4.26827465118305</v>
      </c>
      <c r="K12" s="18" t="s">
        <v>24</v>
      </c>
    </row>
    <row r="13" s="2" customFormat="1" ht="25" customHeight="1" spans="1:11">
      <c r="A13" s="15"/>
      <c r="B13" s="3"/>
      <c r="C13" s="19" t="s">
        <v>16</v>
      </c>
      <c r="D13" s="19"/>
      <c r="E13" s="20">
        <f>(E11*6+E12*7)/13</f>
        <v>10957.1298493923</v>
      </c>
      <c r="F13" s="20">
        <f>(E13/10350.3-1)*100</f>
        <v>5.86292039257124</v>
      </c>
      <c r="G13" s="21"/>
      <c r="H13" s="15"/>
      <c r="I13" s="15"/>
      <c r="J13" s="15"/>
      <c r="K13" s="18"/>
    </row>
    <row r="14" s="2" customFormat="1" ht="25" customHeight="1" spans="1:11">
      <c r="A14" s="15"/>
      <c r="B14" s="22"/>
      <c r="C14" s="22" t="s">
        <v>17</v>
      </c>
      <c r="D14" s="22"/>
      <c r="E14" s="22"/>
      <c r="F14" s="23"/>
      <c r="G14" s="24" t="s">
        <v>25</v>
      </c>
      <c r="H14" s="22"/>
      <c r="I14" s="22"/>
      <c r="J14" s="22"/>
      <c r="K14" s="24"/>
    </row>
    <row r="15" s="2" customFormat="1" ht="25" customHeight="1" spans="1:11">
      <c r="A15" s="15"/>
      <c r="B15" s="16" t="s">
        <v>26</v>
      </c>
      <c r="C15" s="16">
        <v>2023</v>
      </c>
      <c r="D15" s="15" t="s">
        <v>21</v>
      </c>
      <c r="E15" s="17">
        <v>11030.9531265459</v>
      </c>
      <c r="F15" s="17">
        <v>5.22405279392852</v>
      </c>
      <c r="G15" s="18" t="s">
        <v>22</v>
      </c>
      <c r="H15" s="29"/>
      <c r="I15" s="30"/>
      <c r="J15" s="30"/>
      <c r="K15" s="29"/>
    </row>
    <row r="16" s="2" customFormat="1" ht="25" customHeight="1" spans="1:11">
      <c r="A16" s="15"/>
      <c r="B16" s="3"/>
      <c r="C16" s="15">
        <v>2024</v>
      </c>
      <c r="D16" s="15" t="s">
        <v>21</v>
      </c>
      <c r="E16" s="17">
        <v>10923.8296491288</v>
      </c>
      <c r="F16" s="17">
        <v>6.71762616135709</v>
      </c>
      <c r="G16" s="18" t="s">
        <v>23</v>
      </c>
      <c r="H16" s="28"/>
      <c r="I16" s="17">
        <v>11399.611144829</v>
      </c>
      <c r="J16" s="17">
        <v>4.38462278999781</v>
      </c>
      <c r="K16" s="18" t="s">
        <v>24</v>
      </c>
    </row>
    <row r="17" s="2" customFormat="1" ht="25" customHeight="1" spans="1:11">
      <c r="A17" s="15"/>
      <c r="B17" s="3"/>
      <c r="C17" s="19" t="s">
        <v>16</v>
      </c>
      <c r="D17" s="19"/>
      <c r="E17" s="20">
        <f>(E15*6+E16*7)/13</f>
        <v>10973.2712540905</v>
      </c>
      <c r="F17" s="20">
        <f>(E17/10350.3-1)*100</f>
        <v>6.01887147319884</v>
      </c>
      <c r="G17" s="21"/>
      <c r="H17" s="17"/>
      <c r="I17" s="15"/>
      <c r="J17" s="15"/>
      <c r="K17" s="18"/>
    </row>
    <row r="18" s="2" customFormat="1" ht="25" customHeight="1" spans="1:11">
      <c r="A18" s="15"/>
      <c r="B18" s="22"/>
      <c r="C18" s="22" t="s">
        <v>17</v>
      </c>
      <c r="D18" s="22"/>
      <c r="E18" s="22"/>
      <c r="F18" s="23"/>
      <c r="G18" s="24" t="s">
        <v>25</v>
      </c>
      <c r="H18" s="24"/>
      <c r="I18" s="22"/>
      <c r="J18" s="22"/>
      <c r="K18" s="24"/>
    </row>
    <row r="19" s="2" customFormat="1" ht="25" customHeight="1" spans="1:11">
      <c r="A19" s="15"/>
      <c r="B19" s="25" t="s">
        <v>27</v>
      </c>
      <c r="C19" s="25"/>
      <c r="D19" s="25"/>
      <c r="E19" s="26">
        <v>10350.257031333</v>
      </c>
      <c r="F19" s="26">
        <v>6.2893671293196e-5</v>
      </c>
      <c r="G19" s="24"/>
      <c r="H19" s="18"/>
      <c r="I19" s="15"/>
      <c r="J19" s="15"/>
      <c r="K19" s="18"/>
    </row>
    <row r="20" s="1" customFormat="1" ht="25" customHeight="1" spans="1:11">
      <c r="A20" s="15"/>
      <c r="B20" s="16" t="s">
        <v>28</v>
      </c>
      <c r="C20" s="16">
        <v>2024</v>
      </c>
      <c r="D20" s="15" t="s">
        <v>21</v>
      </c>
      <c r="E20" s="17">
        <v>11064.0748664775</v>
      </c>
      <c r="F20" s="17">
        <v>8.12978108091298</v>
      </c>
      <c r="G20" s="18" t="s">
        <v>23</v>
      </c>
      <c r="H20" s="31"/>
      <c r="I20" s="16"/>
      <c r="J20" s="16"/>
      <c r="K20" s="29"/>
    </row>
    <row r="21" s="1" customFormat="1" ht="25" customHeight="1" spans="1:11">
      <c r="A21" s="15"/>
      <c r="B21" s="3"/>
      <c r="C21" s="15">
        <v>2025</v>
      </c>
      <c r="D21" s="15" t="s">
        <v>14</v>
      </c>
      <c r="E21" s="17">
        <v>11903.7064230343</v>
      </c>
      <c r="F21" s="17">
        <v>5.9</v>
      </c>
      <c r="G21" s="18" t="s">
        <v>23</v>
      </c>
      <c r="H21" s="17"/>
      <c r="I21" s="32">
        <v>11571.9467417497</v>
      </c>
      <c r="J21" s="17">
        <v>6.2</v>
      </c>
      <c r="K21" s="18" t="s">
        <v>29</v>
      </c>
    </row>
    <row r="22" ht="25" customHeight="1" spans="1:11">
      <c r="A22" s="15"/>
      <c r="C22" s="19" t="s">
        <v>16</v>
      </c>
      <c r="D22" s="19"/>
      <c r="E22" s="20">
        <v>11483.8906447559</v>
      </c>
      <c r="F22" s="20">
        <v>6.96021687271482</v>
      </c>
      <c r="G22" s="21"/>
      <c r="H22" s="17"/>
      <c r="I22" s="15"/>
      <c r="J22" s="15"/>
      <c r="K22" s="18"/>
    </row>
    <row r="23" ht="25" customHeight="1" spans="1:11">
      <c r="A23" s="15"/>
      <c r="B23" s="22"/>
      <c r="C23" s="22" t="s">
        <v>17</v>
      </c>
      <c r="D23" s="22"/>
      <c r="E23" s="22"/>
      <c r="F23" s="23"/>
      <c r="G23" s="24" t="s">
        <v>30</v>
      </c>
      <c r="H23" s="24"/>
      <c r="I23" s="22"/>
      <c r="J23" s="22"/>
      <c r="K23" s="24"/>
    </row>
    <row r="24" ht="25" customHeight="1" spans="1:11">
      <c r="A24" s="15"/>
      <c r="B24" s="25" t="s">
        <v>31</v>
      </c>
      <c r="C24" s="25"/>
      <c r="D24" s="25"/>
      <c r="E24" s="26">
        <v>10736.6</v>
      </c>
      <c r="F24" s="26">
        <v>6.2893671293196e-5</v>
      </c>
      <c r="G24" s="24"/>
      <c r="H24" s="18"/>
      <c r="I24" s="15"/>
      <c r="J24" s="15"/>
      <c r="K24" s="18"/>
    </row>
    <row r="25" ht="25" customHeight="1" spans="1:11">
      <c r="A25" s="15"/>
      <c r="B25" s="16" t="s">
        <v>32</v>
      </c>
      <c r="C25" s="16">
        <v>2024</v>
      </c>
      <c r="D25" s="15" t="s">
        <v>33</v>
      </c>
      <c r="E25" s="17">
        <v>10719.2285714286</v>
      </c>
      <c r="F25" s="17">
        <v>9.3</v>
      </c>
      <c r="G25" s="18" t="s">
        <v>15</v>
      </c>
      <c r="H25" s="31"/>
      <c r="I25" s="16"/>
      <c r="J25" s="16"/>
      <c r="K25" s="29"/>
    </row>
    <row r="26" ht="25" customHeight="1" spans="1:11">
      <c r="A26" s="15"/>
      <c r="C26" s="15">
        <v>2025</v>
      </c>
      <c r="D26" s="15" t="s">
        <v>21</v>
      </c>
      <c r="E26" s="17">
        <v>12138.4</v>
      </c>
      <c r="F26" s="17">
        <v>13</v>
      </c>
      <c r="G26" s="18" t="s">
        <v>15</v>
      </c>
      <c r="H26" s="17"/>
      <c r="I26" s="17">
        <v>11941.495</v>
      </c>
      <c r="J26" s="17">
        <v>9.6</v>
      </c>
      <c r="K26" s="18" t="s">
        <v>29</v>
      </c>
    </row>
    <row r="27" ht="25" customHeight="1" spans="1:11">
      <c r="A27" s="15"/>
      <c r="C27" s="19" t="s">
        <v>16</v>
      </c>
      <c r="D27" s="19"/>
      <c r="E27" s="20">
        <v>11428.8142857143</v>
      </c>
      <c r="F27" s="20">
        <v>11.2683206351062</v>
      </c>
      <c r="G27" s="21"/>
      <c r="H27" s="17"/>
      <c r="I27" s="15"/>
      <c r="J27" s="15"/>
      <c r="K27" s="18"/>
    </row>
    <row r="28" ht="25" customHeight="1" spans="1:11">
      <c r="A28" s="15"/>
      <c r="B28" s="22"/>
      <c r="C28" s="22" t="s">
        <v>17</v>
      </c>
      <c r="D28" s="22"/>
      <c r="E28" s="22"/>
      <c r="F28" s="23"/>
      <c r="G28" s="24" t="s">
        <v>18</v>
      </c>
      <c r="H28" s="24"/>
      <c r="I28" s="22"/>
      <c r="J28" s="22"/>
      <c r="K28" s="24"/>
    </row>
    <row r="29" ht="25" customHeight="1" spans="1:11">
      <c r="A29" s="15"/>
      <c r="B29" s="25" t="s">
        <v>34</v>
      </c>
      <c r="C29" s="25"/>
      <c r="D29" s="25"/>
      <c r="E29" s="26">
        <v>10271.4</v>
      </c>
      <c r="F29" s="26">
        <v>6.2893671293196e-5</v>
      </c>
      <c r="G29" s="18"/>
      <c r="H29" s="18"/>
      <c r="I29" s="15"/>
      <c r="J29" s="15"/>
      <c r="K29" s="18"/>
    </row>
    <row r="30" s="2" customFormat="1" ht="25" customHeight="1" spans="1:11">
      <c r="A30" s="15"/>
      <c r="B30" s="16" t="s">
        <v>35</v>
      </c>
      <c r="C30" s="16">
        <v>2023</v>
      </c>
      <c r="D30" s="15" t="s">
        <v>14</v>
      </c>
      <c r="E30" s="31">
        <v>11025.6285714286</v>
      </c>
      <c r="F30" s="31">
        <v>-0.000310893019062064</v>
      </c>
      <c r="G30" s="29"/>
      <c r="H30" s="29"/>
      <c r="I30" s="16"/>
      <c r="J30" s="16"/>
      <c r="K30" s="29"/>
    </row>
    <row r="31" s="2" customFormat="1" ht="25" customHeight="1" spans="1:11">
      <c r="A31" s="15"/>
      <c r="B31" s="15"/>
      <c r="C31" s="15">
        <v>2024</v>
      </c>
      <c r="D31" s="15" t="s">
        <v>14</v>
      </c>
      <c r="E31" s="17">
        <v>10351.6714285714</v>
      </c>
      <c r="F31" s="17">
        <v>-0.000210886343121608</v>
      </c>
      <c r="G31" s="18"/>
      <c r="H31" s="18"/>
      <c r="I31" s="15"/>
      <c r="J31" s="15"/>
      <c r="K31" s="18"/>
    </row>
    <row r="32" s="2" customFormat="1" ht="25" customHeight="1" spans="1:11">
      <c r="A32" s="15"/>
      <c r="B32" s="15"/>
      <c r="C32" s="15">
        <v>2023</v>
      </c>
      <c r="D32" s="15" t="s">
        <v>21</v>
      </c>
      <c r="E32" s="17">
        <v>10483.2903796171</v>
      </c>
      <c r="F32" s="17">
        <v>-0.000118200236975952</v>
      </c>
      <c r="G32" s="18"/>
      <c r="H32" s="18"/>
      <c r="I32" s="15"/>
      <c r="J32" s="15"/>
      <c r="K32" s="18"/>
    </row>
    <row r="33" s="2" customFormat="1" ht="25" customHeight="1" spans="1:11">
      <c r="A33" s="15"/>
      <c r="B33" s="15"/>
      <c r="C33" s="15">
        <v>2024</v>
      </c>
      <c r="D33" s="15" t="s">
        <v>21</v>
      </c>
      <c r="E33" s="17">
        <v>10236.2284470894</v>
      </c>
      <c r="F33" s="17">
        <v>-9.17686496904047e-5</v>
      </c>
      <c r="G33" s="18"/>
      <c r="H33" s="17"/>
      <c r="I33" s="33">
        <v>10920.8</v>
      </c>
      <c r="J33" s="17">
        <v>0</v>
      </c>
      <c r="K33" s="18"/>
    </row>
    <row r="34" s="2" customFormat="1" ht="25" customHeight="1" spans="1:11">
      <c r="A34" s="15"/>
      <c r="B34" s="15"/>
      <c r="C34" s="15">
        <v>2025</v>
      </c>
      <c r="D34" s="15" t="s">
        <v>14</v>
      </c>
      <c r="E34" s="17">
        <v>11237</v>
      </c>
      <c r="F34" s="17">
        <v>-9.17686496904047e-5</v>
      </c>
      <c r="G34" s="18"/>
      <c r="H34" s="17"/>
      <c r="I34" s="32"/>
      <c r="J34" s="17"/>
      <c r="K34" s="18"/>
    </row>
    <row r="35" s="2" customFormat="1" ht="25" customHeight="1" spans="1:11">
      <c r="A35" s="15"/>
      <c r="B35" s="15"/>
      <c r="C35" s="15">
        <v>2024</v>
      </c>
      <c r="D35" s="15" t="s">
        <v>33</v>
      </c>
      <c r="E35" s="17">
        <v>9805.1</v>
      </c>
      <c r="F35" s="17">
        <v>0</v>
      </c>
      <c r="G35" s="18"/>
      <c r="H35" s="17"/>
      <c r="I35" s="32"/>
      <c r="J35" s="17"/>
      <c r="K35" s="18"/>
    </row>
    <row r="36" s="2" customFormat="1" ht="25" customHeight="1" spans="1:11">
      <c r="A36" s="15"/>
      <c r="B36" s="22"/>
      <c r="C36" s="22">
        <v>2025</v>
      </c>
      <c r="D36" s="22" t="s">
        <v>21</v>
      </c>
      <c r="E36" s="23">
        <v>10737.78</v>
      </c>
      <c r="F36" s="23">
        <v>0</v>
      </c>
      <c r="G36" s="24"/>
      <c r="H36" s="23"/>
      <c r="I36" s="34">
        <v>10897.3</v>
      </c>
      <c r="J36" s="23">
        <v>0</v>
      </c>
      <c r="K36" s="24"/>
    </row>
    <row r="37" ht="25" customHeight="1" spans="1:11">
      <c r="A37" s="11" t="s">
        <v>3</v>
      </c>
      <c r="B37" s="11" t="s">
        <v>4</v>
      </c>
      <c r="C37" s="11" t="s">
        <v>5</v>
      </c>
      <c r="D37" s="11" t="s">
        <v>6</v>
      </c>
      <c r="E37" s="12" t="s">
        <v>7</v>
      </c>
      <c r="F37" s="12"/>
      <c r="G37" s="12"/>
      <c r="H37" s="11"/>
      <c r="I37" s="12" t="s">
        <v>8</v>
      </c>
      <c r="J37" s="12"/>
      <c r="K37" s="12"/>
    </row>
    <row r="38" ht="25" customHeight="1" spans="1:11">
      <c r="A38" s="13"/>
      <c r="B38" s="13"/>
      <c r="C38" s="13"/>
      <c r="D38" s="13"/>
      <c r="E38" s="13" t="s">
        <v>9</v>
      </c>
      <c r="F38" s="13" t="s">
        <v>10</v>
      </c>
      <c r="G38" s="14" t="s">
        <v>11</v>
      </c>
      <c r="H38" s="14"/>
      <c r="I38" s="13" t="s">
        <v>9</v>
      </c>
      <c r="J38" s="13" t="s">
        <v>10</v>
      </c>
      <c r="K38" s="14" t="s">
        <v>11</v>
      </c>
    </row>
    <row r="39" ht="25" customHeight="1" spans="1:11">
      <c r="A39" s="16" t="s">
        <v>36</v>
      </c>
      <c r="B39" s="16" t="s">
        <v>37</v>
      </c>
      <c r="C39" s="16">
        <v>2023</v>
      </c>
      <c r="D39" s="15" t="s">
        <v>14</v>
      </c>
      <c r="E39" s="17">
        <v>12002.7142857143</v>
      </c>
      <c r="F39" s="17">
        <v>7.1527410232048</v>
      </c>
      <c r="G39" s="18" t="s">
        <v>15</v>
      </c>
      <c r="H39" s="15"/>
      <c r="I39" s="15"/>
      <c r="J39" s="15"/>
      <c r="K39" s="18"/>
    </row>
    <row r="40" ht="25" customHeight="1" spans="1:11">
      <c r="A40" s="35"/>
      <c r="B40" s="15"/>
      <c r="C40" s="15">
        <v>2024</v>
      </c>
      <c r="D40" s="15" t="s">
        <v>14</v>
      </c>
      <c r="E40" s="17">
        <v>12498.5714285714</v>
      </c>
      <c r="F40" s="17">
        <v>12.1199500208247</v>
      </c>
      <c r="G40" s="18" t="s">
        <v>15</v>
      </c>
      <c r="H40" s="15"/>
      <c r="I40" s="17">
        <v>11790.3908714286</v>
      </c>
      <c r="J40" s="17">
        <v>8.9</v>
      </c>
      <c r="K40" s="18" t="s">
        <v>15</v>
      </c>
    </row>
    <row r="41" ht="25" customHeight="1" spans="1:11">
      <c r="A41" s="35"/>
      <c r="B41" s="15"/>
      <c r="C41" s="19" t="s">
        <v>16</v>
      </c>
      <c r="D41" s="19"/>
      <c r="E41" s="20">
        <f>(E39*7+E40*7)/14</f>
        <v>12250.6428571428</v>
      </c>
      <c r="F41" s="20">
        <f>(E41/11174.5-1)*100</f>
        <v>9.63034459835206</v>
      </c>
      <c r="G41" s="21"/>
      <c r="H41" s="15"/>
      <c r="I41" s="15"/>
      <c r="J41" s="15"/>
      <c r="K41" s="18"/>
    </row>
    <row r="42" ht="25" customHeight="1" spans="1:11">
      <c r="A42" s="35"/>
      <c r="B42" s="15"/>
      <c r="C42" s="22" t="s">
        <v>17</v>
      </c>
      <c r="D42" s="22"/>
      <c r="E42" s="22"/>
      <c r="F42" s="22"/>
      <c r="G42" s="24" t="s">
        <v>18</v>
      </c>
      <c r="H42" s="15"/>
      <c r="I42" s="15"/>
      <c r="J42" s="15"/>
      <c r="K42" s="18"/>
    </row>
    <row r="43" ht="25" customHeight="1" spans="1:11">
      <c r="A43" s="35"/>
      <c r="B43" s="25" t="s">
        <v>19</v>
      </c>
      <c r="C43" s="22"/>
      <c r="D43" s="22"/>
      <c r="E43" s="22">
        <v>11174.5</v>
      </c>
      <c r="F43" s="23">
        <v>0</v>
      </c>
      <c r="G43" s="24"/>
      <c r="H43" s="22"/>
      <c r="I43" s="22"/>
      <c r="J43" s="23"/>
      <c r="K43" s="24"/>
    </row>
    <row r="44" ht="25" customHeight="1" spans="1:11">
      <c r="A44" s="35"/>
      <c r="B44" s="16" t="s">
        <v>38</v>
      </c>
      <c r="C44" s="16">
        <v>2022</v>
      </c>
      <c r="D44" s="16" t="s">
        <v>14</v>
      </c>
      <c r="E44" s="31">
        <v>10994.854251321</v>
      </c>
      <c r="F44" s="31">
        <v>6.59816227297101</v>
      </c>
      <c r="G44" s="29" t="s">
        <v>29</v>
      </c>
      <c r="H44" s="16"/>
      <c r="I44" s="16"/>
      <c r="J44" s="16"/>
      <c r="K44" s="29"/>
    </row>
    <row r="45" ht="25" customHeight="1" spans="1:11">
      <c r="A45" s="35"/>
      <c r="B45" s="15"/>
      <c r="C45" s="15">
        <v>2024</v>
      </c>
      <c r="D45" s="15" t="s">
        <v>33</v>
      </c>
      <c r="E45" s="17">
        <v>11848.488393884</v>
      </c>
      <c r="F45" s="17">
        <v>7.3767582933888</v>
      </c>
      <c r="G45" s="18" t="s">
        <v>15</v>
      </c>
      <c r="H45" s="15"/>
      <c r="I45" s="17">
        <v>11486.0899033933</v>
      </c>
      <c r="J45" s="17">
        <v>6.08312650494289</v>
      </c>
      <c r="K45" s="18" t="s">
        <v>15</v>
      </c>
    </row>
    <row r="46" ht="25" customHeight="1" spans="1:11">
      <c r="A46" s="35"/>
      <c r="B46" s="15"/>
      <c r="C46" s="19" t="s">
        <v>16</v>
      </c>
      <c r="D46" s="19"/>
      <c r="E46" s="20">
        <v>11454.5</v>
      </c>
      <c r="F46" s="20">
        <f>(E46/10702.1-1)*100</f>
        <v>7.0303959036077</v>
      </c>
      <c r="G46" s="21"/>
      <c r="H46" s="15"/>
      <c r="I46" s="15"/>
      <c r="J46" s="15"/>
      <c r="K46" s="18"/>
    </row>
    <row r="47" ht="25" customHeight="1" spans="1:11">
      <c r="A47" s="35"/>
      <c r="B47" s="22"/>
      <c r="C47" s="22" t="s">
        <v>17</v>
      </c>
      <c r="D47" s="22"/>
      <c r="E47" s="22"/>
      <c r="F47" s="22"/>
      <c r="G47" s="24" t="s">
        <v>39</v>
      </c>
      <c r="H47" s="22"/>
      <c r="I47" s="22"/>
      <c r="J47" s="23"/>
      <c r="K47" s="24"/>
    </row>
    <row r="48" ht="25" customHeight="1" spans="1:11">
      <c r="A48" s="35"/>
      <c r="B48" s="22" t="s">
        <v>27</v>
      </c>
      <c r="C48" s="22"/>
      <c r="D48" s="22"/>
      <c r="E48" s="23">
        <v>10702.1</v>
      </c>
      <c r="F48" s="23">
        <v>0</v>
      </c>
      <c r="G48" s="24"/>
      <c r="H48" s="22"/>
      <c r="I48" s="22"/>
      <c r="J48" s="23"/>
      <c r="K48" s="24"/>
    </row>
    <row r="49" ht="25" customHeight="1" spans="1:11">
      <c r="A49" s="15"/>
      <c r="B49" s="16" t="s">
        <v>40</v>
      </c>
      <c r="C49" s="16">
        <v>2023</v>
      </c>
      <c r="D49" s="16" t="s">
        <v>21</v>
      </c>
      <c r="E49" s="31">
        <v>11091.6352063135</v>
      </c>
      <c r="F49" s="17">
        <v>4.90924849434904</v>
      </c>
      <c r="G49" s="18" t="s">
        <v>29</v>
      </c>
      <c r="H49" s="28"/>
      <c r="I49" s="15"/>
      <c r="J49" s="28"/>
      <c r="K49" s="18"/>
    </row>
    <row r="50" ht="25" customHeight="1" spans="1:11">
      <c r="A50" s="15"/>
      <c r="B50" s="15"/>
      <c r="C50" s="15">
        <v>2024</v>
      </c>
      <c r="D50" s="15" t="s">
        <v>33</v>
      </c>
      <c r="E50" s="17">
        <v>11799.354293621</v>
      </c>
      <c r="F50" s="17">
        <v>6.90648233831191</v>
      </c>
      <c r="G50" s="18" t="s">
        <v>15</v>
      </c>
      <c r="H50" s="15"/>
      <c r="I50" s="17">
        <v>11341.1604839458</v>
      </c>
      <c r="J50" s="17">
        <v>4.74458866771144</v>
      </c>
      <c r="K50" s="18" t="s">
        <v>15</v>
      </c>
    </row>
    <row r="51" ht="25" customHeight="1" spans="1:11">
      <c r="A51" s="35"/>
      <c r="B51" s="15"/>
      <c r="C51" s="19" t="s">
        <v>16</v>
      </c>
      <c r="D51" s="19"/>
      <c r="E51" s="20">
        <v>11429.6</v>
      </c>
      <c r="F51" s="20">
        <f>(E51/10821.3-1)*100</f>
        <v>5.62132091338381</v>
      </c>
      <c r="G51" s="21"/>
      <c r="H51" s="15"/>
      <c r="I51" s="15"/>
      <c r="J51" s="17"/>
      <c r="K51" s="18"/>
    </row>
    <row r="52" ht="25" customHeight="1" spans="1:11">
      <c r="A52" s="35"/>
      <c r="B52" s="22"/>
      <c r="C52" s="22" t="s">
        <v>17</v>
      </c>
      <c r="D52" s="22"/>
      <c r="E52" s="22"/>
      <c r="F52" s="23"/>
      <c r="G52" s="24" t="s">
        <v>39</v>
      </c>
      <c r="H52" s="22"/>
      <c r="I52" s="22"/>
      <c r="J52" s="23"/>
      <c r="K52" s="24"/>
    </row>
    <row r="53" ht="25" customHeight="1" spans="1:11">
      <c r="A53" s="35"/>
      <c r="B53" s="16" t="s">
        <v>31</v>
      </c>
      <c r="C53" s="16"/>
      <c r="D53" s="25"/>
      <c r="E53" s="23">
        <v>10821.3290786741</v>
      </c>
      <c r="F53" s="26">
        <v>-4.51226970343832e-5</v>
      </c>
      <c r="G53" s="27"/>
      <c r="H53" s="25"/>
      <c r="I53" s="16"/>
      <c r="J53" s="31"/>
      <c r="K53" s="29"/>
    </row>
    <row r="54" ht="25" customHeight="1" spans="1:11">
      <c r="A54" s="35"/>
      <c r="B54" s="16" t="s">
        <v>41</v>
      </c>
      <c r="C54" s="16">
        <v>2024</v>
      </c>
      <c r="D54" s="15" t="s">
        <v>33</v>
      </c>
      <c r="E54" s="17">
        <v>12327.3371384388</v>
      </c>
      <c r="F54" s="17">
        <v>11.7</v>
      </c>
      <c r="G54" s="18" t="s">
        <v>15</v>
      </c>
      <c r="H54" s="15"/>
      <c r="I54" s="16"/>
      <c r="J54" s="16"/>
      <c r="K54" s="29"/>
    </row>
    <row r="55" ht="25" customHeight="1" spans="1:11">
      <c r="A55" s="35"/>
      <c r="B55" s="15"/>
      <c r="C55" s="15">
        <v>2025</v>
      </c>
      <c r="D55" s="15" t="s">
        <v>14</v>
      </c>
      <c r="E55" s="17">
        <v>11962.5137462124</v>
      </c>
      <c r="F55" s="17">
        <v>7.1</v>
      </c>
      <c r="G55" s="18" t="s">
        <v>15</v>
      </c>
      <c r="H55" s="15"/>
      <c r="I55" s="32">
        <v>12096.4315030869</v>
      </c>
      <c r="J55" s="17">
        <v>8.6</v>
      </c>
      <c r="K55" s="18" t="s">
        <v>29</v>
      </c>
    </row>
    <row r="56" ht="25" customHeight="1" spans="1:11">
      <c r="A56" s="35"/>
      <c r="B56" s="15"/>
      <c r="C56" s="19" t="s">
        <v>16</v>
      </c>
      <c r="D56" s="19"/>
      <c r="E56" s="20">
        <v>12144.9254423256</v>
      </c>
      <c r="F56" s="20">
        <v>9.38516461758281</v>
      </c>
      <c r="G56" s="21"/>
      <c r="H56" s="15"/>
      <c r="I56" s="15"/>
      <c r="J56" s="15"/>
      <c r="K56" s="18"/>
    </row>
    <row r="57" ht="25" customHeight="1" spans="1:11">
      <c r="A57" s="35"/>
      <c r="B57" s="22"/>
      <c r="C57" s="22" t="s">
        <v>17</v>
      </c>
      <c r="D57" s="22"/>
      <c r="E57" s="22"/>
      <c r="F57" s="22"/>
      <c r="G57" s="24" t="s">
        <v>18</v>
      </c>
      <c r="H57" s="22"/>
      <c r="I57" s="22"/>
      <c r="J57" s="22"/>
      <c r="K57" s="24"/>
    </row>
    <row r="58" ht="25" customHeight="1" spans="1:11">
      <c r="A58" s="35"/>
      <c r="B58" s="25" t="s">
        <v>34</v>
      </c>
      <c r="C58" s="22"/>
      <c r="D58" s="22"/>
      <c r="E58" s="22">
        <v>11102.9</v>
      </c>
      <c r="F58" s="23">
        <v>0</v>
      </c>
      <c r="G58" s="24"/>
      <c r="H58" s="22"/>
      <c r="I58" s="22"/>
      <c r="J58" s="22"/>
      <c r="K58" s="24"/>
    </row>
    <row r="59" ht="25" customHeight="1" spans="1:11">
      <c r="A59" s="35"/>
      <c r="B59" s="16" t="s">
        <v>42</v>
      </c>
      <c r="C59" s="16">
        <v>2024</v>
      </c>
      <c r="D59" s="15" t="s">
        <v>21</v>
      </c>
      <c r="E59" s="17">
        <v>12006.4142857143</v>
      </c>
      <c r="F59" s="17">
        <v>9.2</v>
      </c>
      <c r="G59" s="18" t="s">
        <v>15</v>
      </c>
      <c r="H59" s="15"/>
      <c r="I59" s="15"/>
      <c r="J59" s="15"/>
      <c r="K59" s="18"/>
    </row>
    <row r="60" ht="25" customHeight="1" spans="1:11">
      <c r="A60" s="35"/>
      <c r="B60" s="15"/>
      <c r="C60" s="15">
        <v>2025</v>
      </c>
      <c r="D60" s="15" t="s">
        <v>21</v>
      </c>
      <c r="E60" s="17">
        <v>12958.3857142857</v>
      </c>
      <c r="F60" s="17">
        <v>11.4</v>
      </c>
      <c r="G60" s="18" t="s">
        <v>15</v>
      </c>
      <c r="H60" s="15"/>
      <c r="I60" s="17">
        <v>11817.9</v>
      </c>
      <c r="J60" s="17">
        <v>6.1</v>
      </c>
      <c r="K60" s="18" t="s">
        <v>29</v>
      </c>
    </row>
    <row r="61" ht="25" customHeight="1" spans="1:11">
      <c r="A61" s="35"/>
      <c r="B61" s="15"/>
      <c r="C61" s="19" t="s">
        <v>16</v>
      </c>
      <c r="D61" s="19"/>
      <c r="E61" s="20">
        <v>12482.4</v>
      </c>
      <c r="F61" s="20">
        <v>10.3221529895267</v>
      </c>
      <c r="G61" s="21"/>
      <c r="H61" s="15"/>
      <c r="I61" s="15"/>
      <c r="J61" s="15"/>
      <c r="K61" s="18"/>
    </row>
    <row r="62" ht="25" customHeight="1" spans="1:11">
      <c r="A62" s="35"/>
      <c r="B62" s="15"/>
      <c r="C62" s="22" t="s">
        <v>17</v>
      </c>
      <c r="D62" s="22"/>
      <c r="E62" s="22"/>
      <c r="F62" s="22"/>
      <c r="G62" s="24" t="s">
        <v>18</v>
      </c>
      <c r="H62" s="22"/>
      <c r="I62" s="22"/>
      <c r="J62" s="22"/>
      <c r="K62" s="24"/>
    </row>
    <row r="63" ht="25" customHeight="1" spans="1:11">
      <c r="A63" s="35"/>
      <c r="B63" s="25" t="s">
        <v>43</v>
      </c>
      <c r="C63" s="22"/>
      <c r="D63" s="22"/>
      <c r="E63" s="22">
        <v>11314.5</v>
      </c>
      <c r="F63" s="23">
        <v>0</v>
      </c>
      <c r="G63" s="24"/>
      <c r="H63" s="22"/>
      <c r="I63" s="22"/>
      <c r="J63" s="23"/>
      <c r="K63" s="24"/>
    </row>
    <row r="64" ht="25" customHeight="1" spans="1:11">
      <c r="A64" s="35"/>
      <c r="B64" s="15" t="s">
        <v>44</v>
      </c>
      <c r="C64" s="15">
        <v>2023</v>
      </c>
      <c r="D64" s="15" t="s">
        <v>14</v>
      </c>
      <c r="E64" s="17">
        <v>11201.5</v>
      </c>
      <c r="F64" s="17">
        <v>-0.000312977874816767</v>
      </c>
      <c r="G64" s="18"/>
      <c r="H64" s="18"/>
      <c r="I64" s="15"/>
      <c r="J64" s="15"/>
      <c r="K64" s="18"/>
    </row>
    <row r="65" ht="25" customHeight="1" spans="1:11">
      <c r="A65" s="35"/>
      <c r="B65" s="15" t="s">
        <v>44</v>
      </c>
      <c r="C65" s="15">
        <v>2024</v>
      </c>
      <c r="D65" s="15" t="s">
        <v>14</v>
      </c>
      <c r="E65" s="17">
        <v>11147.5</v>
      </c>
      <c r="F65" s="17">
        <v>-0.00011525246127464</v>
      </c>
      <c r="G65" s="18"/>
      <c r="H65" s="18"/>
      <c r="I65" s="15"/>
      <c r="J65" s="15"/>
      <c r="K65" s="18"/>
    </row>
    <row r="66" ht="25" customHeight="1" spans="1:11">
      <c r="A66" s="35"/>
      <c r="B66" s="15" t="s">
        <v>44</v>
      </c>
      <c r="C66" s="15">
        <v>2022</v>
      </c>
      <c r="D66" s="15" t="s">
        <v>14</v>
      </c>
      <c r="E66" s="17">
        <v>10314.3</v>
      </c>
      <c r="F66" s="17">
        <v>0</v>
      </c>
      <c r="G66" s="18"/>
      <c r="H66" s="18"/>
      <c r="I66" s="15"/>
      <c r="J66" s="15"/>
      <c r="K66" s="18"/>
    </row>
    <row r="67" ht="25" customHeight="1" spans="1:11">
      <c r="A67" s="35"/>
      <c r="B67" s="15" t="s">
        <v>44</v>
      </c>
      <c r="C67" s="15">
        <v>2023</v>
      </c>
      <c r="D67" s="15" t="s">
        <v>21</v>
      </c>
      <c r="E67" s="17">
        <v>10572.6099870515</v>
      </c>
      <c r="F67" s="17">
        <v>0.000385783849932153</v>
      </c>
      <c r="G67" s="18"/>
      <c r="H67" s="18"/>
      <c r="I67" s="15"/>
      <c r="J67" s="15"/>
      <c r="K67" s="18"/>
    </row>
    <row r="68" ht="25" customHeight="1" spans="1:11">
      <c r="A68" s="35"/>
      <c r="B68" s="15" t="s">
        <v>44</v>
      </c>
      <c r="C68" s="15">
        <v>2024</v>
      </c>
      <c r="D68" s="15" t="s">
        <v>33</v>
      </c>
      <c r="E68" s="17">
        <v>11034.5168714934</v>
      </c>
      <c r="F68" s="17">
        <v>9.44616413312005e-5</v>
      </c>
      <c r="G68" s="18"/>
      <c r="H68" s="15"/>
      <c r="I68" s="17">
        <v>10827.4</v>
      </c>
      <c r="J68" s="17">
        <v>0.00016660169199767</v>
      </c>
      <c r="K68" s="18"/>
    </row>
    <row r="69" ht="25" customHeight="1" spans="1:11">
      <c r="A69" s="35"/>
      <c r="B69" s="15" t="s">
        <v>45</v>
      </c>
      <c r="C69" s="15">
        <v>2025</v>
      </c>
      <c r="D69" s="15" t="s">
        <v>14</v>
      </c>
      <c r="E69" s="17">
        <v>11171.1857142857</v>
      </c>
      <c r="F69" s="17">
        <v>-0.00011525246127464</v>
      </c>
      <c r="G69" s="18"/>
      <c r="H69" s="18"/>
      <c r="I69" s="15"/>
      <c r="J69" s="15"/>
      <c r="K69" s="18"/>
    </row>
    <row r="70" ht="25" customHeight="1" spans="1:11">
      <c r="A70" s="35"/>
      <c r="B70" s="15" t="s">
        <v>46</v>
      </c>
      <c r="C70" s="15">
        <v>2024</v>
      </c>
      <c r="D70" s="15" t="s">
        <v>21</v>
      </c>
      <c r="E70" s="17">
        <v>10999.0714285714</v>
      </c>
      <c r="F70" s="17">
        <v>0</v>
      </c>
      <c r="G70" s="18"/>
      <c r="H70" s="18"/>
      <c r="I70" s="15"/>
      <c r="J70" s="15"/>
      <c r="K70" s="18"/>
    </row>
    <row r="71" ht="25" customHeight="1" spans="1:11">
      <c r="A71" s="35"/>
      <c r="B71" s="15" t="s">
        <v>45</v>
      </c>
      <c r="C71" s="15">
        <v>2025</v>
      </c>
      <c r="D71" s="15" t="s">
        <v>21</v>
      </c>
      <c r="E71" s="17">
        <v>11629.9857142857</v>
      </c>
      <c r="F71" s="17">
        <v>0</v>
      </c>
      <c r="G71" s="18"/>
      <c r="H71" s="18"/>
      <c r="I71" s="15">
        <v>11143.3</v>
      </c>
      <c r="J71" s="17">
        <v>0</v>
      </c>
      <c r="K71" s="18"/>
    </row>
    <row r="72" ht="25" customHeight="1" spans="1:11">
      <c r="A72" s="11" t="s">
        <v>3</v>
      </c>
      <c r="B72" s="11" t="s">
        <v>4</v>
      </c>
      <c r="C72" s="11" t="s">
        <v>5</v>
      </c>
      <c r="D72" s="11" t="s">
        <v>6</v>
      </c>
      <c r="E72" s="12" t="s">
        <v>7</v>
      </c>
      <c r="F72" s="12"/>
      <c r="G72" s="12"/>
      <c r="H72" s="11"/>
      <c r="I72" s="12" t="s">
        <v>8</v>
      </c>
      <c r="J72" s="12"/>
      <c r="K72" s="12"/>
    </row>
    <row r="73" ht="25" customHeight="1" spans="1:11">
      <c r="A73" s="13"/>
      <c r="B73" s="13"/>
      <c r="C73" s="13"/>
      <c r="D73" s="13"/>
      <c r="E73" s="13" t="s">
        <v>9</v>
      </c>
      <c r="F73" s="13" t="s">
        <v>10</v>
      </c>
      <c r="G73" s="14" t="s">
        <v>11</v>
      </c>
      <c r="H73" s="14"/>
      <c r="I73" s="13" t="s">
        <v>9</v>
      </c>
      <c r="J73" s="13" t="s">
        <v>10</v>
      </c>
      <c r="K73" s="14" t="s">
        <v>11</v>
      </c>
    </row>
    <row r="74" ht="25" customHeight="1" spans="1:11">
      <c r="A74" s="16" t="s">
        <v>47</v>
      </c>
      <c r="B74" s="16" t="s">
        <v>48</v>
      </c>
      <c r="C74" s="16">
        <v>2023</v>
      </c>
      <c r="D74" s="15" t="s">
        <v>14</v>
      </c>
      <c r="E74" s="31">
        <v>13102.6</v>
      </c>
      <c r="F74" s="31">
        <v>6.52077813989081</v>
      </c>
      <c r="G74" s="29" t="s">
        <v>49</v>
      </c>
      <c r="H74" s="29"/>
      <c r="I74" s="16"/>
      <c r="J74" s="31"/>
      <c r="K74" s="29"/>
    </row>
    <row r="75" ht="25" customHeight="1" spans="1:11">
      <c r="A75" s="15"/>
      <c r="B75" s="15"/>
      <c r="C75" s="15">
        <v>2024</v>
      </c>
      <c r="D75" s="15" t="s">
        <v>14</v>
      </c>
      <c r="E75" s="17">
        <v>13522.8</v>
      </c>
      <c r="F75" s="17">
        <v>5.1</v>
      </c>
      <c r="G75" s="18" t="s">
        <v>15</v>
      </c>
      <c r="H75" s="15"/>
      <c r="I75" s="17">
        <v>13166.4130142857</v>
      </c>
      <c r="J75" s="17">
        <v>5.2</v>
      </c>
      <c r="K75" s="18" t="s">
        <v>15</v>
      </c>
    </row>
    <row r="76" ht="25" customHeight="1" spans="1:11">
      <c r="A76" s="15"/>
      <c r="B76" s="15"/>
      <c r="C76" s="19" t="s">
        <v>16</v>
      </c>
      <c r="D76" s="19"/>
      <c r="E76" s="20">
        <f>(E74*8+E75*7)/15</f>
        <v>13298.6933333333</v>
      </c>
      <c r="F76" s="20">
        <f>(E76/12567.1-1)*100</f>
        <v>5.82149687146065</v>
      </c>
      <c r="G76" s="21"/>
      <c r="H76" s="15"/>
      <c r="I76" s="15"/>
      <c r="J76" s="15"/>
      <c r="K76" s="18"/>
    </row>
    <row r="77" ht="25" customHeight="1" spans="1:11">
      <c r="A77" s="15"/>
      <c r="B77" s="15"/>
      <c r="C77" s="15" t="s">
        <v>17</v>
      </c>
      <c r="D77" s="22"/>
      <c r="E77" s="15"/>
      <c r="F77" s="17"/>
      <c r="G77" s="18" t="s">
        <v>50</v>
      </c>
      <c r="H77" s="15"/>
      <c r="I77" s="15"/>
      <c r="J77" s="15"/>
      <c r="K77" s="18"/>
    </row>
    <row r="78" ht="25" customHeight="1" spans="1:11">
      <c r="A78" s="15"/>
      <c r="B78" s="16" t="s">
        <v>51</v>
      </c>
      <c r="C78" s="16">
        <v>2023</v>
      </c>
      <c r="D78" s="15" t="s">
        <v>14</v>
      </c>
      <c r="E78" s="31">
        <v>13002.5</v>
      </c>
      <c r="F78" s="31">
        <v>5.7</v>
      </c>
      <c r="G78" s="29" t="s">
        <v>52</v>
      </c>
      <c r="H78" s="16"/>
      <c r="I78" s="16"/>
      <c r="J78" s="16"/>
      <c r="K78" s="29"/>
    </row>
    <row r="79" ht="25" customHeight="1" spans="1:11">
      <c r="A79" s="15"/>
      <c r="B79" s="15"/>
      <c r="C79" s="15">
        <v>2024</v>
      </c>
      <c r="D79" s="15" t="s">
        <v>14</v>
      </c>
      <c r="E79" s="17">
        <v>13739.0428571429</v>
      </c>
      <c r="F79" s="17">
        <v>6.7</v>
      </c>
      <c r="G79" s="18" t="s">
        <v>23</v>
      </c>
      <c r="H79" s="15"/>
      <c r="I79" s="17">
        <v>13162.6477857143</v>
      </c>
      <c r="J79" s="17">
        <v>5.2</v>
      </c>
      <c r="K79" s="18" t="s">
        <v>23</v>
      </c>
    </row>
    <row r="80" ht="25" customHeight="1" spans="1:11">
      <c r="A80" s="15"/>
      <c r="B80" s="15"/>
      <c r="C80" s="19" t="s">
        <v>16</v>
      </c>
      <c r="D80" s="19"/>
      <c r="E80" s="20">
        <f>(E78*8+E79*7)/15</f>
        <v>13346.22</v>
      </c>
      <c r="F80" s="20">
        <f>(E80/12567.1-1)*100</f>
        <v>6.19968011713141</v>
      </c>
      <c r="G80" s="21"/>
      <c r="H80" s="15"/>
      <c r="I80" s="15"/>
      <c r="J80" s="17"/>
      <c r="K80" s="18"/>
    </row>
    <row r="81" ht="25" customHeight="1" spans="1:11">
      <c r="A81" s="15"/>
      <c r="B81" s="22"/>
      <c r="C81" s="22" t="s">
        <v>17</v>
      </c>
      <c r="D81" s="22"/>
      <c r="E81" s="22"/>
      <c r="F81" s="23"/>
      <c r="G81" s="24" t="s">
        <v>53</v>
      </c>
      <c r="H81" s="24"/>
      <c r="I81" s="22"/>
      <c r="J81" s="23"/>
      <c r="K81" s="24"/>
    </row>
    <row r="82" ht="25" customHeight="1" spans="1:11">
      <c r="A82" s="15"/>
      <c r="B82" s="15" t="s">
        <v>54</v>
      </c>
      <c r="C82" s="16">
        <v>2023</v>
      </c>
      <c r="D82" s="15" t="s">
        <v>14</v>
      </c>
      <c r="E82" s="31">
        <v>12948.1375</v>
      </c>
      <c r="F82" s="31">
        <v>5.3</v>
      </c>
      <c r="G82" s="29" t="s">
        <v>55</v>
      </c>
      <c r="H82" s="16"/>
      <c r="I82" s="16"/>
      <c r="J82" s="16"/>
      <c r="K82" s="29"/>
    </row>
    <row r="83" ht="25" customHeight="1" spans="1:11">
      <c r="A83" s="15"/>
      <c r="B83" s="15"/>
      <c r="C83" s="15">
        <v>2024</v>
      </c>
      <c r="D83" s="15" t="s">
        <v>14</v>
      </c>
      <c r="E83" s="17">
        <v>13773.9428571429</v>
      </c>
      <c r="F83" s="17">
        <v>7</v>
      </c>
      <c r="G83" s="18" t="s">
        <v>15</v>
      </c>
      <c r="H83" s="15"/>
      <c r="I83" s="33">
        <v>13169.7247142857</v>
      </c>
      <c r="J83" s="17">
        <v>5.2</v>
      </c>
      <c r="K83" s="18" t="s">
        <v>15</v>
      </c>
    </row>
    <row r="84" ht="25" customHeight="1" spans="1:11">
      <c r="A84" s="15"/>
      <c r="B84" s="15"/>
      <c r="C84" s="19" t="s">
        <v>16</v>
      </c>
      <c r="D84" s="19"/>
      <c r="E84" s="20">
        <f>(E82*8+E83*7)/15</f>
        <v>13333.5133333334</v>
      </c>
      <c r="F84" s="20">
        <f>(E84/12567.1-1)*100</f>
        <v>6.0985695453474</v>
      </c>
      <c r="G84" s="21"/>
      <c r="H84" s="15"/>
      <c r="I84" s="15"/>
      <c r="J84" s="17"/>
      <c r="K84" s="18"/>
    </row>
    <row r="85" ht="25" customHeight="1" spans="1:11">
      <c r="A85" s="15"/>
      <c r="B85" s="22"/>
      <c r="C85" s="22" t="s">
        <v>17</v>
      </c>
      <c r="D85" s="22"/>
      <c r="E85" s="22"/>
      <c r="F85" s="23"/>
      <c r="G85" s="24" t="s">
        <v>56</v>
      </c>
      <c r="H85" s="24"/>
      <c r="I85" s="22"/>
      <c r="J85" s="23"/>
      <c r="K85" s="24"/>
    </row>
    <row r="86" ht="25" customHeight="1" spans="1:11">
      <c r="A86" s="15"/>
      <c r="B86" s="25" t="s">
        <v>19</v>
      </c>
      <c r="C86" s="22"/>
      <c r="D86" s="22"/>
      <c r="E86" s="23">
        <v>12567.08</v>
      </c>
      <c r="F86" s="23">
        <v>0</v>
      </c>
      <c r="G86" s="22"/>
      <c r="H86" s="24"/>
      <c r="I86" s="22"/>
      <c r="J86" s="23"/>
      <c r="K86" s="24"/>
    </row>
    <row r="87" ht="25" customHeight="1" spans="1:11">
      <c r="A87" s="15"/>
      <c r="B87" s="15" t="s">
        <v>57</v>
      </c>
      <c r="C87" s="15">
        <v>2022</v>
      </c>
      <c r="D87" s="15" t="s">
        <v>14</v>
      </c>
      <c r="E87" s="36">
        <v>11830.1625</v>
      </c>
      <c r="F87" s="17">
        <v>5</v>
      </c>
      <c r="G87" s="18" t="s">
        <v>49</v>
      </c>
      <c r="H87" s="18"/>
      <c r="I87" s="15"/>
      <c r="J87" s="17"/>
      <c r="K87" s="18"/>
    </row>
    <row r="88" ht="25" customHeight="1" spans="1:11">
      <c r="A88" s="15"/>
      <c r="B88" s="15"/>
      <c r="C88" s="15">
        <v>2024</v>
      </c>
      <c r="D88" s="15" t="s">
        <v>14</v>
      </c>
      <c r="E88" s="17">
        <v>14102.7714285714</v>
      </c>
      <c r="F88" s="17">
        <v>9.6</v>
      </c>
      <c r="G88" s="18" t="s">
        <v>15</v>
      </c>
      <c r="H88" s="15"/>
      <c r="I88" s="17">
        <v>13482.9931857143</v>
      </c>
      <c r="J88" s="17">
        <v>7.8</v>
      </c>
      <c r="K88" s="18" t="s">
        <v>15</v>
      </c>
    </row>
    <row r="89" ht="25" customHeight="1" spans="1:11">
      <c r="A89" s="15"/>
      <c r="B89" s="15"/>
      <c r="C89" s="19" t="s">
        <v>16</v>
      </c>
      <c r="D89" s="19"/>
      <c r="E89" s="20">
        <f>(E87*8+E88*7)/15</f>
        <v>12890.7133333333</v>
      </c>
      <c r="F89" s="20">
        <f>(E89/12015.4-1)*100</f>
        <v>7.28492878583584</v>
      </c>
      <c r="G89" s="21"/>
      <c r="H89" s="18"/>
      <c r="I89" s="15"/>
      <c r="J89" s="17"/>
      <c r="K89" s="18"/>
    </row>
    <row r="90" ht="25" customHeight="1" spans="1:11">
      <c r="A90" s="15"/>
      <c r="B90" s="15"/>
      <c r="C90" s="22" t="s">
        <v>17</v>
      </c>
      <c r="D90" s="22"/>
      <c r="E90" s="22"/>
      <c r="F90" s="23"/>
      <c r="G90" s="24" t="s">
        <v>50</v>
      </c>
      <c r="H90" s="18"/>
      <c r="I90" s="15"/>
      <c r="J90" s="17"/>
      <c r="K90" s="18"/>
    </row>
    <row r="91" ht="25" customHeight="1" spans="1:11">
      <c r="A91" s="15"/>
      <c r="B91" s="25" t="s">
        <v>27</v>
      </c>
      <c r="C91" s="22"/>
      <c r="D91" s="22"/>
      <c r="E91" s="23">
        <v>12015.4133333333</v>
      </c>
      <c r="F91" s="23">
        <v>0</v>
      </c>
      <c r="G91" s="22"/>
      <c r="H91" s="27"/>
      <c r="I91" s="25"/>
      <c r="J91" s="26"/>
      <c r="K91" s="27"/>
    </row>
    <row r="92" ht="25" customHeight="1" spans="1:11">
      <c r="B92" s="15" t="s">
        <v>58</v>
      </c>
      <c r="C92" s="15">
        <v>2022</v>
      </c>
      <c r="D92" s="15" t="s">
        <v>14</v>
      </c>
      <c r="E92" s="17">
        <v>11266.1125</v>
      </c>
      <c r="F92" s="17">
        <v>0</v>
      </c>
      <c r="G92" s="18"/>
      <c r="H92" s="18"/>
      <c r="I92" s="15"/>
      <c r="J92" s="17"/>
      <c r="K92" s="18"/>
    </row>
    <row r="93" ht="25" customHeight="1" spans="1:11">
      <c r="B93" s="15"/>
      <c r="C93" s="15">
        <v>2023</v>
      </c>
      <c r="D93" s="15" t="s">
        <v>14</v>
      </c>
      <c r="E93" s="17">
        <v>12300.4875</v>
      </c>
      <c r="F93" s="17">
        <v>0</v>
      </c>
      <c r="G93" s="18"/>
      <c r="H93" s="18"/>
      <c r="I93" s="15"/>
      <c r="J93" s="15"/>
      <c r="K93" s="18"/>
    </row>
    <row r="94" ht="25" customHeight="1" spans="1:11">
      <c r="B94" s="15"/>
      <c r="C94" s="15">
        <v>2024</v>
      </c>
      <c r="D94" s="15" t="s">
        <v>14</v>
      </c>
      <c r="E94" s="17">
        <v>12871.7571428571</v>
      </c>
      <c r="F94" s="17">
        <v>0</v>
      </c>
      <c r="G94" s="18"/>
      <c r="H94" s="18"/>
      <c r="I94" s="17"/>
      <c r="J94" s="17"/>
      <c r="K94" s="18"/>
    </row>
    <row r="95" ht="25" customHeight="1" spans="1:11">
      <c r="A95" s="11" t="s">
        <v>3</v>
      </c>
      <c r="B95" s="11" t="s">
        <v>4</v>
      </c>
      <c r="C95" s="11" t="s">
        <v>5</v>
      </c>
      <c r="D95" s="11" t="s">
        <v>6</v>
      </c>
      <c r="E95" s="12" t="s">
        <v>7</v>
      </c>
      <c r="F95" s="12"/>
      <c r="G95" s="12"/>
      <c r="H95" s="11"/>
      <c r="I95" s="12" t="s">
        <v>8</v>
      </c>
      <c r="J95" s="12"/>
      <c r="K95" s="12"/>
    </row>
    <row r="96" ht="25" customHeight="1" spans="1:11">
      <c r="A96" s="37"/>
      <c r="B96" s="37"/>
      <c r="C96" s="37"/>
      <c r="D96" s="38"/>
      <c r="E96" s="37" t="s">
        <v>9</v>
      </c>
      <c r="F96" s="37" t="s">
        <v>10</v>
      </c>
      <c r="G96" s="39" t="s">
        <v>11</v>
      </c>
      <c r="H96" s="39"/>
      <c r="I96" s="37" t="s">
        <v>9</v>
      </c>
      <c r="J96" s="37" t="s">
        <v>10</v>
      </c>
      <c r="K96" s="39" t="s">
        <v>11</v>
      </c>
    </row>
    <row r="97" ht="25" customHeight="1" spans="1:11">
      <c r="A97" s="16" t="s">
        <v>59</v>
      </c>
      <c r="B97" s="16" t="s">
        <v>60</v>
      </c>
      <c r="C97" s="16">
        <v>2023</v>
      </c>
      <c r="D97" s="16" t="s">
        <v>14</v>
      </c>
      <c r="E97" s="31">
        <v>12727.3714285714</v>
      </c>
      <c r="F97" s="31">
        <v>6.2</v>
      </c>
      <c r="G97" s="29" t="s">
        <v>15</v>
      </c>
      <c r="H97" s="29"/>
      <c r="I97" s="16"/>
      <c r="J97" s="31"/>
      <c r="K97" s="29"/>
    </row>
    <row r="98" ht="25" customHeight="1" spans="1:11">
      <c r="A98" s="15"/>
      <c r="B98" s="15"/>
      <c r="C98" s="15">
        <v>2024</v>
      </c>
      <c r="D98" s="15" t="s">
        <v>14</v>
      </c>
      <c r="E98" s="17">
        <v>13275.1857142857</v>
      </c>
      <c r="F98" s="17">
        <v>5.4</v>
      </c>
      <c r="G98" s="18" t="s">
        <v>15</v>
      </c>
      <c r="H98" s="15"/>
      <c r="I98" s="17">
        <v>13430.0714285714</v>
      </c>
      <c r="J98" s="17">
        <v>5.5</v>
      </c>
      <c r="K98" s="18" t="s">
        <v>15</v>
      </c>
    </row>
    <row r="99" ht="25" customHeight="1" spans="1:11">
      <c r="A99" s="15"/>
      <c r="B99" s="15"/>
      <c r="C99" s="19" t="s">
        <v>16</v>
      </c>
      <c r="D99" s="19"/>
      <c r="E99" s="20">
        <f>(E97*7+E98*7)/14</f>
        <v>13001.2785714286</v>
      </c>
      <c r="F99" s="20">
        <f>(E99/12289.9-1)*100</f>
        <v>5.78831863097788</v>
      </c>
      <c r="G99" s="21"/>
      <c r="H99" s="15"/>
      <c r="I99" s="15"/>
      <c r="J99" s="15"/>
      <c r="K99" s="18"/>
    </row>
    <row r="100" ht="25" customHeight="1" spans="1:11">
      <c r="A100" s="15"/>
      <c r="B100" s="15"/>
      <c r="C100" s="15" t="s">
        <v>17</v>
      </c>
      <c r="D100" s="15"/>
      <c r="E100" s="15"/>
      <c r="F100" s="17"/>
      <c r="G100" s="18" t="s">
        <v>18</v>
      </c>
      <c r="H100" s="15"/>
      <c r="I100" s="15"/>
      <c r="J100" s="15"/>
      <c r="K100" s="18"/>
    </row>
    <row r="101" ht="25" customHeight="1" spans="1:11">
      <c r="A101" s="15"/>
      <c r="B101" s="25" t="s">
        <v>19</v>
      </c>
      <c r="C101" s="25"/>
      <c r="D101" s="25"/>
      <c r="E101" s="26">
        <v>12289.8928571428</v>
      </c>
      <c r="F101" s="26">
        <v>0</v>
      </c>
      <c r="G101" s="26"/>
      <c r="H101" s="24"/>
      <c r="I101" s="22"/>
      <c r="J101" s="22"/>
      <c r="K101" s="24"/>
    </row>
    <row r="102" ht="25" customHeight="1" spans="1:11">
      <c r="A102" s="40"/>
      <c r="B102" s="16" t="s">
        <v>61</v>
      </c>
      <c r="C102" s="16">
        <v>2024</v>
      </c>
      <c r="D102" s="16" t="s">
        <v>21</v>
      </c>
      <c r="E102" s="31">
        <v>13903.5714285714</v>
      </c>
      <c r="F102" s="31">
        <v>9.6</v>
      </c>
      <c r="G102" s="29" t="s">
        <v>15</v>
      </c>
      <c r="H102" s="29"/>
      <c r="I102" s="16"/>
      <c r="J102" s="31"/>
      <c r="K102" s="29"/>
    </row>
    <row r="103" ht="25" customHeight="1" spans="1:11">
      <c r="A103" s="40"/>
      <c r="B103" s="15"/>
      <c r="C103" s="15">
        <v>2025</v>
      </c>
      <c r="D103" s="15" t="s">
        <v>21</v>
      </c>
      <c r="E103" s="17">
        <v>15539.6</v>
      </c>
      <c r="F103" s="17">
        <v>9.1</v>
      </c>
      <c r="G103" s="18" t="s">
        <v>23</v>
      </c>
      <c r="H103" s="15"/>
      <c r="I103" s="17">
        <v>14686.8342857143</v>
      </c>
      <c r="J103" s="17">
        <v>7.3</v>
      </c>
      <c r="K103" s="18" t="s">
        <v>15</v>
      </c>
    </row>
    <row r="104" ht="25" customHeight="1" spans="1:11">
      <c r="A104" s="40"/>
      <c r="B104" s="15"/>
      <c r="C104" s="19" t="s">
        <v>16</v>
      </c>
      <c r="D104" s="19"/>
      <c r="E104" s="20">
        <v>14721.5857142857</v>
      </c>
      <c r="F104" s="20">
        <v>9.30301378232108</v>
      </c>
      <c r="G104" s="21"/>
      <c r="H104" s="15"/>
      <c r="I104" s="15"/>
      <c r="J104" s="15"/>
      <c r="K104" s="18"/>
    </row>
    <row r="105" ht="25" customHeight="1" spans="1:11">
      <c r="A105" s="40"/>
      <c r="B105" s="22"/>
      <c r="C105" s="22" t="s">
        <v>17</v>
      </c>
      <c r="D105" s="22"/>
      <c r="E105" s="22"/>
      <c r="F105" s="23"/>
      <c r="G105" s="24" t="s">
        <v>62</v>
      </c>
      <c r="H105" s="22"/>
      <c r="I105" s="22"/>
      <c r="J105" s="22"/>
      <c r="K105" s="24"/>
    </row>
    <row r="106" ht="25" customHeight="1" spans="1:11">
      <c r="A106" s="40"/>
      <c r="B106" s="25" t="s">
        <v>27</v>
      </c>
      <c r="C106" s="25"/>
      <c r="D106" s="25"/>
      <c r="E106" s="26">
        <v>13468.6</v>
      </c>
      <c r="F106" s="26">
        <v>0</v>
      </c>
      <c r="G106" s="18"/>
      <c r="H106" s="15"/>
      <c r="I106" s="15"/>
      <c r="J106" s="15"/>
      <c r="K106" s="18"/>
    </row>
    <row r="107" ht="25" customHeight="1" spans="1:11">
      <c r="A107" s="40"/>
      <c r="B107" s="16" t="s">
        <v>63</v>
      </c>
      <c r="C107" s="16">
        <v>2024</v>
      </c>
      <c r="D107" s="16" t="s">
        <v>14</v>
      </c>
      <c r="E107" s="31">
        <v>13758.8</v>
      </c>
      <c r="F107" s="31">
        <v>9.2</v>
      </c>
      <c r="G107" s="29" t="s">
        <v>15</v>
      </c>
      <c r="H107" s="16"/>
      <c r="I107" s="16"/>
      <c r="J107" s="16"/>
      <c r="K107" s="29"/>
    </row>
    <row r="108" ht="25" customHeight="1" spans="1:11">
      <c r="A108" s="40"/>
      <c r="B108" s="15"/>
      <c r="C108" s="15">
        <v>2025</v>
      </c>
      <c r="D108" s="15" t="s">
        <v>21</v>
      </c>
      <c r="E108" s="17">
        <v>15621.6</v>
      </c>
      <c r="F108" s="17">
        <v>9.7</v>
      </c>
      <c r="G108" s="18" t="s">
        <v>15</v>
      </c>
      <c r="H108" s="15"/>
      <c r="I108" s="17">
        <v>14653.6814285714</v>
      </c>
      <c r="J108" s="17">
        <v>7.1</v>
      </c>
      <c r="K108" s="18" t="s">
        <v>15</v>
      </c>
    </row>
    <row r="109" ht="25" customHeight="1" spans="1:11">
      <c r="A109" s="40"/>
      <c r="B109" s="15"/>
      <c r="C109" s="19" t="s">
        <v>16</v>
      </c>
      <c r="D109" s="19"/>
      <c r="E109" s="20">
        <v>14690.2</v>
      </c>
      <c r="F109" s="20">
        <v>9.4568213992996</v>
      </c>
      <c r="G109" s="21"/>
      <c r="H109" s="15"/>
      <c r="I109" s="15"/>
      <c r="J109" s="17"/>
      <c r="K109" s="18"/>
    </row>
    <row r="110" ht="25" customHeight="1" spans="1:11">
      <c r="A110" s="40"/>
      <c r="B110" s="22"/>
      <c r="C110" s="22" t="s">
        <v>17</v>
      </c>
      <c r="D110" s="22"/>
      <c r="E110" s="22"/>
      <c r="F110" s="23"/>
      <c r="G110" s="24" t="s">
        <v>18</v>
      </c>
      <c r="H110" s="24"/>
      <c r="I110" s="22"/>
      <c r="J110" s="23"/>
      <c r="K110" s="24"/>
    </row>
    <row r="111" ht="25" customHeight="1" spans="1:11">
      <c r="A111" s="40"/>
      <c r="B111" s="25" t="s">
        <v>31</v>
      </c>
      <c r="C111" s="25"/>
      <c r="D111" s="25"/>
      <c r="E111" s="26">
        <v>13421</v>
      </c>
      <c r="F111" s="26">
        <v>0</v>
      </c>
      <c r="G111" s="26"/>
      <c r="H111" s="24"/>
      <c r="I111" s="22"/>
      <c r="J111" s="22"/>
      <c r="K111" s="24"/>
    </row>
    <row r="112" ht="25" customHeight="1" spans="1:11">
      <c r="A112" s="15"/>
      <c r="B112" s="15" t="s">
        <v>58</v>
      </c>
      <c r="C112" s="16">
        <v>2023</v>
      </c>
      <c r="D112" s="16" t="s">
        <v>14</v>
      </c>
      <c r="E112" s="17">
        <v>11984.1</v>
      </c>
      <c r="F112" s="17">
        <v>0</v>
      </c>
      <c r="G112" s="29"/>
      <c r="H112" s="29"/>
      <c r="I112" s="16"/>
      <c r="J112" s="16"/>
      <c r="K112" s="29"/>
    </row>
    <row r="113" ht="25" customHeight="1" spans="1:11">
      <c r="A113" s="15"/>
      <c r="B113" s="15" t="s">
        <v>58</v>
      </c>
      <c r="C113" s="15">
        <v>2024</v>
      </c>
      <c r="D113" s="15" t="s">
        <v>14</v>
      </c>
      <c r="E113" s="17">
        <v>12595.6857142857</v>
      </c>
      <c r="F113" s="17">
        <v>0</v>
      </c>
      <c r="G113" s="18"/>
      <c r="H113" s="18"/>
      <c r="I113" s="17">
        <v>12725.9</v>
      </c>
      <c r="J113" s="17">
        <v>0</v>
      </c>
      <c r="K113" s="18"/>
    </row>
    <row r="114" ht="25" customHeight="1" spans="1:11">
      <c r="A114" s="40"/>
      <c r="B114" s="15" t="s">
        <v>58</v>
      </c>
      <c r="C114" s="15">
        <v>2024</v>
      </c>
      <c r="D114" s="15" t="s">
        <v>21</v>
      </c>
      <c r="E114" s="17">
        <v>12690.7</v>
      </c>
      <c r="F114" s="17">
        <v>0</v>
      </c>
      <c r="G114" s="18"/>
      <c r="H114" s="18"/>
      <c r="I114" s="15"/>
      <c r="J114" s="15"/>
      <c r="K114" s="18"/>
    </row>
    <row r="115" ht="25" customHeight="1" spans="1:11">
      <c r="A115" s="40"/>
      <c r="B115" s="15" t="s">
        <v>58</v>
      </c>
      <c r="C115" s="15">
        <v>2024</v>
      </c>
      <c r="D115" s="15" t="s">
        <v>14</v>
      </c>
      <c r="E115" s="17">
        <v>12595.6857142857</v>
      </c>
      <c r="F115" s="17">
        <v>0</v>
      </c>
      <c r="G115" s="18"/>
      <c r="H115" s="18"/>
      <c r="I115" s="17"/>
      <c r="J115" s="17"/>
      <c r="K115" s="18"/>
    </row>
    <row r="116" ht="25" customHeight="1" spans="1:11">
      <c r="A116" s="41"/>
      <c r="B116" s="22" t="s">
        <v>58</v>
      </c>
      <c r="C116" s="22">
        <v>2025</v>
      </c>
      <c r="D116" s="22" t="s">
        <v>21</v>
      </c>
      <c r="E116" s="23">
        <v>14246.4</v>
      </c>
      <c r="F116" s="23">
        <v>0</v>
      </c>
      <c r="G116" s="24"/>
      <c r="H116" s="24"/>
      <c r="I116" s="23">
        <v>13681.4571428571</v>
      </c>
      <c r="J116" s="23">
        <v>0</v>
      </c>
      <c r="K116" s="24"/>
    </row>
  </sheetData>
  <mergeCells count="32">
    <mergeCell ref="A2:K2"/>
    <mergeCell ref="E4:G4"/>
    <mergeCell ref="I4:K4"/>
    <mergeCell ref="E37:G37"/>
    <mergeCell ref="I37:K37"/>
    <mergeCell ref="E72:G72"/>
    <mergeCell ref="I72:K72"/>
    <mergeCell ref="E95:G95"/>
    <mergeCell ref="I95:K95"/>
    <mergeCell ref="A4:A5"/>
    <mergeCell ref="A20:A29"/>
    <mergeCell ref="A37:A38"/>
    <mergeCell ref="A72:A73"/>
    <mergeCell ref="A95:A96"/>
    <mergeCell ref="B4:B5"/>
    <mergeCell ref="B6:B9"/>
    <mergeCell ref="B11:B14"/>
    <mergeCell ref="B15:B18"/>
    <mergeCell ref="B20:B23"/>
    <mergeCell ref="B25:B28"/>
    <mergeCell ref="B30:B36"/>
    <mergeCell ref="B37:B38"/>
    <mergeCell ref="B72:B73"/>
    <mergeCell ref="B95:B96"/>
    <mergeCell ref="C4:C5"/>
    <mergeCell ref="C37:C38"/>
    <mergeCell ref="C72:C73"/>
    <mergeCell ref="C95:C96"/>
    <mergeCell ref="D4:D5"/>
    <mergeCell ref="D37:D38"/>
    <mergeCell ref="D72:D73"/>
    <mergeCell ref="D95:D96"/>
  </mergeCells>
  <printOptions horizontalCentered="1"/>
  <pageMargins left="0.550694444444444" right="0.156944444444444" top="0.747916666666667" bottom="0.432638888888889" header="0.511805555555556" footer="0.196527777777778"/>
  <pageSetup paperSize="9" scale="85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品种产量汇总表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2017-12-11T07:58:00Z</cp:lastPrinted>
  <dcterms:modified xsi:type="dcterms:W3CDTF">2026-01-16T00:38:26Z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9D99FD5AC3E5447E8D3BE0FF623787CC_13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