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区域试验主要特征特性汇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<sst xmlns="http://schemas.openxmlformats.org/spreadsheetml/2006/main" count="867" uniqueCount="173">
  <si>
    <t>附表2</t>
  </si>
  <si>
    <t>品种区域试验主要特征特性汇总表</t>
  </si>
  <si>
    <t>熟期</t>
  </si>
  <si>
    <t>品种名称</t>
  </si>
  <si>
    <t>组别</t>
  </si>
  <si>
    <t>年份</t>
  </si>
  <si>
    <t>抽丝期(月.日)</t>
  </si>
  <si>
    <t>生育   日数</t>
  </si>
  <si>
    <t>比对照                             ±(天)</t>
  </si>
  <si>
    <t>早发性 (级)</t>
  </si>
  <si>
    <t>株高   (cm)</t>
  </si>
  <si>
    <t>穗位   (cm)</t>
  </si>
  <si>
    <t>空秆率     (%)</t>
  </si>
  <si>
    <t>穗长   (cm)</t>
  </si>
  <si>
    <t>秃尖   (cm)</t>
  </si>
  <si>
    <t>行数</t>
  </si>
  <si>
    <t>穗粒重(g)</t>
  </si>
  <si>
    <t>出籽率（%)</t>
  </si>
  <si>
    <t>百粒重(g)</t>
  </si>
  <si>
    <t>轴色</t>
  </si>
  <si>
    <t>粒色</t>
  </si>
  <si>
    <t>籽粒外观品质</t>
  </si>
  <si>
    <t>叶斑    (级)</t>
  </si>
  <si>
    <t>丝黑穗    (%)</t>
  </si>
  <si>
    <t>丝黑穗发病率超10%点次</t>
  </si>
  <si>
    <t>茎腐    (%)</t>
  </si>
  <si>
    <t>穗腐       (%)</t>
  </si>
  <si>
    <t>倒伏%   （1级）</t>
  </si>
  <si>
    <t>倒折    (%)</t>
  </si>
  <si>
    <t>倒伏、倒折率之和＞30%的试点点次</t>
  </si>
  <si>
    <t>矮化苗        （%）</t>
  </si>
  <si>
    <t>螟虫折茎   (%)</t>
  </si>
  <si>
    <t>黑粉     (%)</t>
  </si>
  <si>
    <t>畸型穗     （%）</t>
  </si>
  <si>
    <t>收获含水量（%）</t>
  </si>
  <si>
    <t>早熟</t>
  </si>
  <si>
    <t>A6177</t>
  </si>
  <si>
    <t>一组</t>
  </si>
  <si>
    <t>16-18</t>
  </si>
  <si>
    <t>白</t>
  </si>
  <si>
    <t>黄</t>
  </si>
  <si>
    <t>上</t>
  </si>
  <si>
    <t>1-5</t>
  </si>
  <si>
    <t>0-0.6</t>
  </si>
  <si>
    <t>0-10.3</t>
  </si>
  <si>
    <t>18-20</t>
  </si>
  <si>
    <t>1-3</t>
  </si>
  <si>
    <t>0-2.3</t>
  </si>
  <si>
    <t>0-5.7</t>
  </si>
  <si>
    <t>平均</t>
  </si>
  <si>
    <t>QZ7044</t>
  </si>
  <si>
    <t>二组</t>
  </si>
  <si>
    <t>红</t>
  </si>
  <si>
    <t>0-1.4</t>
  </si>
  <si>
    <t>0-5.0</t>
  </si>
  <si>
    <t>0-0.2</t>
  </si>
  <si>
    <t>0-4.1</t>
  </si>
  <si>
    <t>0-5.8</t>
  </si>
  <si>
    <t>0-1.1</t>
  </si>
  <si>
    <t>0-2.2</t>
  </si>
  <si>
    <t>D2103</t>
  </si>
  <si>
    <t>0-3.4</t>
  </si>
  <si>
    <t>0-4.0</t>
  </si>
  <si>
    <t>0-2.0</t>
  </si>
  <si>
    <t>0-2.5</t>
  </si>
  <si>
    <t>0-3.8</t>
  </si>
  <si>
    <t>粉</t>
  </si>
  <si>
    <t>0-4.2</t>
  </si>
  <si>
    <t>D905</t>
  </si>
  <si>
    <t>14-16</t>
  </si>
  <si>
    <t>0-3.0</t>
  </si>
  <si>
    <t>0-3.2</t>
  </si>
  <si>
    <t>0-1.0</t>
  </si>
  <si>
    <t>0-1.6</t>
  </si>
  <si>
    <t>L21045</t>
  </si>
  <si>
    <t>三组</t>
  </si>
  <si>
    <t>0-0.8</t>
  </si>
  <si>
    <t>0-3.5</t>
  </si>
  <si>
    <t>0-4.5</t>
  </si>
  <si>
    <t>0-7.4</t>
  </si>
  <si>
    <t>中上</t>
  </si>
  <si>
    <t>德美亚3号(ck)</t>
  </si>
  <si>
    <t>2023一组</t>
  </si>
  <si>
    <t>1-7</t>
  </si>
  <si>
    <t>0-6.8</t>
  </si>
  <si>
    <t>0-8.4</t>
  </si>
  <si>
    <t>0-7.9</t>
  </si>
  <si>
    <t>2024一组</t>
  </si>
  <si>
    <t>3-5</t>
  </si>
  <si>
    <t>0-10.0</t>
  </si>
  <si>
    <t>0-9.1</t>
  </si>
  <si>
    <t>2023二组</t>
  </si>
  <si>
    <t>12-14</t>
  </si>
  <si>
    <t>0-7.8</t>
  </si>
  <si>
    <t>2024二组</t>
  </si>
  <si>
    <t>2025一组</t>
  </si>
  <si>
    <t>0-0.7</t>
  </si>
  <si>
    <t>0-10.4</t>
  </si>
  <si>
    <t>2024三组</t>
  </si>
  <si>
    <t>3-7</t>
  </si>
  <si>
    <t>0-5.6</t>
  </si>
  <si>
    <t>0-5.2</t>
  </si>
  <si>
    <t>0-8.0</t>
  </si>
  <si>
    <t>2025二组</t>
  </si>
  <si>
    <t>0-20.0</t>
  </si>
  <si>
    <t>0-8.1</t>
  </si>
  <si>
    <t>2023一组-2024一组平均</t>
  </si>
  <si>
    <t>2023二组-2024二组平均</t>
  </si>
  <si>
    <t>2024二组-2025一组平均</t>
  </si>
  <si>
    <t>2024三组-2025二组平均</t>
  </si>
  <si>
    <t>中早熟</t>
  </si>
  <si>
    <t>J6066</t>
  </si>
  <si>
    <t>0-8.3</t>
  </si>
  <si>
    <t>名谷908</t>
  </si>
  <si>
    <t>0-2.8</t>
  </si>
  <si>
    <t>0-0.1</t>
  </si>
  <si>
    <t>恒宇3307</t>
  </si>
  <si>
    <t>0-4.6</t>
  </si>
  <si>
    <t>0-3.6</t>
  </si>
  <si>
    <t>D9125</t>
  </si>
  <si>
    <t>Q0158</t>
  </si>
  <si>
    <t>中</t>
  </si>
  <si>
    <t>0-0.4</t>
  </si>
  <si>
    <t>吉单27（CK）</t>
  </si>
  <si>
    <t>0-11.6</t>
  </si>
  <si>
    <t>2022一组</t>
  </si>
  <si>
    <t>0-7.5</t>
  </si>
  <si>
    <t>东农264（CK）</t>
  </si>
  <si>
    <t>0-2.4</t>
  </si>
  <si>
    <t>0-0.5</t>
  </si>
  <si>
    <t>0-1.5</t>
  </si>
  <si>
    <t>2022一组-2024三组平均</t>
  </si>
  <si>
    <t>2023二组-2024三组平均</t>
  </si>
  <si>
    <t>2024三组-2025一组平均</t>
  </si>
  <si>
    <t>白/红</t>
  </si>
  <si>
    <t>2024二组-2025二组平均</t>
  </si>
  <si>
    <t>中熟</t>
  </si>
  <si>
    <t>J8088</t>
  </si>
  <si>
    <t>0-19.4</t>
  </si>
  <si>
    <t>0-1.3</t>
  </si>
  <si>
    <t>0-5.4</t>
  </si>
  <si>
    <t>16</t>
  </si>
  <si>
    <t>荣育336</t>
  </si>
  <si>
    <t>0-23.4</t>
  </si>
  <si>
    <t>0-1.2</t>
  </si>
  <si>
    <t>0-1.8</t>
  </si>
  <si>
    <t>0-1.7</t>
  </si>
  <si>
    <t>中和玉115</t>
  </si>
  <si>
    <t>0-4.8</t>
  </si>
  <si>
    <t>0-9.9</t>
  </si>
  <si>
    <t>0-7.1</t>
  </si>
  <si>
    <t>0-6.7</t>
  </si>
  <si>
    <t>鑫天农3107</t>
  </si>
  <si>
    <t>先玉335（CK）</t>
  </si>
  <si>
    <t>0-16.3</t>
  </si>
  <si>
    <t>0-60.7</t>
  </si>
  <si>
    <t>0-6.0</t>
  </si>
  <si>
    <t>0-3.3</t>
  </si>
  <si>
    <t>2022一组-2024一组平均</t>
  </si>
  <si>
    <t>中晚熟</t>
  </si>
  <si>
    <t>A6013</t>
  </si>
  <si>
    <t>DK8688</t>
  </si>
  <si>
    <t>0-0.3</t>
  </si>
  <si>
    <t>0-0.9</t>
  </si>
  <si>
    <t>V3308</t>
  </si>
  <si>
    <t>0-22.6</t>
  </si>
  <si>
    <t>0-45.0</t>
  </si>
  <si>
    <t>0-6.3</t>
  </si>
  <si>
    <t>0-2.1</t>
  </si>
  <si>
    <t>0-6.4</t>
  </si>
  <si>
    <t>0-21.0</t>
  </si>
  <si>
    <t>0-7.2</t>
  </si>
  <si>
    <t>2024一组-2025二组平均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</si>
</sst>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_);[Red]\(0\)"/>
    <numFmt numFmtId="179" formatCode="0.0_ "/>
    <numFmt numFmtId="180" formatCode="0.0_);[Red]\(0.0\)"/>
    <numFmt numFmtId="181" formatCode="0.00_ "/>
    <numFmt numFmtId="182" formatCode="0.0"/>
  </numFmts>
  <fonts count="29">
    <font>
      <sz val="11"/>
      <color theme="1"/>
      <name val="宋体"/>
      <charset val="134"/>
      <scheme val="minor"/>
    </font>
    <font>
      <sz val="11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黑体"/>
      <charset val="134"/>
    </font>
    <font>
      <sz val="10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center" vertical="center" wrapText="1"/>
    </xf>
    <xf numFmtId="179" fontId="7" fillId="0" borderId="0" xfId="0" applyNumberFormat="1" applyFont="1" applyFill="1" applyBorder="1" applyAlignment="1">
      <alignment horizontal="center" vertical="center" wrapText="1"/>
    </xf>
    <xf numFmtId="180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81" fontId="7" fillId="0" borderId="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81" fontId="7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 wrapText="1"/>
    </xf>
    <xf numFmtId="182" fontId="7" fillId="0" borderId="0" xfId="0" applyNumberFormat="1" applyFont="1" applyFill="1" applyBorder="1" applyAlignment="1">
      <alignment horizontal="center" vertical="center" wrapText="1"/>
    </xf>
    <xf numFmtId="181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8" fontId="7" fillId="0" borderId="5" xfId="0" applyNumberFormat="1" applyFont="1" applyFill="1" applyBorder="1" applyAlignment="1">
      <alignment horizontal="center" vertical="center" wrapText="1"/>
    </xf>
    <xf numFmtId="179" fontId="7" fillId="0" borderId="5" xfId="0" applyNumberFormat="1" applyFont="1" applyFill="1" applyBorder="1" applyAlignment="1">
      <alignment horizontal="center" vertical="center" wrapText="1"/>
    </xf>
    <xf numFmtId="180" fontId="7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176" fontId="7" fillId="0" borderId="5" xfId="49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5" xfId="49" applyNumberFormat="1" applyFont="1" applyFill="1" applyBorder="1" applyAlignment="1">
      <alignment horizontal="center" vertical="center" wrapText="1"/>
    </xf>
    <xf numFmtId="182" fontId="7" fillId="0" borderId="5" xfId="0" applyNumberFormat="1" applyFont="1" applyFill="1" applyBorder="1" applyAlignment="1">
      <alignment horizontal="center" vertical="center" wrapText="1"/>
    </xf>
    <xf numFmtId="181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5" xfId="49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8" fontId="7" fillId="0" borderId="6" xfId="0" applyNumberFormat="1" applyFont="1" applyFill="1" applyBorder="1" applyAlignment="1">
      <alignment horizontal="center" vertical="center" wrapText="1"/>
    </xf>
    <xf numFmtId="179" fontId="7" fillId="0" borderId="6" xfId="0" applyNumberFormat="1" applyFont="1" applyFill="1" applyBorder="1" applyAlignment="1">
      <alignment horizontal="center" vertical="center" wrapText="1"/>
    </xf>
    <xf numFmtId="180" fontId="7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181" fontId="7" fillId="0" borderId="7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79" fontId="7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180" fontId="7" fillId="0" borderId="3" xfId="0" applyNumberFormat="1" applyFont="1" applyFill="1" applyBorder="1" applyAlignment="1">
      <alignment horizontal="center" vertical="center" wrapText="1"/>
    </xf>
    <xf numFmtId="176" fontId="7" fillId="0" borderId="0" xfId="50" applyNumberFormat="1" applyFont="1" applyFill="1" applyBorder="1" applyAlignment="1">
      <alignment horizontal="center" vertical="center" wrapText="1"/>
    </xf>
    <xf numFmtId="0" fontId="7" fillId="0" borderId="0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 2" xfId="49"/>
    <cellStyle name="常规 5 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91"/>
  <sheetViews>
    <sheetView tabSelected="1" workbookViewId="0">
      <selection activeCell="T25" sqref="T25"/>
    </sheetView>
  </sheetViews>
  <sheetFormatPr defaultColWidth="9" defaultRowHeight="19.5" customHeight="1"/>
  <cols>
    <col min="1" max="1" width="6.875" style="4" customWidth="1"/>
    <col min="2" max="2" width="12.25" style="5" customWidth="1"/>
    <col min="3" max="3" width="7.80833333333333" style="5" customWidth="1"/>
    <col min="4" max="4" width="12.025" style="2" customWidth="1"/>
    <col min="5" max="5" width="7.875" style="2" customWidth="1"/>
    <col min="6" max="6" width="5.625" style="6" customWidth="1"/>
    <col min="7" max="7" width="6.93333333333333" style="2" customWidth="1"/>
    <col min="8" max="8" width="7.125" style="2" customWidth="1"/>
    <col min="9" max="10" width="7.25" style="2" customWidth="1"/>
    <col min="11" max="11" width="6.75" style="2" customWidth="1"/>
    <col min="12" max="12" width="6" style="2" customWidth="1"/>
    <col min="13" max="13" width="5.875" style="2" customWidth="1"/>
    <col min="14" max="14" width="6.625" style="7" customWidth="1"/>
    <col min="15" max="15" width="6.75" style="2" customWidth="1"/>
    <col min="16" max="17" width="7.5" style="2" customWidth="1"/>
    <col min="18" max="18" width="4.75" style="2" customWidth="1"/>
    <col min="19" max="19" width="5.5" style="2" customWidth="1"/>
    <col min="20" max="20" width="6.75" style="7" customWidth="1"/>
    <col min="21" max="21" width="6.125" style="7" customWidth="1"/>
    <col min="22" max="22" width="9.125" style="7" customWidth="1"/>
    <col min="23" max="23" width="9.55" style="7" customWidth="1"/>
    <col min="24" max="27" width="9.125" style="7" customWidth="1"/>
    <col min="28" max="28" width="10.875" style="7" customWidth="1"/>
    <col min="29" max="32" width="9.125" style="7" customWidth="1"/>
    <col min="33" max="33" width="11.5" style="2" customWidth="1"/>
    <col min="34" max="34" width="9" style="8"/>
    <col min="35" max="35" width="9" style="2"/>
    <col min="36" max="36" width="13.875" style="2" customWidth="1"/>
    <col min="37" max="16384" width="9" style="2"/>
  </cols>
  <sheetData>
    <row r="1" s="1" customFormat="1" ht="28" customHeight="1" spans="1:34">
      <c r="A1" s="9" t="s">
        <v>0</v>
      </c>
      <c r="B1" s="10"/>
      <c r="C1" s="10"/>
      <c r="D1" s="1"/>
      <c r="E1" s="1"/>
      <c r="F1" s="11"/>
      <c r="G1" s="1"/>
      <c r="H1" s="1"/>
      <c r="I1" s="1"/>
      <c r="J1" s="1"/>
      <c r="K1" s="1"/>
      <c r="L1" s="1"/>
      <c r="M1" s="1"/>
      <c r="N1" s="12"/>
      <c r="O1" s="1"/>
      <c r="P1" s="1"/>
      <c r="Q1" s="1"/>
      <c r="R1" s="1"/>
      <c r="S1" s="1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"/>
      <c r="AH1" s="13"/>
    </row>
    <row r="2" s="1" customFormat="1" ht="34" customHeight="1" spans="1:34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3"/>
    </row>
    <row r="3" s="2" customFormat="1" ht="42" customHeight="1" spans="1:34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6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7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7" t="s">
        <v>22</v>
      </c>
      <c r="V3" s="17" t="s">
        <v>23</v>
      </c>
      <c r="W3" s="15" t="s">
        <v>24</v>
      </c>
      <c r="X3" s="17" t="s">
        <v>25</v>
      </c>
      <c r="Y3" s="17" t="s">
        <v>26</v>
      </c>
      <c r="Z3" s="17" t="s">
        <v>27</v>
      </c>
      <c r="AA3" s="17" t="s">
        <v>28</v>
      </c>
      <c r="AB3" s="15" t="s">
        <v>29</v>
      </c>
      <c r="AC3" s="17" t="s">
        <v>30</v>
      </c>
      <c r="AD3" s="17" t="s">
        <v>31</v>
      </c>
      <c r="AE3" s="17" t="s">
        <v>32</v>
      </c>
      <c r="AF3" s="17" t="s">
        <v>33</v>
      </c>
      <c r="AG3" s="15" t="s">
        <v>34</v>
      </c>
    </row>
    <row r="4" s="3" customFormat="1" customHeight="1" spans="1:34">
      <c r="A4" s="18" t="s">
        <v>35</v>
      </c>
      <c r="B4" s="18" t="s">
        <v>36</v>
      </c>
      <c r="C4" s="19" t="s">
        <v>37</v>
      </c>
      <c r="D4" s="20">
        <v>2023</v>
      </c>
      <c r="E4" s="21">
        <v>7.24571428571429</v>
      </c>
      <c r="F4" s="22">
        <v>118.142857142857</v>
      </c>
      <c r="G4" s="22">
        <v>0</v>
      </c>
      <c r="H4" s="23">
        <v>8.42857142857143</v>
      </c>
      <c r="I4" s="22">
        <v>270.428571428571</v>
      </c>
      <c r="J4" s="22">
        <v>106.714285714286</v>
      </c>
      <c r="K4" s="24">
        <v>0</v>
      </c>
      <c r="L4" s="24">
        <v>18.6</v>
      </c>
      <c r="M4" s="24">
        <v>0.765714285714286</v>
      </c>
      <c r="N4" s="24" t="s">
        <v>38</v>
      </c>
      <c r="O4" s="24">
        <v>225.619047619048</v>
      </c>
      <c r="P4" s="24">
        <v>83.6704394608649</v>
      </c>
      <c r="Q4" s="24">
        <v>36.1714285714286</v>
      </c>
      <c r="R4" s="25" t="s">
        <v>39</v>
      </c>
      <c r="S4" s="25" t="s">
        <v>40</v>
      </c>
      <c r="T4" s="25" t="s">
        <v>41</v>
      </c>
      <c r="U4" s="26" t="s">
        <v>42</v>
      </c>
      <c r="V4" s="22">
        <v>0</v>
      </c>
      <c r="W4" s="22">
        <v>0</v>
      </c>
      <c r="X4" s="22">
        <v>0</v>
      </c>
      <c r="Y4" s="22" t="s">
        <v>43</v>
      </c>
      <c r="Z4" s="22">
        <v>0</v>
      </c>
      <c r="AA4" s="22">
        <v>0</v>
      </c>
      <c r="AB4" s="22">
        <v>0</v>
      </c>
      <c r="AC4" s="22">
        <v>0</v>
      </c>
      <c r="AD4" s="22" t="s">
        <v>44</v>
      </c>
      <c r="AE4" s="22">
        <v>0</v>
      </c>
      <c r="AF4" s="22">
        <v>0</v>
      </c>
      <c r="AG4" s="24">
        <v>29.5</v>
      </c>
    </row>
    <row r="5" s="3" customFormat="1" customHeight="1" spans="1:34">
      <c r="A5" s="19"/>
      <c r="B5" s="19"/>
      <c r="C5" s="19"/>
      <c r="D5" s="20">
        <v>2024</v>
      </c>
      <c r="E5" s="27">
        <v>7.3</v>
      </c>
      <c r="F5" s="22">
        <v>121.285714285714</v>
      </c>
      <c r="G5" s="22">
        <v>1</v>
      </c>
      <c r="H5" s="22">
        <v>7.85714285714286</v>
      </c>
      <c r="I5" s="22">
        <v>299</v>
      </c>
      <c r="J5" s="22">
        <v>112</v>
      </c>
      <c r="K5" s="24">
        <v>0</v>
      </c>
      <c r="L5" s="24">
        <v>18.1714285714286</v>
      </c>
      <c r="M5" s="22">
        <v>0.285714285714286</v>
      </c>
      <c r="N5" s="24" t="s">
        <v>45</v>
      </c>
      <c r="O5" s="24">
        <v>220.928571428571</v>
      </c>
      <c r="P5" s="24">
        <v>81.1923646261744</v>
      </c>
      <c r="Q5" s="24">
        <v>36.0185714285714</v>
      </c>
      <c r="R5" s="25" t="s">
        <v>39</v>
      </c>
      <c r="S5" s="25" t="s">
        <v>40</v>
      </c>
      <c r="T5" s="25" t="s">
        <v>41</v>
      </c>
      <c r="U5" s="26" t="s">
        <v>46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 t="s">
        <v>47</v>
      </c>
      <c r="AB5" s="22">
        <v>0</v>
      </c>
      <c r="AC5" s="22">
        <v>0</v>
      </c>
      <c r="AD5" s="22" t="s">
        <v>48</v>
      </c>
      <c r="AE5" s="22">
        <v>0</v>
      </c>
      <c r="AF5" s="22">
        <v>0</v>
      </c>
      <c r="AG5" s="24">
        <v>32.6</v>
      </c>
    </row>
    <row r="6" s="3" customFormat="1" customHeight="1" spans="1:34">
      <c r="A6" s="19"/>
      <c r="B6" s="28"/>
      <c r="C6" s="28"/>
      <c r="D6" s="29" t="s">
        <v>49</v>
      </c>
      <c r="E6" s="30">
        <f t="shared" ref="E6:M6" si="0">AVERAGE(E4:E5)</f>
        <v>7.27285714285714</v>
      </c>
      <c r="F6" s="31">
        <f t="shared" si="0"/>
        <v>119.714285714285</v>
      </c>
      <c r="G6" s="31">
        <v>1</v>
      </c>
      <c r="H6" s="31">
        <f t="shared" si="0"/>
        <v>8.14285714285715</v>
      </c>
      <c r="I6" s="31">
        <f t="shared" si="0"/>
        <v>284.714285714285</v>
      </c>
      <c r="J6" s="31">
        <f t="shared" si="0"/>
        <v>109.357142857143</v>
      </c>
      <c r="K6" s="32">
        <f t="shared" si="0"/>
        <v>0</v>
      </c>
      <c r="L6" s="32">
        <f t="shared" si="0"/>
        <v>18.3857142857143</v>
      </c>
      <c r="M6" s="32">
        <f t="shared" si="0"/>
        <v>0.525714285714286</v>
      </c>
      <c r="N6" s="33">
        <v>18</v>
      </c>
      <c r="O6" s="32">
        <f t="shared" ref="O6:Q6" si="1">AVERAGE(O4:O5)</f>
        <v>223.273809523809</v>
      </c>
      <c r="P6" s="32">
        <f t="shared" si="1"/>
        <v>82.4314020435197</v>
      </c>
      <c r="Q6" s="32">
        <f t="shared" si="1"/>
        <v>36.095</v>
      </c>
      <c r="R6" s="29" t="s">
        <v>39</v>
      </c>
      <c r="S6" s="29" t="s">
        <v>40</v>
      </c>
      <c r="T6" s="34" t="s">
        <v>41</v>
      </c>
      <c r="U6" s="34" t="s">
        <v>42</v>
      </c>
      <c r="V6" s="31">
        <v>0</v>
      </c>
      <c r="W6" s="31">
        <v>0</v>
      </c>
      <c r="X6" s="31">
        <v>0</v>
      </c>
      <c r="Y6" s="31" t="s">
        <v>43</v>
      </c>
      <c r="Z6" s="31">
        <v>0</v>
      </c>
      <c r="AA6" s="31" t="s">
        <v>47</v>
      </c>
      <c r="AB6" s="31">
        <v>0</v>
      </c>
      <c r="AC6" s="31">
        <v>0</v>
      </c>
      <c r="AD6" s="31" t="s">
        <v>44</v>
      </c>
      <c r="AE6" s="31">
        <v>0</v>
      </c>
      <c r="AF6" s="31">
        <v>0</v>
      </c>
      <c r="AG6" s="32">
        <v>31.1</v>
      </c>
    </row>
    <row r="7" s="3" customFormat="1" customHeight="1" spans="1:34">
      <c r="A7" s="19"/>
      <c r="B7" s="20" t="s">
        <v>50</v>
      </c>
      <c r="C7" s="19" t="s">
        <v>51</v>
      </c>
      <c r="D7" s="20">
        <v>2023</v>
      </c>
      <c r="E7" s="27">
        <v>7.25666666666667</v>
      </c>
      <c r="F7" s="22">
        <v>117.666666666667</v>
      </c>
      <c r="G7" s="22">
        <v>0</v>
      </c>
      <c r="H7" s="22">
        <v>8</v>
      </c>
      <c r="I7" s="22">
        <v>298</v>
      </c>
      <c r="J7" s="22">
        <v>111</v>
      </c>
      <c r="K7" s="24">
        <v>0</v>
      </c>
      <c r="L7" s="24">
        <v>20.4666666666667</v>
      </c>
      <c r="M7" s="24">
        <v>0.466666666666667</v>
      </c>
      <c r="N7" s="35">
        <v>20</v>
      </c>
      <c r="O7" s="24">
        <v>215.733333333333</v>
      </c>
      <c r="P7" s="24">
        <v>81.933089668616</v>
      </c>
      <c r="Q7" s="24">
        <v>34.2714147286822</v>
      </c>
      <c r="R7" s="35" t="s">
        <v>52</v>
      </c>
      <c r="S7" s="35" t="s">
        <v>40</v>
      </c>
      <c r="T7" s="26" t="s">
        <v>41</v>
      </c>
      <c r="U7" s="26" t="s">
        <v>42</v>
      </c>
      <c r="V7" s="22" t="s">
        <v>53</v>
      </c>
      <c r="W7" s="22">
        <v>0</v>
      </c>
      <c r="X7" s="22" t="s">
        <v>54</v>
      </c>
      <c r="Y7" s="22" t="s">
        <v>55</v>
      </c>
      <c r="Z7" s="22">
        <v>0</v>
      </c>
      <c r="AA7" s="22" t="s">
        <v>56</v>
      </c>
      <c r="AB7" s="22">
        <v>0</v>
      </c>
      <c r="AC7" s="22">
        <v>0</v>
      </c>
      <c r="AD7" s="22" t="s">
        <v>57</v>
      </c>
      <c r="AE7" s="22">
        <v>0</v>
      </c>
      <c r="AF7" s="22">
        <v>0</v>
      </c>
      <c r="AG7" s="24">
        <v>28.8</v>
      </c>
    </row>
    <row r="8" s="3" customFormat="1" customHeight="1" spans="1:34">
      <c r="A8" s="19"/>
      <c r="B8" s="19"/>
      <c r="C8" s="19"/>
      <c r="D8" s="20">
        <v>2024</v>
      </c>
      <c r="E8" s="27">
        <v>7.31</v>
      </c>
      <c r="F8" s="22">
        <v>122</v>
      </c>
      <c r="G8" s="22">
        <v>2</v>
      </c>
      <c r="H8" s="22">
        <v>7.42857142857143</v>
      </c>
      <c r="I8" s="22">
        <v>278.285714285714</v>
      </c>
      <c r="J8" s="22">
        <v>99.2857142857143</v>
      </c>
      <c r="K8" s="24">
        <v>0.157142857142857</v>
      </c>
      <c r="L8" s="24">
        <v>21.0571428571429</v>
      </c>
      <c r="M8" s="24">
        <v>0.3</v>
      </c>
      <c r="N8" s="26" t="s">
        <v>45</v>
      </c>
      <c r="O8" s="24">
        <v>225.14619047619</v>
      </c>
      <c r="P8" s="24">
        <v>79.7453968253968</v>
      </c>
      <c r="Q8" s="24">
        <v>38.69</v>
      </c>
      <c r="R8" s="35" t="s">
        <v>52</v>
      </c>
      <c r="S8" s="26" t="s">
        <v>40</v>
      </c>
      <c r="T8" s="26" t="s">
        <v>41</v>
      </c>
      <c r="U8" s="35" t="s">
        <v>46</v>
      </c>
      <c r="V8" s="22">
        <v>0</v>
      </c>
      <c r="W8" s="22">
        <v>0</v>
      </c>
      <c r="X8" s="22" t="s">
        <v>58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 t="s">
        <v>59</v>
      </c>
      <c r="AE8" s="22">
        <v>0</v>
      </c>
      <c r="AF8" s="22">
        <v>0</v>
      </c>
      <c r="AG8" s="24">
        <v>28.6</v>
      </c>
    </row>
    <row r="9" s="3" customFormat="1" customHeight="1" spans="1:34">
      <c r="A9" s="19"/>
      <c r="B9" s="28"/>
      <c r="C9" s="28"/>
      <c r="D9" s="29" t="s">
        <v>49</v>
      </c>
      <c r="E9" s="30">
        <v>7.28333333333333</v>
      </c>
      <c r="F9" s="31">
        <v>120</v>
      </c>
      <c r="G9" s="31">
        <v>1</v>
      </c>
      <c r="H9" s="31">
        <v>7.71428571428572</v>
      </c>
      <c r="I9" s="31">
        <v>288.142857142857</v>
      </c>
      <c r="J9" s="31">
        <v>105.142857142857</v>
      </c>
      <c r="K9" s="32">
        <v>0.0785714285714285</v>
      </c>
      <c r="L9" s="32">
        <v>20.7619047619048</v>
      </c>
      <c r="M9" s="32">
        <v>0.383333333333334</v>
      </c>
      <c r="N9" s="33" t="s">
        <v>45</v>
      </c>
      <c r="O9" s="32">
        <v>220.439761904761</v>
      </c>
      <c r="P9" s="32">
        <v>80.8392432470064</v>
      </c>
      <c r="Q9" s="32">
        <v>36.4807073643411</v>
      </c>
      <c r="R9" s="33" t="s">
        <v>52</v>
      </c>
      <c r="S9" s="34" t="s">
        <v>40</v>
      </c>
      <c r="T9" s="34" t="s">
        <v>41</v>
      </c>
      <c r="U9" s="34" t="s">
        <v>42</v>
      </c>
      <c r="V9" s="31" t="s">
        <v>53</v>
      </c>
      <c r="W9" s="31">
        <v>0</v>
      </c>
      <c r="X9" s="31" t="s">
        <v>54</v>
      </c>
      <c r="Y9" s="31" t="s">
        <v>55</v>
      </c>
      <c r="Z9" s="31">
        <v>0</v>
      </c>
      <c r="AA9" s="31" t="s">
        <v>56</v>
      </c>
      <c r="AB9" s="31">
        <v>0</v>
      </c>
      <c r="AC9" s="31">
        <v>0</v>
      </c>
      <c r="AD9" s="31" t="s">
        <v>57</v>
      </c>
      <c r="AE9" s="31">
        <v>0</v>
      </c>
      <c r="AF9" s="31">
        <v>0</v>
      </c>
      <c r="AG9" s="32">
        <v>28.7</v>
      </c>
    </row>
    <row r="10" s="3" customFormat="1" customHeight="1" spans="1:34">
      <c r="A10" s="19"/>
      <c r="B10" s="18" t="s">
        <v>60</v>
      </c>
      <c r="C10" s="19" t="s">
        <v>51</v>
      </c>
      <c r="D10" s="20">
        <v>2023</v>
      </c>
      <c r="E10" s="27">
        <v>7.27</v>
      </c>
      <c r="F10" s="22">
        <v>118.5</v>
      </c>
      <c r="G10" s="22">
        <v>1</v>
      </c>
      <c r="H10" s="22">
        <v>7.83333333333333</v>
      </c>
      <c r="I10" s="22">
        <v>297.5</v>
      </c>
      <c r="J10" s="22">
        <v>112.333333333333</v>
      </c>
      <c r="K10" s="24">
        <v>0</v>
      </c>
      <c r="L10" s="24">
        <v>18.9333333333333</v>
      </c>
      <c r="M10" s="24">
        <v>0.3</v>
      </c>
      <c r="N10" s="35" t="s">
        <v>38</v>
      </c>
      <c r="O10" s="24">
        <v>227.183333333333</v>
      </c>
      <c r="P10" s="24">
        <v>82.1045152657163</v>
      </c>
      <c r="Q10" s="24">
        <v>38.5752260981912</v>
      </c>
      <c r="R10" s="35" t="s">
        <v>52</v>
      </c>
      <c r="S10" s="35" t="s">
        <v>40</v>
      </c>
      <c r="T10" s="35" t="s">
        <v>41</v>
      </c>
      <c r="U10" s="26" t="s">
        <v>42</v>
      </c>
      <c r="V10" s="22" t="s">
        <v>61</v>
      </c>
      <c r="W10" s="22">
        <v>0</v>
      </c>
      <c r="X10" s="22" t="s">
        <v>62</v>
      </c>
      <c r="Y10" s="22" t="s">
        <v>63</v>
      </c>
      <c r="Z10" s="22">
        <v>0</v>
      </c>
      <c r="AA10" s="22" t="s">
        <v>64</v>
      </c>
      <c r="AB10" s="22">
        <v>0</v>
      </c>
      <c r="AC10" s="22">
        <v>0</v>
      </c>
      <c r="AD10" s="22" t="s">
        <v>65</v>
      </c>
      <c r="AE10" s="22">
        <v>0</v>
      </c>
      <c r="AF10" s="22">
        <v>0</v>
      </c>
      <c r="AG10" s="24">
        <v>29</v>
      </c>
    </row>
    <row r="11" s="3" customFormat="1" customHeight="1" spans="1:34">
      <c r="A11" s="19"/>
      <c r="B11" s="19"/>
      <c r="C11" s="19"/>
      <c r="D11" s="20">
        <v>2024</v>
      </c>
      <c r="E11" s="27">
        <v>8.02</v>
      </c>
      <c r="F11" s="22">
        <v>122.142857142857</v>
      </c>
      <c r="G11" s="22">
        <v>2</v>
      </c>
      <c r="H11" s="22">
        <v>7.42857142857143</v>
      </c>
      <c r="I11" s="22">
        <v>282.285714285714</v>
      </c>
      <c r="J11" s="22">
        <v>101.571428571429</v>
      </c>
      <c r="K11" s="24">
        <v>0.328571428571429</v>
      </c>
      <c r="L11" s="24">
        <v>19.9571428571429</v>
      </c>
      <c r="M11" s="24">
        <v>0.185714285714286</v>
      </c>
      <c r="N11" s="26" t="s">
        <v>38</v>
      </c>
      <c r="O11" s="24">
        <v>229.991428571429</v>
      </c>
      <c r="P11" s="24">
        <v>79.8988454011742</v>
      </c>
      <c r="Q11" s="24">
        <v>39.7042857142857</v>
      </c>
      <c r="R11" s="35" t="s">
        <v>66</v>
      </c>
      <c r="S11" s="35" t="s">
        <v>40</v>
      </c>
      <c r="T11" s="26" t="s">
        <v>41</v>
      </c>
      <c r="U11" s="35" t="s">
        <v>46</v>
      </c>
      <c r="V11" s="22">
        <v>0</v>
      </c>
      <c r="W11" s="22">
        <v>0</v>
      </c>
      <c r="X11" s="22" t="s">
        <v>58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 t="s">
        <v>67</v>
      </c>
      <c r="AE11" s="22">
        <v>0</v>
      </c>
      <c r="AF11" s="22">
        <v>0</v>
      </c>
      <c r="AG11" s="24">
        <v>28.4</v>
      </c>
    </row>
    <row r="12" s="3" customFormat="1" customHeight="1" spans="1:34">
      <c r="A12" s="19"/>
      <c r="B12" s="28"/>
      <c r="C12" s="28"/>
      <c r="D12" s="29" t="s">
        <v>49</v>
      </c>
      <c r="E12" s="30">
        <v>7.3</v>
      </c>
      <c r="F12" s="31">
        <v>120.321428571428</v>
      </c>
      <c r="G12" s="31">
        <v>1</v>
      </c>
      <c r="H12" s="31">
        <v>7.63095238095238</v>
      </c>
      <c r="I12" s="31">
        <v>289.892857142857</v>
      </c>
      <c r="J12" s="31">
        <v>106.952380952381</v>
      </c>
      <c r="K12" s="32">
        <v>0.164285714285715</v>
      </c>
      <c r="L12" s="32">
        <v>19.4452380952381</v>
      </c>
      <c r="M12" s="32">
        <v>0.242857142857143</v>
      </c>
      <c r="N12" s="33" t="s">
        <v>38</v>
      </c>
      <c r="O12" s="32">
        <v>228.587380952381</v>
      </c>
      <c r="P12" s="32">
        <v>81.0016803334453</v>
      </c>
      <c r="Q12" s="32">
        <v>39.1397559062384</v>
      </c>
      <c r="R12" s="33" t="s">
        <v>52</v>
      </c>
      <c r="S12" s="33" t="s">
        <v>40</v>
      </c>
      <c r="T12" s="34" t="s">
        <v>41</v>
      </c>
      <c r="U12" s="34" t="s">
        <v>42</v>
      </c>
      <c r="V12" s="31" t="s">
        <v>61</v>
      </c>
      <c r="W12" s="31">
        <v>0</v>
      </c>
      <c r="X12" s="31" t="s">
        <v>62</v>
      </c>
      <c r="Y12" s="31" t="s">
        <v>63</v>
      </c>
      <c r="Z12" s="31">
        <v>0</v>
      </c>
      <c r="AA12" s="31" t="s">
        <v>64</v>
      </c>
      <c r="AB12" s="31">
        <v>0</v>
      </c>
      <c r="AC12" s="31">
        <v>0</v>
      </c>
      <c r="AD12" s="31" t="s">
        <v>67</v>
      </c>
      <c r="AE12" s="31">
        <v>0</v>
      </c>
      <c r="AF12" s="31">
        <v>0</v>
      </c>
      <c r="AG12" s="32">
        <v>28.7</v>
      </c>
    </row>
    <row r="13" s="3" customFormat="1" ht="20.1" customHeight="1" spans="1:34">
      <c r="A13" s="19"/>
      <c r="B13" s="20" t="s">
        <v>68</v>
      </c>
      <c r="C13" s="19" t="s">
        <v>51</v>
      </c>
      <c r="D13" s="20">
        <v>2024</v>
      </c>
      <c r="E13" s="27">
        <v>7.31</v>
      </c>
      <c r="F13" s="22">
        <v>121</v>
      </c>
      <c r="G13" s="22">
        <v>1</v>
      </c>
      <c r="H13" s="22">
        <v>7</v>
      </c>
      <c r="I13" s="22">
        <v>300</v>
      </c>
      <c r="J13" s="22">
        <v>115.714285714286</v>
      </c>
      <c r="K13" s="24">
        <v>0</v>
      </c>
      <c r="L13" s="24">
        <v>19.5571428571429</v>
      </c>
      <c r="M13" s="24">
        <v>0</v>
      </c>
      <c r="N13" s="35" t="s">
        <v>69</v>
      </c>
      <c r="O13" s="24">
        <v>221.478095238095</v>
      </c>
      <c r="P13" s="24">
        <v>81.7089795918367</v>
      </c>
      <c r="Q13" s="24">
        <v>40.2857142857143</v>
      </c>
      <c r="R13" s="35" t="s">
        <v>52</v>
      </c>
      <c r="S13" s="35" t="s">
        <v>40</v>
      </c>
      <c r="T13" s="35" t="s">
        <v>41</v>
      </c>
      <c r="U13" s="35" t="s">
        <v>46</v>
      </c>
      <c r="V13" s="22">
        <v>0</v>
      </c>
      <c r="W13" s="22">
        <v>0</v>
      </c>
      <c r="X13" s="22" t="s">
        <v>70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 t="s">
        <v>71</v>
      </c>
      <c r="AE13" s="22">
        <v>0</v>
      </c>
      <c r="AF13" s="22" t="s">
        <v>72</v>
      </c>
      <c r="AG13" s="24">
        <v>28.5</v>
      </c>
    </row>
    <row r="14" s="3" customFormat="1" ht="20.1" customHeight="1" spans="1:34">
      <c r="A14" s="19"/>
      <c r="B14" s="19"/>
      <c r="C14" s="19" t="s">
        <v>37</v>
      </c>
      <c r="D14" s="20">
        <v>2025</v>
      </c>
      <c r="E14" s="27">
        <v>7.24</v>
      </c>
      <c r="F14" s="22">
        <v>120</v>
      </c>
      <c r="G14" s="22">
        <v>1</v>
      </c>
      <c r="H14" s="22">
        <v>7.28571428571429</v>
      </c>
      <c r="I14" s="22">
        <v>288</v>
      </c>
      <c r="J14" s="22">
        <v>102.428571428571</v>
      </c>
      <c r="K14" s="22">
        <v>0</v>
      </c>
      <c r="L14" s="24">
        <v>20.4</v>
      </c>
      <c r="M14" s="24">
        <v>0.242857142857143</v>
      </c>
      <c r="N14" s="24" t="s">
        <v>38</v>
      </c>
      <c r="O14" s="24">
        <v>200.242857142857</v>
      </c>
      <c r="P14" s="24">
        <v>81.8</v>
      </c>
      <c r="Q14" s="24">
        <v>34.2428571428571</v>
      </c>
      <c r="R14" s="35" t="s">
        <v>52</v>
      </c>
      <c r="S14" s="35" t="s">
        <v>40</v>
      </c>
      <c r="T14" s="35" t="s">
        <v>41</v>
      </c>
      <c r="U14" s="26" t="s">
        <v>42</v>
      </c>
      <c r="V14" s="22">
        <v>0</v>
      </c>
      <c r="W14" s="22">
        <v>0</v>
      </c>
      <c r="X14" s="22" t="s">
        <v>70</v>
      </c>
      <c r="Y14" s="22" t="s">
        <v>43</v>
      </c>
      <c r="Z14" s="22">
        <v>0</v>
      </c>
      <c r="AA14" s="22">
        <v>0</v>
      </c>
      <c r="AB14" s="22">
        <v>0</v>
      </c>
      <c r="AC14" s="22">
        <v>0</v>
      </c>
      <c r="AD14" s="22" t="s">
        <v>73</v>
      </c>
      <c r="AE14" s="22">
        <v>0</v>
      </c>
      <c r="AF14" s="22">
        <v>0</v>
      </c>
      <c r="AG14" s="24">
        <v>26.7</v>
      </c>
    </row>
    <row r="15" s="3" customFormat="1" ht="20.1" customHeight="1" spans="1:34">
      <c r="A15" s="19"/>
      <c r="B15" s="28"/>
      <c r="C15" s="28"/>
      <c r="D15" s="29" t="s">
        <v>49</v>
      </c>
      <c r="E15" s="30">
        <v>7.28</v>
      </c>
      <c r="F15" s="31">
        <v>121</v>
      </c>
      <c r="G15" s="31">
        <v>1</v>
      </c>
      <c r="H15" s="31">
        <v>7.14285714285715</v>
      </c>
      <c r="I15" s="31">
        <v>294</v>
      </c>
      <c r="J15" s="31">
        <v>109.071428571428</v>
      </c>
      <c r="K15" s="32">
        <v>0</v>
      </c>
      <c r="L15" s="32">
        <v>19.9785714285714</v>
      </c>
      <c r="M15" s="32">
        <v>0.121428571428571</v>
      </c>
      <c r="N15" s="31">
        <v>16</v>
      </c>
      <c r="O15" s="32">
        <v>210.860476190476</v>
      </c>
      <c r="P15" s="32">
        <v>81.7544897959183</v>
      </c>
      <c r="Q15" s="32">
        <v>37.2642857142857</v>
      </c>
      <c r="R15" s="29" t="s">
        <v>52</v>
      </c>
      <c r="S15" s="29" t="s">
        <v>40</v>
      </c>
      <c r="T15" s="34" t="s">
        <v>41</v>
      </c>
      <c r="U15" s="34" t="s">
        <v>42</v>
      </c>
      <c r="V15" s="31">
        <v>0</v>
      </c>
      <c r="W15" s="31">
        <v>0</v>
      </c>
      <c r="X15" s="31" t="s">
        <v>70</v>
      </c>
      <c r="Y15" s="31" t="s">
        <v>43</v>
      </c>
      <c r="Z15" s="31">
        <v>0</v>
      </c>
      <c r="AA15" s="31">
        <v>0</v>
      </c>
      <c r="AB15" s="31">
        <v>0</v>
      </c>
      <c r="AC15" s="31">
        <v>0</v>
      </c>
      <c r="AD15" s="31" t="s">
        <v>71</v>
      </c>
      <c r="AE15" s="31">
        <v>0</v>
      </c>
      <c r="AF15" s="31" t="s">
        <v>72</v>
      </c>
      <c r="AG15" s="32">
        <v>27.6</v>
      </c>
    </row>
    <row r="16" s="3" customFormat="1" ht="20.1" customHeight="1" spans="1:34">
      <c r="A16" s="19"/>
      <c r="B16" s="18" t="s">
        <v>74</v>
      </c>
      <c r="C16" s="19" t="s">
        <v>75</v>
      </c>
      <c r="D16" s="20">
        <v>2024</v>
      </c>
      <c r="E16" s="35">
        <v>7.31</v>
      </c>
      <c r="F16" s="22">
        <v>122</v>
      </c>
      <c r="G16" s="35">
        <v>2</v>
      </c>
      <c r="H16" s="35">
        <v>7</v>
      </c>
      <c r="I16" s="22">
        <v>305</v>
      </c>
      <c r="J16" s="22">
        <v>116</v>
      </c>
      <c r="K16" s="24">
        <v>0.3</v>
      </c>
      <c r="L16" s="24">
        <v>19.6</v>
      </c>
      <c r="M16" s="24">
        <v>0</v>
      </c>
      <c r="N16" s="26" t="s">
        <v>38</v>
      </c>
      <c r="O16" s="24">
        <v>212.9</v>
      </c>
      <c r="P16" s="24">
        <v>84.4</v>
      </c>
      <c r="Q16" s="24">
        <v>39.7</v>
      </c>
      <c r="R16" s="24" t="s">
        <v>39</v>
      </c>
      <c r="S16" s="26" t="s">
        <v>40</v>
      </c>
      <c r="T16" s="26" t="s">
        <v>41</v>
      </c>
      <c r="U16" s="26" t="s">
        <v>42</v>
      </c>
      <c r="V16" s="22" t="s">
        <v>76</v>
      </c>
      <c r="W16" s="22">
        <v>0</v>
      </c>
      <c r="X16" s="22" t="s">
        <v>77</v>
      </c>
      <c r="Y16" s="22" t="s">
        <v>54</v>
      </c>
      <c r="Z16" s="22">
        <v>0</v>
      </c>
      <c r="AA16" s="22">
        <v>0</v>
      </c>
      <c r="AB16" s="22">
        <v>0</v>
      </c>
      <c r="AC16" s="22">
        <v>0</v>
      </c>
      <c r="AD16" s="22" t="s">
        <v>78</v>
      </c>
      <c r="AE16" s="22">
        <v>0</v>
      </c>
      <c r="AF16" s="22" t="s">
        <v>43</v>
      </c>
      <c r="AG16" s="24">
        <v>30.2</v>
      </c>
    </row>
    <row r="17" s="3" customFormat="1" ht="20.1" customHeight="1" spans="1:33">
      <c r="A17" s="19"/>
      <c r="B17" s="19"/>
      <c r="C17" s="19" t="s">
        <v>51</v>
      </c>
      <c r="D17" s="20">
        <v>2025</v>
      </c>
      <c r="E17" s="27">
        <v>7.25</v>
      </c>
      <c r="F17" s="22">
        <v>119</v>
      </c>
      <c r="G17" s="22">
        <v>0</v>
      </c>
      <c r="H17" s="22">
        <v>8</v>
      </c>
      <c r="I17" s="22">
        <v>297</v>
      </c>
      <c r="J17" s="22">
        <v>104</v>
      </c>
      <c r="K17" s="24">
        <v>0</v>
      </c>
      <c r="L17" s="24">
        <v>20</v>
      </c>
      <c r="M17" s="24">
        <v>0</v>
      </c>
      <c r="N17" s="35" t="s">
        <v>38</v>
      </c>
      <c r="O17" s="24">
        <v>226.9</v>
      </c>
      <c r="P17" s="24">
        <v>84.5</v>
      </c>
      <c r="Q17" s="24">
        <v>39.6</v>
      </c>
      <c r="R17" s="35" t="s">
        <v>39</v>
      </c>
      <c r="S17" s="35" t="s">
        <v>40</v>
      </c>
      <c r="T17" s="35" t="s">
        <v>41</v>
      </c>
      <c r="U17" s="26" t="s">
        <v>46</v>
      </c>
      <c r="V17" s="22">
        <v>0</v>
      </c>
      <c r="W17" s="22">
        <v>0</v>
      </c>
      <c r="X17" s="22" t="s">
        <v>70</v>
      </c>
      <c r="Y17" s="22" t="s">
        <v>55</v>
      </c>
      <c r="Z17" s="22">
        <v>0</v>
      </c>
      <c r="AA17" s="22">
        <v>0</v>
      </c>
      <c r="AB17" s="22">
        <v>0</v>
      </c>
      <c r="AC17" s="22">
        <v>0</v>
      </c>
      <c r="AD17" s="22" t="s">
        <v>79</v>
      </c>
      <c r="AE17" s="22">
        <v>0</v>
      </c>
      <c r="AF17" s="22">
        <v>0</v>
      </c>
      <c r="AG17" s="24">
        <v>28.6</v>
      </c>
    </row>
    <row r="18" s="3" customFormat="1" ht="20.1" customHeight="1" spans="1:33">
      <c r="A18" s="19"/>
      <c r="B18" s="28"/>
      <c r="C18" s="28"/>
      <c r="D18" s="29" t="s">
        <v>49</v>
      </c>
      <c r="E18" s="33">
        <v>7.28</v>
      </c>
      <c r="F18" s="31">
        <v>120.5</v>
      </c>
      <c r="G18" s="31">
        <v>1</v>
      </c>
      <c r="H18" s="31">
        <v>8</v>
      </c>
      <c r="I18" s="31">
        <v>301</v>
      </c>
      <c r="J18" s="31">
        <v>110</v>
      </c>
      <c r="K18" s="32">
        <v>0.15</v>
      </c>
      <c r="L18" s="32">
        <v>19.8</v>
      </c>
      <c r="M18" s="32">
        <v>0</v>
      </c>
      <c r="N18" s="32" t="s">
        <v>38</v>
      </c>
      <c r="O18" s="32">
        <v>219.9</v>
      </c>
      <c r="P18" s="32">
        <v>84.45</v>
      </c>
      <c r="Q18" s="32">
        <v>39.65</v>
      </c>
      <c r="R18" s="29" t="s">
        <v>39</v>
      </c>
      <c r="S18" s="29" t="s">
        <v>40</v>
      </c>
      <c r="T18" s="34" t="s">
        <v>80</v>
      </c>
      <c r="U18" s="34" t="s">
        <v>42</v>
      </c>
      <c r="V18" s="31" t="s">
        <v>76</v>
      </c>
      <c r="W18" s="31">
        <v>0</v>
      </c>
      <c r="X18" s="31" t="s">
        <v>77</v>
      </c>
      <c r="Y18" s="31" t="s">
        <v>54</v>
      </c>
      <c r="Z18" s="31">
        <v>0</v>
      </c>
      <c r="AA18" s="31">
        <v>0</v>
      </c>
      <c r="AB18" s="31">
        <v>0</v>
      </c>
      <c r="AC18" s="31">
        <v>0</v>
      </c>
      <c r="AD18" s="31" t="s">
        <v>79</v>
      </c>
      <c r="AE18" s="31">
        <v>0</v>
      </c>
      <c r="AF18" s="31" t="s">
        <v>43</v>
      </c>
      <c r="AG18" s="32">
        <v>29.4</v>
      </c>
    </row>
    <row r="19" s="3" customFormat="1" ht="20.1" customHeight="1" spans="1:33">
      <c r="A19" s="19"/>
      <c r="B19" s="19" t="s">
        <v>81</v>
      </c>
      <c r="C19" s="19"/>
      <c r="D19" s="20" t="s">
        <v>82</v>
      </c>
      <c r="E19" s="35">
        <v>7.24</v>
      </c>
      <c r="F19" s="22">
        <v>117.857142857143</v>
      </c>
      <c r="G19" s="35">
        <v>0</v>
      </c>
      <c r="H19" s="23">
        <v>7.57142857142857</v>
      </c>
      <c r="I19" s="22">
        <v>312.142857142857</v>
      </c>
      <c r="J19" s="22">
        <v>116</v>
      </c>
      <c r="K19" s="24">
        <v>0</v>
      </c>
      <c r="L19" s="24">
        <v>19.2857142857143</v>
      </c>
      <c r="M19" s="24">
        <v>0.274285714285714</v>
      </c>
      <c r="N19" s="24" t="s">
        <v>69</v>
      </c>
      <c r="O19" s="24">
        <v>194.580952380952</v>
      </c>
      <c r="P19" s="24">
        <v>83.7903712828111</v>
      </c>
      <c r="Q19" s="24">
        <v>38.1142857142857</v>
      </c>
      <c r="R19" s="35" t="s">
        <v>39</v>
      </c>
      <c r="S19" s="25" t="s">
        <v>40</v>
      </c>
      <c r="T19" s="25" t="s">
        <v>41</v>
      </c>
      <c r="U19" s="26" t="s">
        <v>83</v>
      </c>
      <c r="V19" s="22">
        <v>0</v>
      </c>
      <c r="W19" s="22">
        <v>0</v>
      </c>
      <c r="X19" s="22" t="s">
        <v>84</v>
      </c>
      <c r="Y19" s="22" t="s">
        <v>85</v>
      </c>
      <c r="Z19" s="22">
        <v>0</v>
      </c>
      <c r="AA19" s="22">
        <v>0</v>
      </c>
      <c r="AB19" s="22">
        <v>0</v>
      </c>
      <c r="AC19" s="22">
        <v>0</v>
      </c>
      <c r="AD19" s="22" t="s">
        <v>86</v>
      </c>
      <c r="AE19" s="22">
        <v>0</v>
      </c>
      <c r="AF19" s="22">
        <v>0</v>
      </c>
      <c r="AG19" s="24">
        <v>27.4</v>
      </c>
    </row>
    <row r="20" s="3" customFormat="1" ht="20.1" customHeight="1" spans="1:33">
      <c r="A20" s="19"/>
      <c r="B20" s="19"/>
      <c r="C20" s="19"/>
      <c r="D20" s="20" t="s">
        <v>87</v>
      </c>
      <c r="E20" s="35">
        <v>7.29</v>
      </c>
      <c r="F20" s="22">
        <v>120.142857142857</v>
      </c>
      <c r="G20" s="35">
        <v>0</v>
      </c>
      <c r="H20" s="23">
        <v>7.85714285714286</v>
      </c>
      <c r="I20" s="22">
        <v>305.142857142857</v>
      </c>
      <c r="J20" s="22">
        <v>114.857142857143</v>
      </c>
      <c r="K20" s="24">
        <v>0.0142857142857143</v>
      </c>
      <c r="L20" s="24">
        <v>18.7428571428571</v>
      </c>
      <c r="M20" s="24">
        <v>0.185714285714286</v>
      </c>
      <c r="N20" s="24" t="s">
        <v>69</v>
      </c>
      <c r="O20" s="24">
        <v>196.028571428571</v>
      </c>
      <c r="P20" s="24">
        <v>83.6517199924405</v>
      </c>
      <c r="Q20" s="24">
        <v>38.91</v>
      </c>
      <c r="R20" s="35" t="s">
        <v>39</v>
      </c>
      <c r="S20" s="25" t="s">
        <v>40</v>
      </c>
      <c r="T20" s="25" t="s">
        <v>41</v>
      </c>
      <c r="U20" s="26" t="s">
        <v>88</v>
      </c>
      <c r="V20" s="22">
        <v>0</v>
      </c>
      <c r="W20" s="22">
        <v>0</v>
      </c>
      <c r="X20" s="22">
        <v>0</v>
      </c>
      <c r="Y20" s="22" t="s">
        <v>89</v>
      </c>
      <c r="Z20" s="22">
        <v>0</v>
      </c>
      <c r="AA20" s="22">
        <v>0</v>
      </c>
      <c r="AB20" s="22">
        <v>0</v>
      </c>
      <c r="AC20" s="22">
        <v>0</v>
      </c>
      <c r="AD20" s="22" t="s">
        <v>90</v>
      </c>
      <c r="AE20" s="22">
        <v>0</v>
      </c>
      <c r="AF20" s="22">
        <v>0</v>
      </c>
      <c r="AG20" s="24">
        <v>28.7</v>
      </c>
    </row>
    <row r="21" s="3" customFormat="1" ht="20.1" customHeight="1" spans="1:33">
      <c r="A21" s="19"/>
      <c r="B21" s="19"/>
      <c r="C21" s="19"/>
      <c r="D21" s="35" t="s">
        <v>91</v>
      </c>
      <c r="E21" s="36">
        <v>7.29</v>
      </c>
      <c r="F21" s="37">
        <v>118.714285714286</v>
      </c>
      <c r="G21" s="37">
        <v>0</v>
      </c>
      <c r="H21" s="37">
        <v>7.42857142857143</v>
      </c>
      <c r="I21" s="37">
        <v>306.928571428571</v>
      </c>
      <c r="J21" s="37">
        <v>110.5</v>
      </c>
      <c r="K21" s="38">
        <v>0</v>
      </c>
      <c r="L21" s="38">
        <v>19.1285714285714</v>
      </c>
      <c r="M21" s="38">
        <v>0.107142857142857</v>
      </c>
      <c r="N21" s="38" t="s">
        <v>92</v>
      </c>
      <c r="O21" s="38">
        <v>176.561904761905</v>
      </c>
      <c r="P21" s="38">
        <v>82.4360165308765</v>
      </c>
      <c r="Q21" s="38">
        <v>33.6710908084164</v>
      </c>
      <c r="R21" s="35" t="s">
        <v>39</v>
      </c>
      <c r="S21" s="37" t="s">
        <v>40</v>
      </c>
      <c r="T21" s="37" t="s">
        <v>41</v>
      </c>
      <c r="U21" s="35" t="s">
        <v>46</v>
      </c>
      <c r="V21" s="22">
        <v>0</v>
      </c>
      <c r="W21" s="22">
        <v>0</v>
      </c>
      <c r="X21" s="22">
        <v>0</v>
      </c>
      <c r="Y21" s="22" t="s">
        <v>55</v>
      </c>
      <c r="Z21" s="22">
        <v>0.0285714285714286</v>
      </c>
      <c r="AA21" s="22">
        <v>0</v>
      </c>
      <c r="AB21" s="22">
        <v>0</v>
      </c>
      <c r="AC21" s="22">
        <v>0</v>
      </c>
      <c r="AD21" s="22" t="s">
        <v>93</v>
      </c>
      <c r="AE21" s="22">
        <v>0</v>
      </c>
      <c r="AF21" s="22">
        <v>0</v>
      </c>
      <c r="AG21" s="24">
        <v>30.8</v>
      </c>
    </row>
    <row r="22" s="3" customFormat="1" ht="20.1" customHeight="1" spans="1:33">
      <c r="A22" s="19"/>
      <c r="B22" s="19"/>
      <c r="C22" s="19"/>
      <c r="D22" s="20" t="s">
        <v>94</v>
      </c>
      <c r="E22" s="27">
        <v>7.28285714285714</v>
      </c>
      <c r="F22" s="22">
        <v>120.285714285714</v>
      </c>
      <c r="G22" s="22">
        <v>0</v>
      </c>
      <c r="H22" s="22">
        <v>7.42857142857143</v>
      </c>
      <c r="I22" s="22">
        <v>306.142857142857</v>
      </c>
      <c r="J22" s="22">
        <v>123.428571428571</v>
      </c>
      <c r="K22" s="24">
        <v>0.142857142857143</v>
      </c>
      <c r="L22" s="24">
        <v>19.0714285714286</v>
      </c>
      <c r="M22" s="24">
        <v>0.2</v>
      </c>
      <c r="N22" s="35" t="s">
        <v>69</v>
      </c>
      <c r="O22" s="24">
        <v>191.494285714286</v>
      </c>
      <c r="P22" s="24">
        <v>83.8</v>
      </c>
      <c r="Q22" s="24">
        <v>38.7785714285714</v>
      </c>
      <c r="R22" s="35" t="s">
        <v>39</v>
      </c>
      <c r="S22" s="35" t="s">
        <v>40</v>
      </c>
      <c r="T22" s="35" t="s">
        <v>41</v>
      </c>
      <c r="U22" s="35" t="s">
        <v>42</v>
      </c>
      <c r="V22" s="22">
        <v>0</v>
      </c>
      <c r="W22" s="22">
        <v>0</v>
      </c>
      <c r="X22" s="22" t="s">
        <v>58</v>
      </c>
      <c r="Y22" s="22" t="s">
        <v>72</v>
      </c>
      <c r="Z22" s="22">
        <v>0</v>
      </c>
      <c r="AA22" s="22">
        <v>0</v>
      </c>
      <c r="AB22" s="22">
        <v>0</v>
      </c>
      <c r="AC22" s="22">
        <v>0</v>
      </c>
      <c r="AD22" s="22" t="s">
        <v>90</v>
      </c>
      <c r="AE22" s="22">
        <v>0</v>
      </c>
      <c r="AF22" s="22">
        <v>0</v>
      </c>
      <c r="AG22" s="24">
        <v>28.6</v>
      </c>
    </row>
    <row r="23" s="3" customFormat="1" ht="20.1" customHeight="1" spans="1:33">
      <c r="A23" s="19"/>
      <c r="B23" s="19"/>
      <c r="C23" s="19"/>
      <c r="D23" s="20" t="s">
        <v>95</v>
      </c>
      <c r="E23" s="21">
        <v>7.22428571428571</v>
      </c>
      <c r="F23" s="22">
        <v>118.857142857143</v>
      </c>
      <c r="G23" s="35">
        <v>0</v>
      </c>
      <c r="H23" s="23">
        <v>7.85714285714286</v>
      </c>
      <c r="I23" s="22">
        <v>311.142857142857</v>
      </c>
      <c r="J23" s="22">
        <v>115.714285714286</v>
      </c>
      <c r="K23" s="24">
        <v>0</v>
      </c>
      <c r="L23" s="24">
        <v>19</v>
      </c>
      <c r="M23" s="24">
        <v>0.171428571428571</v>
      </c>
      <c r="N23" s="24" t="s">
        <v>69</v>
      </c>
      <c r="O23" s="24">
        <v>193.728571428571</v>
      </c>
      <c r="P23" s="24">
        <v>83.6672811059908</v>
      </c>
      <c r="Q23" s="24">
        <v>36.5285714285714</v>
      </c>
      <c r="R23" s="35" t="s">
        <v>39</v>
      </c>
      <c r="S23" s="25" t="s">
        <v>40</v>
      </c>
      <c r="T23" s="25" t="s">
        <v>41</v>
      </c>
      <c r="U23" s="26" t="s">
        <v>42</v>
      </c>
      <c r="V23" s="22">
        <v>0</v>
      </c>
      <c r="W23" s="22">
        <v>0</v>
      </c>
      <c r="X23" s="22" t="s">
        <v>96</v>
      </c>
      <c r="Y23" s="22" t="s">
        <v>72</v>
      </c>
      <c r="Z23" s="22">
        <v>0</v>
      </c>
      <c r="AA23" s="22">
        <v>0</v>
      </c>
      <c r="AB23" s="22">
        <v>0</v>
      </c>
      <c r="AC23" s="22">
        <v>0</v>
      </c>
      <c r="AD23" s="22" t="s">
        <v>97</v>
      </c>
      <c r="AE23" s="22">
        <v>0</v>
      </c>
      <c r="AF23" s="22">
        <v>0</v>
      </c>
      <c r="AG23" s="35">
        <v>26.2</v>
      </c>
    </row>
    <row r="24" s="3" customFormat="1" ht="20.1" customHeight="1" spans="1:33">
      <c r="A24" s="19"/>
      <c r="B24" s="19"/>
      <c r="C24" s="19"/>
      <c r="D24" s="20" t="s">
        <v>98</v>
      </c>
      <c r="E24" s="35">
        <v>7.28</v>
      </c>
      <c r="F24" s="22">
        <v>120</v>
      </c>
      <c r="G24" s="35">
        <v>0</v>
      </c>
      <c r="H24" s="35">
        <v>7</v>
      </c>
      <c r="I24" s="22">
        <v>301</v>
      </c>
      <c r="J24" s="22">
        <v>117</v>
      </c>
      <c r="K24" s="24">
        <v>0.2</v>
      </c>
      <c r="L24" s="24">
        <v>19</v>
      </c>
      <c r="M24" s="24">
        <v>0.2</v>
      </c>
      <c r="N24" s="26" t="s">
        <v>69</v>
      </c>
      <c r="O24" s="24">
        <v>182.8</v>
      </c>
      <c r="P24" s="24">
        <v>82.3</v>
      </c>
      <c r="Q24" s="24">
        <v>38.5</v>
      </c>
      <c r="R24" s="35" t="s">
        <v>39</v>
      </c>
      <c r="S24" s="26" t="s">
        <v>40</v>
      </c>
      <c r="T24" s="26" t="s">
        <v>41</v>
      </c>
      <c r="U24" s="26" t="s">
        <v>99</v>
      </c>
      <c r="V24" s="22" t="s">
        <v>100</v>
      </c>
      <c r="W24" s="22">
        <v>0</v>
      </c>
      <c r="X24" s="22" t="s">
        <v>70</v>
      </c>
      <c r="Y24" s="22" t="s">
        <v>101</v>
      </c>
      <c r="Z24" s="22">
        <v>0</v>
      </c>
      <c r="AA24" s="22">
        <v>0</v>
      </c>
      <c r="AB24" s="22">
        <v>0</v>
      </c>
      <c r="AC24" s="22">
        <v>0</v>
      </c>
      <c r="AD24" s="22" t="s">
        <v>102</v>
      </c>
      <c r="AE24" s="22">
        <v>0</v>
      </c>
      <c r="AF24" s="22" t="s">
        <v>78</v>
      </c>
      <c r="AG24" s="35">
        <v>27.8</v>
      </c>
    </row>
    <row r="25" s="3" customFormat="1" ht="20.1" customHeight="1" spans="1:33">
      <c r="A25" s="19"/>
      <c r="B25" s="19"/>
      <c r="C25" s="28"/>
      <c r="D25" s="28" t="s">
        <v>103</v>
      </c>
      <c r="E25" s="39">
        <v>7.22</v>
      </c>
      <c r="F25" s="40">
        <v>119</v>
      </c>
      <c r="G25" s="40">
        <v>0</v>
      </c>
      <c r="H25" s="40">
        <v>8</v>
      </c>
      <c r="I25" s="40">
        <v>302</v>
      </c>
      <c r="J25" s="40">
        <v>116</v>
      </c>
      <c r="K25" s="41">
        <v>0</v>
      </c>
      <c r="L25" s="41">
        <v>19.2</v>
      </c>
      <c r="M25" s="41">
        <v>0.2</v>
      </c>
      <c r="N25" s="42" t="s">
        <v>69</v>
      </c>
      <c r="O25" s="41">
        <v>197.3</v>
      </c>
      <c r="P25" s="41">
        <v>83.8</v>
      </c>
      <c r="Q25" s="41">
        <v>36.8</v>
      </c>
      <c r="R25" s="42" t="s">
        <v>39</v>
      </c>
      <c r="S25" s="42" t="s">
        <v>40</v>
      </c>
      <c r="T25" s="42" t="s">
        <v>41</v>
      </c>
      <c r="U25" s="43" t="s">
        <v>83</v>
      </c>
      <c r="V25" s="40">
        <v>0</v>
      </c>
      <c r="W25" s="40">
        <v>0</v>
      </c>
      <c r="X25" s="40" t="s">
        <v>96</v>
      </c>
      <c r="Y25" s="40" t="s">
        <v>72</v>
      </c>
      <c r="Z25" s="40" t="s">
        <v>104</v>
      </c>
      <c r="AA25" s="40">
        <v>0</v>
      </c>
      <c r="AB25" s="40">
        <v>0</v>
      </c>
      <c r="AC25" s="40">
        <v>0</v>
      </c>
      <c r="AD25" s="40" t="s">
        <v>105</v>
      </c>
      <c r="AE25" s="40">
        <v>0</v>
      </c>
      <c r="AF25" s="40">
        <v>0</v>
      </c>
      <c r="AG25" s="41">
        <v>26.9</v>
      </c>
    </row>
    <row r="26" s="3" customFormat="1" ht="20.1" customHeight="1" spans="1:33">
      <c r="A26" s="19"/>
      <c r="B26" s="19"/>
      <c r="C26" s="44" t="s">
        <v>106</v>
      </c>
      <c r="D26" s="44"/>
      <c r="E26" s="27">
        <f t="shared" ref="E26:M26" si="2">(E19+E20)/2</f>
        <v>7.265</v>
      </c>
      <c r="F26" s="35">
        <v>119</v>
      </c>
      <c r="G26" s="35">
        <f t="shared" si="2"/>
        <v>0</v>
      </c>
      <c r="H26" s="35">
        <v>8</v>
      </c>
      <c r="I26" s="22">
        <f t="shared" si="2"/>
        <v>308.642857142857</v>
      </c>
      <c r="J26" s="22">
        <f t="shared" si="2"/>
        <v>115.428571428572</v>
      </c>
      <c r="K26" s="24">
        <f t="shared" si="2"/>
        <v>0.00714285714285715</v>
      </c>
      <c r="L26" s="24">
        <f t="shared" si="2"/>
        <v>19.0142857142857</v>
      </c>
      <c r="M26" s="24">
        <f t="shared" si="2"/>
        <v>0.23</v>
      </c>
      <c r="N26" s="27" t="s">
        <v>69</v>
      </c>
      <c r="O26" s="24">
        <f t="shared" ref="O26:Q26" si="3">(O19+O20)/2</f>
        <v>195.304761904762</v>
      </c>
      <c r="P26" s="24">
        <f t="shared" si="3"/>
        <v>83.7210456376258</v>
      </c>
      <c r="Q26" s="24">
        <f t="shared" si="3"/>
        <v>38.5121428571428</v>
      </c>
      <c r="R26" s="20" t="s">
        <v>39</v>
      </c>
      <c r="S26" s="20" t="s">
        <v>40</v>
      </c>
      <c r="T26" s="26" t="s">
        <v>41</v>
      </c>
      <c r="U26" s="26" t="s">
        <v>83</v>
      </c>
      <c r="V26" s="22">
        <v>0</v>
      </c>
      <c r="W26" s="22">
        <v>0</v>
      </c>
      <c r="X26" s="22" t="s">
        <v>84</v>
      </c>
      <c r="Y26" s="22" t="s">
        <v>85</v>
      </c>
      <c r="Z26" s="22">
        <v>0</v>
      </c>
      <c r="AA26" s="22">
        <v>0</v>
      </c>
      <c r="AB26" s="22">
        <v>0</v>
      </c>
      <c r="AC26" s="22">
        <v>0</v>
      </c>
      <c r="AD26" s="22" t="s">
        <v>90</v>
      </c>
      <c r="AE26" s="22">
        <v>0</v>
      </c>
      <c r="AF26" s="22">
        <v>0</v>
      </c>
      <c r="AG26" s="24">
        <v>28.1</v>
      </c>
    </row>
    <row r="27" s="3" customFormat="1" ht="20.1" customHeight="1" spans="1:33">
      <c r="A27" s="19"/>
      <c r="B27" s="19"/>
      <c r="C27" s="45" t="s">
        <v>107</v>
      </c>
      <c r="D27" s="45"/>
      <c r="E27" s="39">
        <v>7.28642857142857</v>
      </c>
      <c r="F27" s="40">
        <v>119.5</v>
      </c>
      <c r="G27" s="42">
        <v>0</v>
      </c>
      <c r="H27" s="40">
        <v>7.42857142857143</v>
      </c>
      <c r="I27" s="40">
        <v>306.535714285714</v>
      </c>
      <c r="J27" s="40">
        <v>116.964285714285</v>
      </c>
      <c r="K27" s="41">
        <v>0.0714285714285715</v>
      </c>
      <c r="L27" s="41">
        <v>19.1</v>
      </c>
      <c r="M27" s="41">
        <v>0.153571428571428</v>
      </c>
      <c r="N27" s="39" t="s">
        <v>69</v>
      </c>
      <c r="O27" s="41">
        <v>184.028095238095</v>
      </c>
      <c r="P27" s="41">
        <v>83.1180082654382</v>
      </c>
      <c r="Q27" s="41">
        <v>36.2248311184939</v>
      </c>
      <c r="R27" s="42" t="s">
        <v>39</v>
      </c>
      <c r="S27" s="42" t="s">
        <v>40</v>
      </c>
      <c r="T27" s="43" t="s">
        <v>41</v>
      </c>
      <c r="U27" s="43" t="s">
        <v>42</v>
      </c>
      <c r="V27" s="40">
        <v>0</v>
      </c>
      <c r="W27" s="40">
        <v>0</v>
      </c>
      <c r="X27" s="40" t="s">
        <v>58</v>
      </c>
      <c r="Y27" s="40" t="s">
        <v>72</v>
      </c>
      <c r="Z27" s="40">
        <v>0</v>
      </c>
      <c r="AA27" s="40">
        <v>0</v>
      </c>
      <c r="AB27" s="40">
        <v>0</v>
      </c>
      <c r="AC27" s="40">
        <v>0</v>
      </c>
      <c r="AD27" s="40" t="s">
        <v>90</v>
      </c>
      <c r="AE27" s="40">
        <v>0</v>
      </c>
      <c r="AF27" s="40">
        <v>0</v>
      </c>
      <c r="AG27" s="41">
        <v>29.7</v>
      </c>
    </row>
    <row r="28" s="3" customFormat="1" ht="20.1" customHeight="1" spans="1:33">
      <c r="A28" s="19"/>
      <c r="B28" s="19"/>
      <c r="C28" s="46" t="s">
        <v>108</v>
      </c>
      <c r="D28" s="46"/>
      <c r="E28" s="27">
        <v>7.25357142857142</v>
      </c>
      <c r="F28" s="22">
        <v>120</v>
      </c>
      <c r="G28" s="22">
        <v>0</v>
      </c>
      <c r="H28" s="22">
        <v>7.54761904761905</v>
      </c>
      <c r="I28" s="22">
        <v>308</v>
      </c>
      <c r="J28" s="22">
        <v>120</v>
      </c>
      <c r="K28" s="24">
        <v>0.0714285714285715</v>
      </c>
      <c r="L28" s="24">
        <v>19.127380952381</v>
      </c>
      <c r="M28" s="24">
        <v>0.15</v>
      </c>
      <c r="N28" s="35" t="s">
        <v>69</v>
      </c>
      <c r="O28" s="24">
        <v>192.6</v>
      </c>
      <c r="P28" s="24">
        <v>83.7336405529954</v>
      </c>
      <c r="Q28" s="24">
        <v>37.6535714285714</v>
      </c>
      <c r="R28" s="35" t="s">
        <v>39</v>
      </c>
      <c r="S28" s="35" t="s">
        <v>40</v>
      </c>
      <c r="T28" s="26" t="s">
        <v>41</v>
      </c>
      <c r="U28" s="26" t="s">
        <v>42</v>
      </c>
      <c r="V28" s="22">
        <v>0</v>
      </c>
      <c r="W28" s="22">
        <v>0</v>
      </c>
      <c r="X28" s="22" t="s">
        <v>58</v>
      </c>
      <c r="Y28" s="22" t="s">
        <v>72</v>
      </c>
      <c r="Z28" s="22">
        <v>0</v>
      </c>
      <c r="AA28" s="22">
        <v>0</v>
      </c>
      <c r="AB28" s="22">
        <v>0</v>
      </c>
      <c r="AC28" s="22">
        <v>0</v>
      </c>
      <c r="AD28" s="22" t="s">
        <v>97</v>
      </c>
      <c r="AE28" s="22">
        <v>0</v>
      </c>
      <c r="AF28" s="22">
        <v>0</v>
      </c>
      <c r="AG28" s="24">
        <v>27.4</v>
      </c>
    </row>
    <row r="29" s="3" customFormat="1" ht="20.1" customHeight="1" spans="1:33">
      <c r="A29" s="28"/>
      <c r="B29" s="28"/>
      <c r="C29" s="47" t="s">
        <v>109</v>
      </c>
      <c r="D29" s="47"/>
      <c r="E29" s="39">
        <v>7.25</v>
      </c>
      <c r="F29" s="40">
        <v>120</v>
      </c>
      <c r="G29" s="40">
        <v>0</v>
      </c>
      <c r="H29" s="40">
        <v>8</v>
      </c>
      <c r="I29" s="40">
        <v>302</v>
      </c>
      <c r="J29" s="40">
        <v>117</v>
      </c>
      <c r="K29" s="41">
        <v>0.1</v>
      </c>
      <c r="L29" s="41">
        <v>19.1</v>
      </c>
      <c r="M29" s="41">
        <v>0.2</v>
      </c>
      <c r="N29" s="43" t="s">
        <v>69</v>
      </c>
      <c r="O29" s="41">
        <v>190.1</v>
      </c>
      <c r="P29" s="41">
        <v>83.1</v>
      </c>
      <c r="Q29" s="41">
        <v>37.7</v>
      </c>
      <c r="R29" s="42" t="s">
        <v>39</v>
      </c>
      <c r="S29" s="42" t="s">
        <v>40</v>
      </c>
      <c r="T29" s="43" t="s">
        <v>41</v>
      </c>
      <c r="U29" s="43" t="s">
        <v>83</v>
      </c>
      <c r="V29" s="40" t="s">
        <v>100</v>
      </c>
      <c r="W29" s="40">
        <v>0</v>
      </c>
      <c r="X29" s="40" t="s">
        <v>70</v>
      </c>
      <c r="Y29" s="40" t="s">
        <v>101</v>
      </c>
      <c r="Z29" s="40" t="s">
        <v>104</v>
      </c>
      <c r="AA29" s="40">
        <v>0</v>
      </c>
      <c r="AB29" s="40">
        <v>0</v>
      </c>
      <c r="AC29" s="40">
        <v>0</v>
      </c>
      <c r="AD29" s="40" t="s">
        <v>105</v>
      </c>
      <c r="AE29" s="40">
        <v>0</v>
      </c>
      <c r="AF29" s="40" t="s">
        <v>78</v>
      </c>
      <c r="AG29" s="41">
        <v>27.4</v>
      </c>
    </row>
    <row r="30" s="3" customFormat="1" ht="20.1" customHeight="1" spans="1:33">
      <c r="A30" s="19" t="s">
        <v>110</v>
      </c>
      <c r="B30" s="20" t="s">
        <v>111</v>
      </c>
      <c r="C30" s="19" t="s">
        <v>37</v>
      </c>
      <c r="D30" s="20">
        <v>2023</v>
      </c>
      <c r="E30" s="21">
        <v>7.26</v>
      </c>
      <c r="F30" s="22">
        <v>123.285714285714</v>
      </c>
      <c r="G30" s="22">
        <v>1</v>
      </c>
      <c r="H30" s="23">
        <v>8.14285714285714</v>
      </c>
      <c r="I30" s="22">
        <v>311.142857142857</v>
      </c>
      <c r="J30" s="22">
        <v>117.857142857143</v>
      </c>
      <c r="K30" s="24">
        <v>0.142857142857143</v>
      </c>
      <c r="L30" s="24">
        <v>19.7142857142857</v>
      </c>
      <c r="M30" s="25">
        <v>1.35714285714286</v>
      </c>
      <c r="N30" s="25" t="s">
        <v>38</v>
      </c>
      <c r="O30" s="24">
        <v>229.171428571429</v>
      </c>
      <c r="P30" s="24">
        <v>80.8682599946199</v>
      </c>
      <c r="Q30" s="24">
        <v>38.1571428571429</v>
      </c>
      <c r="R30" s="25" t="s">
        <v>52</v>
      </c>
      <c r="S30" s="25" t="s">
        <v>40</v>
      </c>
      <c r="T30" s="25" t="s">
        <v>80</v>
      </c>
      <c r="U30" s="26" t="s">
        <v>42</v>
      </c>
      <c r="V30" s="22">
        <v>0</v>
      </c>
      <c r="W30" s="22">
        <v>0</v>
      </c>
      <c r="X30" s="22">
        <v>0</v>
      </c>
      <c r="Y30" s="22" t="s">
        <v>62</v>
      </c>
      <c r="Z30" s="22">
        <v>0</v>
      </c>
      <c r="AA30" s="22">
        <v>0</v>
      </c>
      <c r="AB30" s="22">
        <v>0</v>
      </c>
      <c r="AC30" s="22">
        <v>0</v>
      </c>
      <c r="AD30" s="22" t="s">
        <v>67</v>
      </c>
      <c r="AE30" s="22">
        <v>0</v>
      </c>
      <c r="AF30" s="22">
        <v>0</v>
      </c>
      <c r="AG30" s="24">
        <v>26.4</v>
      </c>
    </row>
    <row r="31" s="3" customFormat="1" ht="20.1" customHeight="1" spans="1:33">
      <c r="A31" s="19"/>
      <c r="B31" s="19"/>
      <c r="C31" s="19"/>
      <c r="D31" s="20">
        <v>2024</v>
      </c>
      <c r="E31" s="21">
        <v>7.26</v>
      </c>
      <c r="F31" s="22">
        <v>124.571428571429</v>
      </c>
      <c r="G31" s="22">
        <v>1</v>
      </c>
      <c r="H31" s="22">
        <v>7.85714285714286</v>
      </c>
      <c r="I31" s="22">
        <v>323.585714285714</v>
      </c>
      <c r="J31" s="22">
        <v>126.871428571429</v>
      </c>
      <c r="K31" s="24">
        <v>0</v>
      </c>
      <c r="L31" s="24">
        <v>22.2</v>
      </c>
      <c r="M31" s="24">
        <v>0.771428571428571</v>
      </c>
      <c r="N31" s="24" t="s">
        <v>38</v>
      </c>
      <c r="O31" s="24">
        <v>285.909136212625</v>
      </c>
      <c r="P31" s="24">
        <v>81.8407850677983</v>
      </c>
      <c r="Q31" s="24">
        <v>38.4642857142857</v>
      </c>
      <c r="R31" s="35" t="s">
        <v>52</v>
      </c>
      <c r="S31" s="35" t="s">
        <v>40</v>
      </c>
      <c r="T31" s="35" t="s">
        <v>41</v>
      </c>
      <c r="U31" s="26" t="s">
        <v>46</v>
      </c>
      <c r="V31" s="22">
        <v>0</v>
      </c>
      <c r="W31" s="22">
        <v>0</v>
      </c>
      <c r="X31" s="22">
        <v>0</v>
      </c>
      <c r="Y31" s="22">
        <v>0</v>
      </c>
      <c r="Z31" s="22" t="s">
        <v>112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4">
        <v>29.6</v>
      </c>
    </row>
    <row r="32" s="3" customFormat="1" ht="20.1" customHeight="1" spans="1:33">
      <c r="A32" s="19"/>
      <c r="B32" s="28"/>
      <c r="C32" s="28"/>
      <c r="D32" s="29" t="s">
        <v>49</v>
      </c>
      <c r="E32" s="30">
        <v>7.28</v>
      </c>
      <c r="F32" s="31">
        <v>124</v>
      </c>
      <c r="G32" s="31">
        <v>1</v>
      </c>
      <c r="H32" s="31">
        <f t="shared" ref="H32:M32" si="4">AVERAGE(H30:H31)</f>
        <v>8</v>
      </c>
      <c r="I32" s="31">
        <f t="shared" si="4"/>
        <v>317.364285714286</v>
      </c>
      <c r="J32" s="31">
        <f t="shared" si="4"/>
        <v>122.364285714286</v>
      </c>
      <c r="K32" s="32">
        <f t="shared" si="4"/>
        <v>0.0714285714285715</v>
      </c>
      <c r="L32" s="32">
        <f t="shared" si="4"/>
        <v>20.9571428571428</v>
      </c>
      <c r="M32" s="32">
        <f t="shared" si="4"/>
        <v>1.06428571428572</v>
      </c>
      <c r="N32" s="34" t="s">
        <v>38</v>
      </c>
      <c r="O32" s="32">
        <f t="shared" ref="O32:Q32" si="5">AVERAGE(O30:O31)</f>
        <v>257.540282392027</v>
      </c>
      <c r="P32" s="32">
        <f t="shared" si="5"/>
        <v>81.3545225312091</v>
      </c>
      <c r="Q32" s="32">
        <f t="shared" si="5"/>
        <v>38.3107142857143</v>
      </c>
      <c r="R32" s="29" t="s">
        <v>52</v>
      </c>
      <c r="S32" s="29" t="s">
        <v>40</v>
      </c>
      <c r="T32" s="34" t="s">
        <v>80</v>
      </c>
      <c r="U32" s="34" t="s">
        <v>42</v>
      </c>
      <c r="V32" s="31">
        <v>0</v>
      </c>
      <c r="W32" s="31">
        <v>0</v>
      </c>
      <c r="X32" s="31">
        <v>0</v>
      </c>
      <c r="Y32" s="31" t="s">
        <v>62</v>
      </c>
      <c r="Z32" s="31" t="s">
        <v>112</v>
      </c>
      <c r="AA32" s="31">
        <v>0</v>
      </c>
      <c r="AB32" s="31">
        <v>0</v>
      </c>
      <c r="AC32" s="31">
        <v>0</v>
      </c>
      <c r="AD32" s="31" t="s">
        <v>67</v>
      </c>
      <c r="AE32" s="31">
        <v>0</v>
      </c>
      <c r="AF32" s="31">
        <v>0</v>
      </c>
      <c r="AG32" s="32">
        <f>AVERAGE(AG30:AG31)</f>
        <v>28</v>
      </c>
    </row>
    <row r="33" s="3" customFormat="1" ht="20.1" customHeight="1" spans="1:33">
      <c r="A33" s="19"/>
      <c r="B33" s="18" t="s">
        <v>113</v>
      </c>
      <c r="C33" s="19" t="s">
        <v>37</v>
      </c>
      <c r="D33" s="20">
        <v>2022</v>
      </c>
      <c r="E33" s="27">
        <v>7.28</v>
      </c>
      <c r="F33" s="22">
        <v>124</v>
      </c>
      <c r="G33" s="22">
        <v>1</v>
      </c>
      <c r="H33" s="22">
        <v>7.16666666666667</v>
      </c>
      <c r="I33" s="22">
        <v>287</v>
      </c>
      <c r="J33" s="22">
        <v>100.5</v>
      </c>
      <c r="K33" s="24">
        <v>0.928472222222222</v>
      </c>
      <c r="L33" s="24">
        <v>18.9166666666667</v>
      </c>
      <c r="M33" s="24">
        <v>0.383333333333333</v>
      </c>
      <c r="N33" s="26" t="s">
        <v>45</v>
      </c>
      <c r="O33" s="24">
        <v>193.664470284238</v>
      </c>
      <c r="P33" s="24">
        <v>80.7751826827478</v>
      </c>
      <c r="Q33" s="24">
        <v>30.226834625323</v>
      </c>
      <c r="R33" s="35" t="s">
        <v>52</v>
      </c>
      <c r="S33" s="35" t="s">
        <v>40</v>
      </c>
      <c r="T33" s="35" t="s">
        <v>41</v>
      </c>
      <c r="U33" s="26" t="s">
        <v>42</v>
      </c>
      <c r="V33" s="22" t="s">
        <v>114</v>
      </c>
      <c r="W33" s="22">
        <v>0</v>
      </c>
      <c r="X33" s="22">
        <v>0</v>
      </c>
      <c r="Y33" s="22" t="s">
        <v>115</v>
      </c>
      <c r="Z33" s="22">
        <v>0</v>
      </c>
      <c r="AA33" s="22">
        <v>0</v>
      </c>
      <c r="AB33" s="22">
        <v>0</v>
      </c>
      <c r="AC33" s="22">
        <v>0</v>
      </c>
      <c r="AD33" s="22" t="s">
        <v>73</v>
      </c>
      <c r="AE33" s="22">
        <v>0</v>
      </c>
      <c r="AF33" s="22">
        <v>0</v>
      </c>
      <c r="AG33" s="24">
        <v>31</v>
      </c>
    </row>
    <row r="34" s="3" customFormat="1" ht="20.1" customHeight="1" spans="1:33">
      <c r="A34" s="19"/>
      <c r="B34" s="19"/>
      <c r="C34" s="19" t="s">
        <v>75</v>
      </c>
      <c r="D34" s="20">
        <v>2024</v>
      </c>
      <c r="E34" s="27">
        <v>7.24142857142857</v>
      </c>
      <c r="F34" s="22">
        <v>124.571428571429</v>
      </c>
      <c r="G34" s="22">
        <v>1</v>
      </c>
      <c r="H34" s="22">
        <v>7.42857142857143</v>
      </c>
      <c r="I34" s="22">
        <v>284.642857142857</v>
      </c>
      <c r="J34" s="22">
        <v>109.928571428571</v>
      </c>
      <c r="K34" s="24">
        <v>0</v>
      </c>
      <c r="L34" s="24">
        <v>18.8</v>
      </c>
      <c r="M34" s="24">
        <v>0.2</v>
      </c>
      <c r="N34" s="26" t="s">
        <v>45</v>
      </c>
      <c r="O34" s="24">
        <v>219.751605758582</v>
      </c>
      <c r="P34" s="24">
        <v>82.7692782708422</v>
      </c>
      <c r="Q34" s="24">
        <v>35.6785714285714</v>
      </c>
      <c r="R34" s="35" t="s">
        <v>52</v>
      </c>
      <c r="S34" s="35" t="s">
        <v>40</v>
      </c>
      <c r="T34" s="26" t="s">
        <v>41</v>
      </c>
      <c r="U34" s="35" t="s">
        <v>46</v>
      </c>
      <c r="V34" s="22">
        <v>0</v>
      </c>
      <c r="W34" s="22">
        <v>0</v>
      </c>
      <c r="X34" s="22">
        <v>0</v>
      </c>
      <c r="Y34" s="22">
        <v>0</v>
      </c>
      <c r="Z34" s="22" t="s">
        <v>54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4">
        <v>27.6</v>
      </c>
    </row>
    <row r="35" s="3" customFormat="1" ht="20.1" customHeight="1" spans="1:33">
      <c r="A35" s="19"/>
      <c r="B35" s="28"/>
      <c r="C35" s="48"/>
      <c r="D35" s="29" t="s">
        <v>49</v>
      </c>
      <c r="E35" s="30">
        <v>7.26071428571429</v>
      </c>
      <c r="F35" s="31">
        <v>125</v>
      </c>
      <c r="G35" s="31">
        <v>1</v>
      </c>
      <c r="H35" s="31">
        <v>7.29761904761905</v>
      </c>
      <c r="I35" s="31">
        <v>285.821428571428</v>
      </c>
      <c r="J35" s="31">
        <v>105.214285714285</v>
      </c>
      <c r="K35" s="32">
        <v>0.464236111111111</v>
      </c>
      <c r="L35" s="32">
        <v>18.8583333333333</v>
      </c>
      <c r="M35" s="32">
        <v>0.291666666666667</v>
      </c>
      <c r="N35" s="33" t="s">
        <v>45</v>
      </c>
      <c r="O35" s="32">
        <v>206.70803802141</v>
      </c>
      <c r="P35" s="32">
        <v>81.772230476795</v>
      </c>
      <c r="Q35" s="32">
        <v>32.9527030269472</v>
      </c>
      <c r="R35" s="33" t="s">
        <v>52</v>
      </c>
      <c r="S35" s="33" t="s">
        <v>40</v>
      </c>
      <c r="T35" s="34" t="s">
        <v>41</v>
      </c>
      <c r="U35" s="34" t="s">
        <v>42</v>
      </c>
      <c r="V35" s="31" t="s">
        <v>114</v>
      </c>
      <c r="W35" s="31">
        <v>0</v>
      </c>
      <c r="X35" s="31">
        <v>0</v>
      </c>
      <c r="Y35" s="31" t="s">
        <v>115</v>
      </c>
      <c r="Z35" s="31" t="s">
        <v>54</v>
      </c>
      <c r="AA35" s="31">
        <v>0</v>
      </c>
      <c r="AB35" s="31">
        <v>0</v>
      </c>
      <c r="AC35" s="31">
        <v>0</v>
      </c>
      <c r="AD35" s="31" t="s">
        <v>73</v>
      </c>
      <c r="AE35" s="31">
        <v>0</v>
      </c>
      <c r="AF35" s="31">
        <v>0</v>
      </c>
      <c r="AG35" s="32">
        <v>29.3</v>
      </c>
    </row>
    <row r="36" s="3" customFormat="1" ht="20.1" customHeight="1" spans="1:33">
      <c r="A36" s="19"/>
      <c r="B36" s="18" t="s">
        <v>116</v>
      </c>
      <c r="C36" s="19" t="s">
        <v>51</v>
      </c>
      <c r="D36" s="20">
        <v>2023</v>
      </c>
      <c r="E36" s="27">
        <v>7.225</v>
      </c>
      <c r="F36" s="22">
        <v>122</v>
      </c>
      <c r="G36" s="22">
        <v>-1</v>
      </c>
      <c r="H36" s="22">
        <v>7.16666666666667</v>
      </c>
      <c r="I36" s="22">
        <v>292.833333333333</v>
      </c>
      <c r="J36" s="22">
        <v>112.666666666667</v>
      </c>
      <c r="K36" s="24">
        <v>0.0868055555555555</v>
      </c>
      <c r="L36" s="24">
        <v>19.3666666666667</v>
      </c>
      <c r="M36" s="24">
        <v>0.4</v>
      </c>
      <c r="N36" s="26" t="s">
        <v>38</v>
      </c>
      <c r="O36" s="24">
        <v>207.1</v>
      </c>
      <c r="P36" s="24">
        <v>76.4235660366744</v>
      </c>
      <c r="Q36" s="24">
        <v>42.8233508557783</v>
      </c>
      <c r="R36" s="35" t="s">
        <v>52</v>
      </c>
      <c r="S36" s="35" t="s">
        <v>40</v>
      </c>
      <c r="T36" s="35" t="s">
        <v>41</v>
      </c>
      <c r="U36" s="26" t="s">
        <v>42</v>
      </c>
      <c r="V36" s="22" t="s">
        <v>117</v>
      </c>
      <c r="W36" s="22">
        <v>0</v>
      </c>
      <c r="X36" s="22">
        <v>0</v>
      </c>
      <c r="Y36" s="22" t="s">
        <v>58</v>
      </c>
      <c r="Z36" s="22">
        <v>0</v>
      </c>
      <c r="AA36" s="22">
        <v>0</v>
      </c>
      <c r="AB36" s="22">
        <v>0</v>
      </c>
      <c r="AC36" s="22">
        <v>0</v>
      </c>
      <c r="AD36" s="22" t="s">
        <v>118</v>
      </c>
      <c r="AE36" s="22">
        <v>0</v>
      </c>
      <c r="AF36" s="22">
        <v>0</v>
      </c>
      <c r="AG36" s="24">
        <v>28.8</v>
      </c>
    </row>
    <row r="37" s="3" customFormat="1" ht="20.1" customHeight="1" spans="1:33">
      <c r="A37" s="19"/>
      <c r="B37" s="19"/>
      <c r="C37" s="19" t="s">
        <v>75</v>
      </c>
      <c r="D37" s="20">
        <v>2024</v>
      </c>
      <c r="E37" s="27">
        <v>7.25571428571428</v>
      </c>
      <c r="F37" s="22">
        <v>124</v>
      </c>
      <c r="G37" s="22">
        <v>0</v>
      </c>
      <c r="H37" s="22">
        <v>7.42857142857143</v>
      </c>
      <c r="I37" s="22">
        <v>282.742857142857</v>
      </c>
      <c r="J37" s="22">
        <v>106.028571428571</v>
      </c>
      <c r="K37" s="24">
        <v>0.00178571428571429</v>
      </c>
      <c r="L37" s="24">
        <v>19.9</v>
      </c>
      <c r="M37" s="24">
        <v>0.214285714285714</v>
      </c>
      <c r="N37" s="26" t="s">
        <v>38</v>
      </c>
      <c r="O37" s="24">
        <v>209.735714285714</v>
      </c>
      <c r="P37" s="24">
        <v>82.3638840088881</v>
      </c>
      <c r="Q37" s="24">
        <v>34.1314285714286</v>
      </c>
      <c r="R37" s="35" t="s">
        <v>66</v>
      </c>
      <c r="S37" s="35" t="s">
        <v>40</v>
      </c>
      <c r="T37" s="26" t="s">
        <v>41</v>
      </c>
      <c r="U37" s="26" t="s">
        <v>42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4">
        <v>28.2</v>
      </c>
    </row>
    <row r="38" s="3" customFormat="1" ht="20.1" customHeight="1" spans="1:33">
      <c r="A38" s="19"/>
      <c r="B38" s="28"/>
      <c r="C38" s="28"/>
      <c r="D38" s="29" t="s">
        <v>49</v>
      </c>
      <c r="E38" s="30">
        <v>7.24035714285714</v>
      </c>
      <c r="F38" s="31">
        <v>123</v>
      </c>
      <c r="G38" s="31">
        <v>0</v>
      </c>
      <c r="H38" s="31">
        <v>7.29761904761905</v>
      </c>
      <c r="I38" s="31">
        <v>287.788095238095</v>
      </c>
      <c r="J38" s="31">
        <v>109.347619047619</v>
      </c>
      <c r="K38" s="32">
        <v>0.0442956349206349</v>
      </c>
      <c r="L38" s="32">
        <v>19.6333333333333</v>
      </c>
      <c r="M38" s="32">
        <v>0.307142857142857</v>
      </c>
      <c r="N38" s="33" t="s">
        <v>38</v>
      </c>
      <c r="O38" s="32">
        <v>208.417857142857</v>
      </c>
      <c r="P38" s="32">
        <v>79.3937250227813</v>
      </c>
      <c r="Q38" s="32">
        <v>38.4773897136035</v>
      </c>
      <c r="R38" s="33" t="s">
        <v>52</v>
      </c>
      <c r="S38" s="33" t="s">
        <v>40</v>
      </c>
      <c r="T38" s="34" t="s">
        <v>41</v>
      </c>
      <c r="U38" s="34" t="s">
        <v>42</v>
      </c>
      <c r="V38" s="31" t="s">
        <v>117</v>
      </c>
      <c r="W38" s="31">
        <v>0</v>
      </c>
      <c r="X38" s="31">
        <v>0</v>
      </c>
      <c r="Y38" s="31" t="s">
        <v>58</v>
      </c>
      <c r="Z38" s="31">
        <v>0</v>
      </c>
      <c r="AA38" s="31">
        <v>0</v>
      </c>
      <c r="AB38" s="31">
        <v>0</v>
      </c>
      <c r="AC38" s="31">
        <v>0</v>
      </c>
      <c r="AD38" s="31" t="s">
        <v>118</v>
      </c>
      <c r="AE38" s="31">
        <v>0</v>
      </c>
      <c r="AF38" s="31">
        <v>0</v>
      </c>
      <c r="AG38" s="32">
        <v>28.5</v>
      </c>
    </row>
    <row r="39" s="3" customFormat="1" customHeight="1" spans="1:33">
      <c r="A39" s="19"/>
      <c r="B39" s="20" t="s">
        <v>119</v>
      </c>
      <c r="C39" s="19" t="s">
        <v>75</v>
      </c>
      <c r="D39" s="20">
        <v>2024</v>
      </c>
      <c r="E39" s="35">
        <v>7.26</v>
      </c>
      <c r="F39" s="22">
        <v>125</v>
      </c>
      <c r="G39" s="35">
        <v>1</v>
      </c>
      <c r="H39" s="35">
        <v>8</v>
      </c>
      <c r="I39" s="22">
        <v>277</v>
      </c>
      <c r="J39" s="22">
        <v>100</v>
      </c>
      <c r="K39" s="24">
        <v>0.2</v>
      </c>
      <c r="L39" s="24">
        <v>23.1</v>
      </c>
      <c r="M39" s="24">
        <v>0.2</v>
      </c>
      <c r="N39" s="22" t="s">
        <v>38</v>
      </c>
      <c r="O39" s="24">
        <v>266</v>
      </c>
      <c r="P39" s="24">
        <v>78.2</v>
      </c>
      <c r="Q39" s="24">
        <v>42.6</v>
      </c>
      <c r="R39" s="26" t="s">
        <v>52</v>
      </c>
      <c r="S39" s="26" t="s">
        <v>40</v>
      </c>
      <c r="T39" s="26" t="s">
        <v>41</v>
      </c>
      <c r="U39" s="26" t="s">
        <v>46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4">
        <v>28.7</v>
      </c>
    </row>
    <row r="40" s="3" customFormat="1" customHeight="1" spans="1:33">
      <c r="A40" s="19"/>
      <c r="B40" s="19"/>
      <c r="C40" s="19" t="s">
        <v>37</v>
      </c>
      <c r="D40" s="20">
        <v>2025</v>
      </c>
      <c r="E40" s="21">
        <v>7.23714285714286</v>
      </c>
      <c r="F40" s="22">
        <v>124</v>
      </c>
      <c r="G40" s="22">
        <v>1</v>
      </c>
      <c r="H40" s="23">
        <v>7.14285714285714</v>
      </c>
      <c r="I40" s="22">
        <v>287.285714285714</v>
      </c>
      <c r="J40" s="22">
        <v>105</v>
      </c>
      <c r="K40" s="24">
        <v>0</v>
      </c>
      <c r="L40" s="24">
        <v>23.8571428571429</v>
      </c>
      <c r="M40" s="24">
        <v>0.342857142857143</v>
      </c>
      <c r="N40" s="25" t="s">
        <v>38</v>
      </c>
      <c r="O40" s="24">
        <v>258.280952380952</v>
      </c>
      <c r="P40" s="24">
        <v>78.7245262209542</v>
      </c>
      <c r="Q40" s="24">
        <v>36.7257142857143</v>
      </c>
      <c r="R40" s="25" t="s">
        <v>52</v>
      </c>
      <c r="S40" s="25" t="s">
        <v>40</v>
      </c>
      <c r="T40" s="25" t="s">
        <v>41</v>
      </c>
      <c r="U40" s="35" t="s">
        <v>46</v>
      </c>
      <c r="V40" s="22">
        <v>0</v>
      </c>
      <c r="W40" s="22">
        <v>0</v>
      </c>
      <c r="X40" s="22" t="s">
        <v>71</v>
      </c>
      <c r="Y40" s="22" t="s">
        <v>96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4">
        <v>28.8</v>
      </c>
    </row>
    <row r="41" s="3" customFormat="1" customHeight="1" spans="1:33">
      <c r="A41" s="19"/>
      <c r="B41" s="28"/>
      <c r="C41" s="28"/>
      <c r="D41" s="29" t="s">
        <v>49</v>
      </c>
      <c r="E41" s="30">
        <v>7.24857142857143</v>
      </c>
      <c r="F41" s="31">
        <v>125</v>
      </c>
      <c r="G41" s="31">
        <v>1</v>
      </c>
      <c r="H41" s="31">
        <v>7.57142857142857</v>
      </c>
      <c r="I41" s="31">
        <v>282.142857142857</v>
      </c>
      <c r="J41" s="31">
        <v>102.5</v>
      </c>
      <c r="K41" s="32">
        <v>0.1</v>
      </c>
      <c r="L41" s="32">
        <v>23.4785714285714</v>
      </c>
      <c r="M41" s="32">
        <v>0.271428571428572</v>
      </c>
      <c r="N41" s="33" t="s">
        <v>38</v>
      </c>
      <c r="O41" s="32">
        <v>262.140476190476</v>
      </c>
      <c r="P41" s="32">
        <v>78.4622631104771</v>
      </c>
      <c r="Q41" s="32">
        <v>39.6628571428571</v>
      </c>
      <c r="R41" s="29" t="s">
        <v>52</v>
      </c>
      <c r="S41" s="29" t="s">
        <v>40</v>
      </c>
      <c r="T41" s="34" t="s">
        <v>41</v>
      </c>
      <c r="U41" s="34" t="s">
        <v>46</v>
      </c>
      <c r="V41" s="31">
        <v>0</v>
      </c>
      <c r="W41" s="31">
        <v>0</v>
      </c>
      <c r="X41" s="31" t="s">
        <v>71</v>
      </c>
      <c r="Y41" s="31" t="s">
        <v>96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2">
        <v>28.75</v>
      </c>
    </row>
    <row r="42" s="3" customFormat="1" customHeight="1" spans="1:33">
      <c r="A42" s="19"/>
      <c r="B42" s="18" t="s">
        <v>120</v>
      </c>
      <c r="C42" s="19" t="s">
        <v>51</v>
      </c>
      <c r="D42" s="20">
        <v>2024</v>
      </c>
      <c r="E42" s="21">
        <v>7.25</v>
      </c>
      <c r="F42" s="22">
        <v>124</v>
      </c>
      <c r="G42" s="22">
        <v>0</v>
      </c>
      <c r="H42" s="23">
        <v>9</v>
      </c>
      <c r="I42" s="22">
        <v>275</v>
      </c>
      <c r="J42" s="22">
        <v>102</v>
      </c>
      <c r="K42" s="24">
        <v>0</v>
      </c>
      <c r="L42" s="24">
        <v>20.6</v>
      </c>
      <c r="M42" s="25">
        <v>0.2</v>
      </c>
      <c r="N42" s="25" t="s">
        <v>38</v>
      </c>
      <c r="O42" s="24">
        <v>223.8</v>
      </c>
      <c r="P42" s="24">
        <v>79.7</v>
      </c>
      <c r="Q42" s="24">
        <v>35.8</v>
      </c>
      <c r="R42" s="25" t="s">
        <v>52</v>
      </c>
      <c r="S42" s="25" t="s">
        <v>40</v>
      </c>
      <c r="T42" s="25" t="s">
        <v>41</v>
      </c>
      <c r="U42" s="26" t="s">
        <v>42</v>
      </c>
      <c r="V42" s="22">
        <v>0</v>
      </c>
      <c r="W42" s="22">
        <v>0</v>
      </c>
      <c r="X42" s="22" t="s">
        <v>73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4">
        <v>30.5</v>
      </c>
    </row>
    <row r="43" s="3" customFormat="1" customHeight="1" spans="1:33">
      <c r="A43" s="19"/>
      <c r="B43" s="19"/>
      <c r="C43" s="19"/>
      <c r="D43" s="20">
        <v>2025</v>
      </c>
      <c r="E43" s="21">
        <v>7.24</v>
      </c>
      <c r="F43" s="22">
        <v>124</v>
      </c>
      <c r="G43" s="35">
        <v>1</v>
      </c>
      <c r="H43" s="35">
        <v>7</v>
      </c>
      <c r="I43" s="22">
        <v>283</v>
      </c>
      <c r="J43" s="22">
        <v>114</v>
      </c>
      <c r="K43" s="24">
        <v>0.4</v>
      </c>
      <c r="L43" s="24">
        <v>21</v>
      </c>
      <c r="M43" s="24">
        <v>0.5</v>
      </c>
      <c r="N43" s="25" t="s">
        <v>38</v>
      </c>
      <c r="O43" s="24">
        <v>244.3</v>
      </c>
      <c r="P43" s="24">
        <v>80.1</v>
      </c>
      <c r="Q43" s="24">
        <v>36.1</v>
      </c>
      <c r="R43" s="35" t="s">
        <v>52</v>
      </c>
      <c r="S43" s="26" t="s">
        <v>40</v>
      </c>
      <c r="T43" s="26" t="s">
        <v>121</v>
      </c>
      <c r="U43" s="26" t="s">
        <v>88</v>
      </c>
      <c r="V43" s="22">
        <v>0</v>
      </c>
      <c r="W43" s="22">
        <v>0</v>
      </c>
      <c r="X43" s="22" t="s">
        <v>122</v>
      </c>
      <c r="Y43" s="22" t="s">
        <v>96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4">
        <v>30.7</v>
      </c>
    </row>
    <row r="44" s="3" customFormat="1" customHeight="1" spans="1:33">
      <c r="A44" s="19"/>
      <c r="B44" s="28"/>
      <c r="C44" s="28"/>
      <c r="D44" s="29" t="s">
        <v>49</v>
      </c>
      <c r="E44" s="30">
        <v>7.25</v>
      </c>
      <c r="F44" s="31">
        <v>124</v>
      </c>
      <c r="G44" s="31">
        <v>0</v>
      </c>
      <c r="H44" s="31">
        <v>8</v>
      </c>
      <c r="I44" s="31">
        <v>279</v>
      </c>
      <c r="J44" s="31">
        <v>108</v>
      </c>
      <c r="K44" s="32">
        <v>0.2</v>
      </c>
      <c r="L44" s="32">
        <v>20.8</v>
      </c>
      <c r="M44" s="32">
        <v>0.35</v>
      </c>
      <c r="N44" s="34" t="s">
        <v>38</v>
      </c>
      <c r="O44" s="32">
        <v>234.05</v>
      </c>
      <c r="P44" s="32">
        <v>79.9</v>
      </c>
      <c r="Q44" s="32">
        <v>35.95</v>
      </c>
      <c r="R44" s="29" t="s">
        <v>52</v>
      </c>
      <c r="S44" s="29" t="s">
        <v>40</v>
      </c>
      <c r="T44" s="34" t="s">
        <v>41</v>
      </c>
      <c r="U44" s="34" t="s">
        <v>42</v>
      </c>
      <c r="V44" s="31">
        <v>0</v>
      </c>
      <c r="W44" s="31">
        <v>0</v>
      </c>
      <c r="X44" s="31" t="s">
        <v>73</v>
      </c>
      <c r="Y44" s="31" t="s">
        <v>96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2">
        <v>30.6</v>
      </c>
    </row>
    <row r="45" s="3" customFormat="1" customHeight="1" spans="1:33">
      <c r="A45" s="19"/>
      <c r="B45" s="19" t="s">
        <v>123</v>
      </c>
      <c r="C45" s="49"/>
      <c r="D45" s="50" t="s">
        <v>82</v>
      </c>
      <c r="E45" s="51">
        <v>7.23857142857143</v>
      </c>
      <c r="F45" s="52">
        <v>122.571428571429</v>
      </c>
      <c r="G45" s="52">
        <v>0</v>
      </c>
      <c r="H45" s="53">
        <v>8.71428571428571</v>
      </c>
      <c r="I45" s="52">
        <v>303.571428571429</v>
      </c>
      <c r="J45" s="52">
        <v>119.142857142857</v>
      </c>
      <c r="K45" s="54">
        <v>0.757142857142857</v>
      </c>
      <c r="L45" s="54">
        <v>18.9714285714286</v>
      </c>
      <c r="M45" s="55">
        <v>0.485714285714286</v>
      </c>
      <c r="N45" s="55" t="s">
        <v>69</v>
      </c>
      <c r="O45" s="54">
        <v>229.104761904762</v>
      </c>
      <c r="P45" s="54">
        <v>82.9805047006317</v>
      </c>
      <c r="Q45" s="54">
        <v>41.6142857142857</v>
      </c>
      <c r="R45" s="55" t="s">
        <v>39</v>
      </c>
      <c r="S45" s="55" t="s">
        <v>40</v>
      </c>
      <c r="T45" s="55" t="s">
        <v>80</v>
      </c>
      <c r="U45" s="56" t="s">
        <v>88</v>
      </c>
      <c r="V45" s="52">
        <v>0</v>
      </c>
      <c r="W45" s="52">
        <v>0</v>
      </c>
      <c r="X45" s="52" t="s">
        <v>117</v>
      </c>
      <c r="Y45" s="52" t="s">
        <v>43</v>
      </c>
      <c r="Z45" s="52">
        <v>0</v>
      </c>
      <c r="AA45" s="52">
        <v>0</v>
      </c>
      <c r="AB45" s="52">
        <v>0</v>
      </c>
      <c r="AC45" s="52">
        <v>0</v>
      </c>
      <c r="AD45" s="52" t="s">
        <v>67</v>
      </c>
      <c r="AE45" s="52">
        <v>0</v>
      </c>
      <c r="AF45" s="52">
        <v>0</v>
      </c>
      <c r="AG45" s="54">
        <v>27</v>
      </c>
    </row>
    <row r="46" s="3" customFormat="1" customHeight="1" spans="1:33">
      <c r="A46" s="19"/>
      <c r="B46" s="19"/>
      <c r="C46" s="49"/>
      <c r="D46" s="50" t="s">
        <v>87</v>
      </c>
      <c r="E46" s="51">
        <v>7.25142857142857</v>
      </c>
      <c r="F46" s="52">
        <v>124</v>
      </c>
      <c r="G46" s="57">
        <v>0</v>
      </c>
      <c r="H46" s="52">
        <v>7.85714285714286</v>
      </c>
      <c r="I46" s="52">
        <v>292.628571428571</v>
      </c>
      <c r="J46" s="52">
        <v>115.914285714286</v>
      </c>
      <c r="K46" s="54">
        <v>0</v>
      </c>
      <c r="L46" s="54">
        <v>20.3</v>
      </c>
      <c r="M46" s="54">
        <v>0.542857142857143</v>
      </c>
      <c r="N46" s="54" t="s">
        <v>69</v>
      </c>
      <c r="O46" s="54">
        <v>246.503322259136</v>
      </c>
      <c r="P46" s="54">
        <v>80.3787988532808</v>
      </c>
      <c r="Q46" s="54">
        <v>40.9</v>
      </c>
      <c r="R46" s="58" t="s">
        <v>39</v>
      </c>
      <c r="S46" s="58" t="s">
        <v>40</v>
      </c>
      <c r="T46" s="58" t="s">
        <v>41</v>
      </c>
      <c r="U46" s="56" t="s">
        <v>42</v>
      </c>
      <c r="V46" s="52">
        <v>0</v>
      </c>
      <c r="W46" s="52">
        <v>0</v>
      </c>
      <c r="X46" s="52" t="s">
        <v>115</v>
      </c>
      <c r="Y46" s="52">
        <v>0</v>
      </c>
      <c r="Z46" s="52" t="s">
        <v>124</v>
      </c>
      <c r="AA46" s="52">
        <v>0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  <c r="AG46" s="54">
        <v>28.8</v>
      </c>
    </row>
    <row r="47" s="3" customFormat="1" customHeight="1" spans="1:33">
      <c r="A47" s="19"/>
      <c r="B47" s="19"/>
      <c r="C47" s="49"/>
      <c r="D47" s="50" t="s">
        <v>125</v>
      </c>
      <c r="E47" s="59">
        <v>7.27</v>
      </c>
      <c r="F47" s="60">
        <v>123.333333333333</v>
      </c>
      <c r="G47" s="61">
        <v>0</v>
      </c>
      <c r="H47" s="60">
        <v>7.16666666666667</v>
      </c>
      <c r="I47" s="60">
        <v>298</v>
      </c>
      <c r="J47" s="60">
        <v>113</v>
      </c>
      <c r="K47" s="62">
        <v>1.11190476190476</v>
      </c>
      <c r="L47" s="62">
        <v>19.85</v>
      </c>
      <c r="M47" s="62">
        <v>0.0666666666666667</v>
      </c>
      <c r="N47" s="62" t="s">
        <v>69</v>
      </c>
      <c r="O47" s="62">
        <v>206.279392764858</v>
      </c>
      <c r="P47" s="62">
        <v>80.9816139137154</v>
      </c>
      <c r="Q47" s="62">
        <v>38.6991279069767</v>
      </c>
      <c r="R47" s="58" t="s">
        <v>39</v>
      </c>
      <c r="S47" s="58" t="s">
        <v>40</v>
      </c>
      <c r="T47" s="58" t="s">
        <v>41</v>
      </c>
      <c r="U47" s="58" t="s">
        <v>42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 t="s">
        <v>126</v>
      </c>
      <c r="AD47" s="52">
        <v>0</v>
      </c>
      <c r="AE47" s="52">
        <v>0</v>
      </c>
      <c r="AF47" s="52">
        <v>0</v>
      </c>
      <c r="AG47" s="54">
        <v>30.4</v>
      </c>
    </row>
    <row r="48" s="3" customFormat="1" customHeight="1" spans="1:33">
      <c r="A48" s="19"/>
      <c r="B48" s="19"/>
      <c r="C48" s="49"/>
      <c r="D48" s="50" t="s">
        <v>91</v>
      </c>
      <c r="E48" s="63">
        <v>7.225</v>
      </c>
      <c r="F48" s="52">
        <v>122.5</v>
      </c>
      <c r="G48" s="57">
        <v>0</v>
      </c>
      <c r="H48" s="52">
        <v>7.16666666666667</v>
      </c>
      <c r="I48" s="52">
        <v>295.333333333333</v>
      </c>
      <c r="J48" s="52">
        <v>110.666666666667</v>
      </c>
      <c r="K48" s="54">
        <v>0.96031746031746</v>
      </c>
      <c r="L48" s="54">
        <v>19.0166666666667</v>
      </c>
      <c r="M48" s="54">
        <v>0.433333333333333</v>
      </c>
      <c r="N48" s="56" t="s">
        <v>69</v>
      </c>
      <c r="O48" s="54">
        <v>214.216666666667</v>
      </c>
      <c r="P48" s="54">
        <v>77.0131611193547</v>
      </c>
      <c r="Q48" s="54">
        <v>45.4189073507558</v>
      </c>
      <c r="R48" s="58" t="s">
        <v>39</v>
      </c>
      <c r="S48" s="58" t="s">
        <v>40</v>
      </c>
      <c r="T48" s="58" t="s">
        <v>41</v>
      </c>
      <c r="U48" s="56" t="s">
        <v>88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52">
        <v>0</v>
      </c>
      <c r="AD48" s="52" t="s">
        <v>79</v>
      </c>
      <c r="AE48" s="52">
        <v>0</v>
      </c>
      <c r="AF48" s="52">
        <v>0</v>
      </c>
      <c r="AG48" s="54">
        <v>29.9</v>
      </c>
    </row>
    <row r="49" s="3" customFormat="1" customHeight="1" spans="1:33">
      <c r="A49" s="19"/>
      <c r="B49" s="19"/>
      <c r="C49" s="49"/>
      <c r="D49" s="50" t="s">
        <v>98</v>
      </c>
      <c r="E49" s="63">
        <v>7.25</v>
      </c>
      <c r="F49" s="52">
        <v>124</v>
      </c>
      <c r="G49" s="57">
        <v>0</v>
      </c>
      <c r="H49" s="52">
        <v>7.57142857142857</v>
      </c>
      <c r="I49" s="52">
        <v>308.228571428571</v>
      </c>
      <c r="J49" s="52">
        <v>120.228571428571</v>
      </c>
      <c r="K49" s="54">
        <v>0</v>
      </c>
      <c r="L49" s="54">
        <v>19.9285714285714</v>
      </c>
      <c r="M49" s="54">
        <v>0.6</v>
      </c>
      <c r="N49" s="56" t="s">
        <v>69</v>
      </c>
      <c r="O49" s="54">
        <v>228.483222591362</v>
      </c>
      <c r="P49" s="54">
        <v>81.8474922172259</v>
      </c>
      <c r="Q49" s="58">
        <v>41.1</v>
      </c>
      <c r="R49" s="58" t="s">
        <v>39</v>
      </c>
      <c r="S49" s="58" t="s">
        <v>40</v>
      </c>
      <c r="T49" s="58" t="s">
        <v>41</v>
      </c>
      <c r="U49" s="58" t="s">
        <v>42</v>
      </c>
      <c r="V49" s="52">
        <v>0</v>
      </c>
      <c r="W49" s="52">
        <v>0</v>
      </c>
      <c r="X49" s="52" t="s">
        <v>73</v>
      </c>
      <c r="Y49" s="52">
        <v>0</v>
      </c>
      <c r="Z49" s="52">
        <v>0</v>
      </c>
      <c r="AA49" s="52">
        <v>0</v>
      </c>
      <c r="AB49" s="52">
        <v>0</v>
      </c>
      <c r="AC49" s="52">
        <v>0</v>
      </c>
      <c r="AD49" s="52">
        <v>0</v>
      </c>
      <c r="AE49" s="52">
        <v>0</v>
      </c>
      <c r="AF49" s="52">
        <v>0</v>
      </c>
      <c r="AG49" s="54">
        <v>26.7</v>
      </c>
    </row>
    <row r="50" s="3" customFormat="1" customHeight="1" spans="1:33">
      <c r="A50" s="19"/>
      <c r="B50" s="64" t="s">
        <v>127</v>
      </c>
      <c r="C50" s="19"/>
      <c r="D50" s="50" t="s">
        <v>95</v>
      </c>
      <c r="E50" s="51">
        <v>7.21571428571429</v>
      </c>
      <c r="F50" s="52">
        <v>123.285714285714</v>
      </c>
      <c r="G50" s="57">
        <v>0</v>
      </c>
      <c r="H50" s="53">
        <v>8</v>
      </c>
      <c r="I50" s="52">
        <v>306.357142857143</v>
      </c>
      <c r="J50" s="52">
        <v>116.357142857143</v>
      </c>
      <c r="K50" s="54">
        <v>0.0673854447439353</v>
      </c>
      <c r="L50" s="54">
        <v>20.8428571428571</v>
      </c>
      <c r="M50" s="54">
        <v>0.671428571428571</v>
      </c>
      <c r="N50" s="55" t="s">
        <v>38</v>
      </c>
      <c r="O50" s="54">
        <v>221.780952380952</v>
      </c>
      <c r="P50" s="54">
        <v>81.4477827956884</v>
      </c>
      <c r="Q50" s="54">
        <v>35.9380564784053</v>
      </c>
      <c r="R50" s="55" t="s">
        <v>52</v>
      </c>
      <c r="S50" s="55" t="s">
        <v>40</v>
      </c>
      <c r="T50" s="55" t="s">
        <v>121</v>
      </c>
      <c r="U50" s="58" t="s">
        <v>83</v>
      </c>
      <c r="V50" s="52">
        <v>0</v>
      </c>
      <c r="W50" s="52">
        <v>0</v>
      </c>
      <c r="X50" s="52" t="s">
        <v>128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4">
        <v>28.1</v>
      </c>
    </row>
    <row r="51" s="3" customFormat="1" customHeight="1" spans="1:33">
      <c r="A51" s="19"/>
      <c r="B51" s="64" t="s">
        <v>123</v>
      </c>
      <c r="C51" s="19"/>
      <c r="D51" s="50" t="s">
        <v>94</v>
      </c>
      <c r="E51" s="58">
        <v>7.25</v>
      </c>
      <c r="F51" s="52">
        <v>124</v>
      </c>
      <c r="G51" s="65">
        <v>0</v>
      </c>
      <c r="H51" s="58">
        <v>7</v>
      </c>
      <c r="I51" s="52">
        <v>313</v>
      </c>
      <c r="J51" s="52">
        <v>120</v>
      </c>
      <c r="K51" s="54">
        <v>0</v>
      </c>
      <c r="L51" s="54">
        <v>19.9</v>
      </c>
      <c r="M51" s="54">
        <v>0.5</v>
      </c>
      <c r="N51" s="52" t="s">
        <v>69</v>
      </c>
      <c r="O51" s="54">
        <v>224.3</v>
      </c>
      <c r="P51" s="54">
        <v>80.2</v>
      </c>
      <c r="Q51" s="54">
        <v>39.8</v>
      </c>
      <c r="R51" s="58" t="s">
        <v>39</v>
      </c>
      <c r="S51" s="56" t="s">
        <v>40</v>
      </c>
      <c r="T51" s="56" t="s">
        <v>41</v>
      </c>
      <c r="U51" s="56" t="s">
        <v>42</v>
      </c>
      <c r="V51" s="52">
        <v>0</v>
      </c>
      <c r="W51" s="52">
        <v>0</v>
      </c>
      <c r="X51" s="52" t="s">
        <v>72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 t="s">
        <v>129</v>
      </c>
      <c r="AE51" s="52">
        <v>0</v>
      </c>
      <c r="AF51" s="52">
        <v>0</v>
      </c>
      <c r="AG51" s="54">
        <v>28.9</v>
      </c>
    </row>
    <row r="52" s="3" customFormat="1" customHeight="1" spans="1:33">
      <c r="A52" s="19"/>
      <c r="B52" s="64" t="s">
        <v>127</v>
      </c>
      <c r="C52" s="19"/>
      <c r="D52" s="50" t="s">
        <v>103</v>
      </c>
      <c r="E52" s="51">
        <v>7.22</v>
      </c>
      <c r="F52" s="52">
        <v>123</v>
      </c>
      <c r="G52" s="65">
        <v>0</v>
      </c>
      <c r="H52" s="58">
        <v>8</v>
      </c>
      <c r="I52" s="52">
        <v>302</v>
      </c>
      <c r="J52" s="52">
        <v>114</v>
      </c>
      <c r="K52" s="54">
        <v>0.1</v>
      </c>
      <c r="L52" s="54">
        <v>21.2</v>
      </c>
      <c r="M52" s="54">
        <v>0.6</v>
      </c>
      <c r="N52" s="55" t="s">
        <v>38</v>
      </c>
      <c r="O52" s="54">
        <v>219.9</v>
      </c>
      <c r="P52" s="54">
        <v>80.3</v>
      </c>
      <c r="Q52" s="54">
        <v>37.4</v>
      </c>
      <c r="R52" s="58" t="s">
        <v>52</v>
      </c>
      <c r="S52" s="56" t="s">
        <v>40</v>
      </c>
      <c r="T52" s="56" t="s">
        <v>121</v>
      </c>
      <c r="U52" s="56" t="s">
        <v>83</v>
      </c>
      <c r="V52" s="52">
        <v>0</v>
      </c>
      <c r="W52" s="52">
        <v>0</v>
      </c>
      <c r="X52" s="52" t="s">
        <v>128</v>
      </c>
      <c r="Y52" s="52" t="s">
        <v>130</v>
      </c>
      <c r="Z52" s="52">
        <v>0</v>
      </c>
      <c r="AA52" s="52">
        <v>0</v>
      </c>
      <c r="AB52" s="52">
        <v>0</v>
      </c>
      <c r="AC52" s="52">
        <v>0</v>
      </c>
      <c r="AD52" s="52" t="s">
        <v>62</v>
      </c>
      <c r="AE52" s="52">
        <v>0</v>
      </c>
      <c r="AF52" s="52">
        <v>0</v>
      </c>
      <c r="AG52" s="54">
        <v>27.6</v>
      </c>
    </row>
    <row r="53" s="3" customFormat="1" customHeight="1" spans="1:33">
      <c r="A53" s="19"/>
      <c r="B53" s="49"/>
      <c r="C53" s="44" t="s">
        <v>106</v>
      </c>
      <c r="D53" s="44"/>
      <c r="E53" s="27">
        <f t="shared" ref="E53:M53" si="6">(E45+E46)/2</f>
        <v>7.245</v>
      </c>
      <c r="F53" s="22">
        <f t="shared" si="6"/>
        <v>123.285714285715</v>
      </c>
      <c r="G53" s="22">
        <f t="shared" si="6"/>
        <v>0</v>
      </c>
      <c r="H53" s="22">
        <f t="shared" si="6"/>
        <v>8.28571428571428</v>
      </c>
      <c r="I53" s="22">
        <f t="shared" si="6"/>
        <v>298.1</v>
      </c>
      <c r="J53" s="22">
        <f t="shared" si="6"/>
        <v>117.528571428571</v>
      </c>
      <c r="K53" s="24">
        <f t="shared" si="6"/>
        <v>0.378571428571429</v>
      </c>
      <c r="L53" s="24">
        <f t="shared" si="6"/>
        <v>19.6357142857143</v>
      </c>
      <c r="M53" s="24">
        <f t="shared" si="6"/>
        <v>0.514285714285714</v>
      </c>
      <c r="N53" s="26" t="s">
        <v>69</v>
      </c>
      <c r="O53" s="24">
        <f t="shared" ref="O53:Q53" si="7">(O45+O46)/2</f>
        <v>237.804042081949</v>
      </c>
      <c r="P53" s="24">
        <f t="shared" si="7"/>
        <v>81.6796517769562</v>
      </c>
      <c r="Q53" s="24">
        <f t="shared" si="7"/>
        <v>41.2571428571429</v>
      </c>
      <c r="R53" s="20" t="s">
        <v>39</v>
      </c>
      <c r="S53" s="20" t="s">
        <v>40</v>
      </c>
      <c r="T53" s="26" t="s">
        <v>80</v>
      </c>
      <c r="U53" s="26" t="s">
        <v>88</v>
      </c>
      <c r="V53" s="22">
        <v>0</v>
      </c>
      <c r="W53" s="22">
        <v>0</v>
      </c>
      <c r="X53" s="22" t="s">
        <v>117</v>
      </c>
      <c r="Y53" s="22" t="s">
        <v>43</v>
      </c>
      <c r="Z53" s="22" t="s">
        <v>124</v>
      </c>
      <c r="AA53" s="22">
        <v>0</v>
      </c>
      <c r="AB53" s="22">
        <v>0</v>
      </c>
      <c r="AC53" s="22">
        <v>0</v>
      </c>
      <c r="AD53" s="22" t="s">
        <v>67</v>
      </c>
      <c r="AE53" s="22">
        <v>0</v>
      </c>
      <c r="AF53" s="22">
        <v>0</v>
      </c>
      <c r="AG53" s="24">
        <v>27.9</v>
      </c>
    </row>
    <row r="54" s="3" customFormat="1" customHeight="1" spans="1:33">
      <c r="A54" s="19"/>
      <c r="B54" s="49"/>
      <c r="C54" s="66" t="s">
        <v>131</v>
      </c>
      <c r="D54" s="66"/>
      <c r="E54" s="27">
        <v>7.26</v>
      </c>
      <c r="F54" s="22">
        <v>123.666666666667</v>
      </c>
      <c r="G54" s="22">
        <v>0</v>
      </c>
      <c r="H54" s="22">
        <v>7.36904761904762</v>
      </c>
      <c r="I54" s="22">
        <v>303.114285714286</v>
      </c>
      <c r="J54" s="22">
        <v>116.614285714286</v>
      </c>
      <c r="K54" s="24">
        <v>0.55595238095238</v>
      </c>
      <c r="L54" s="24">
        <v>19.8892857142857</v>
      </c>
      <c r="M54" s="24">
        <v>0.333333333333333</v>
      </c>
      <c r="N54" s="27" t="s">
        <v>69</v>
      </c>
      <c r="O54" s="24">
        <v>217.38130767811</v>
      </c>
      <c r="P54" s="24">
        <v>81.4145530654707</v>
      </c>
      <c r="Q54" s="24">
        <v>39.8995639534884</v>
      </c>
      <c r="R54" s="35" t="s">
        <v>39</v>
      </c>
      <c r="S54" s="35" t="s">
        <v>40</v>
      </c>
      <c r="T54" s="26" t="s">
        <v>41</v>
      </c>
      <c r="U54" s="24" t="s">
        <v>42</v>
      </c>
      <c r="V54" s="22">
        <v>0</v>
      </c>
      <c r="W54" s="22">
        <v>0</v>
      </c>
      <c r="X54" s="22" t="s">
        <v>73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 t="s">
        <v>126</v>
      </c>
      <c r="AE54" s="22">
        <v>0</v>
      </c>
      <c r="AF54" s="22">
        <v>0</v>
      </c>
      <c r="AG54" s="24">
        <v>28.6</v>
      </c>
    </row>
    <row r="55" s="3" customFormat="1" customHeight="1" spans="1:33">
      <c r="A55" s="19"/>
      <c r="B55" s="67"/>
      <c r="C55" s="68" t="s">
        <v>132</v>
      </c>
      <c r="D55" s="68"/>
      <c r="E55" s="39">
        <v>7.2375</v>
      </c>
      <c r="F55" s="40">
        <v>123.25</v>
      </c>
      <c r="G55" s="40">
        <v>0</v>
      </c>
      <c r="H55" s="40">
        <v>7.36904761904762</v>
      </c>
      <c r="I55" s="40">
        <v>301.780952380952</v>
      </c>
      <c r="J55" s="40">
        <v>115.447619047619</v>
      </c>
      <c r="K55" s="41">
        <v>0.48015873015873</v>
      </c>
      <c r="L55" s="41">
        <v>19.472619047619</v>
      </c>
      <c r="M55" s="41">
        <v>0.516666666666666</v>
      </c>
      <c r="N55" s="42" t="s">
        <v>69</v>
      </c>
      <c r="O55" s="41">
        <v>221.349944629014</v>
      </c>
      <c r="P55" s="41">
        <v>79.4303266682903</v>
      </c>
      <c r="Q55" s="41">
        <v>43.2594536753779</v>
      </c>
      <c r="R55" s="42" t="s">
        <v>39</v>
      </c>
      <c r="S55" s="42" t="s">
        <v>40</v>
      </c>
      <c r="T55" s="43" t="s">
        <v>41</v>
      </c>
      <c r="U55" s="43" t="s">
        <v>42</v>
      </c>
      <c r="V55" s="40">
        <v>0</v>
      </c>
      <c r="W55" s="40">
        <v>0</v>
      </c>
      <c r="X55" s="40" t="s">
        <v>73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 t="s">
        <v>79</v>
      </c>
      <c r="AE55" s="40">
        <v>0</v>
      </c>
      <c r="AF55" s="40">
        <v>0</v>
      </c>
      <c r="AG55" s="41">
        <v>28.3</v>
      </c>
    </row>
    <row r="56" s="3" customFormat="1" customHeight="1" spans="1:33">
      <c r="A56" s="19"/>
      <c r="B56" s="49"/>
      <c r="C56" s="46" t="s">
        <v>133</v>
      </c>
      <c r="D56" s="69"/>
      <c r="E56" s="27">
        <v>7.23285714285714</v>
      </c>
      <c r="F56" s="22">
        <v>123.642857142857</v>
      </c>
      <c r="G56" s="22">
        <v>0</v>
      </c>
      <c r="H56" s="22">
        <v>8</v>
      </c>
      <c r="I56" s="22">
        <v>307.178571428572</v>
      </c>
      <c r="J56" s="22">
        <v>118.178571428572</v>
      </c>
      <c r="K56" s="24">
        <v>0.0336927223719677</v>
      </c>
      <c r="L56" s="24">
        <v>20.3714285714285</v>
      </c>
      <c r="M56" s="24">
        <v>0.635714285714285</v>
      </c>
      <c r="N56" s="35">
        <v>16</v>
      </c>
      <c r="O56" s="24">
        <v>225.140476190476</v>
      </c>
      <c r="P56" s="24">
        <v>81.6238913978442</v>
      </c>
      <c r="Q56" s="24">
        <v>38.5190282392027</v>
      </c>
      <c r="R56" s="20" t="s">
        <v>134</v>
      </c>
      <c r="S56" s="20" t="s">
        <v>40</v>
      </c>
      <c r="T56" s="26" t="s">
        <v>80</v>
      </c>
      <c r="U56" s="26" t="s">
        <v>83</v>
      </c>
      <c r="V56" s="22">
        <v>0</v>
      </c>
      <c r="W56" s="22">
        <v>0</v>
      </c>
      <c r="X56" s="22" t="s">
        <v>128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4">
        <v>27.4</v>
      </c>
    </row>
    <row r="57" s="3" customFormat="1" customHeight="1" spans="1:33">
      <c r="A57" s="19"/>
      <c r="B57" s="48"/>
      <c r="C57" s="47" t="s">
        <v>135</v>
      </c>
      <c r="D57" s="70"/>
      <c r="E57" s="39">
        <v>7.24</v>
      </c>
      <c r="F57" s="40">
        <v>124</v>
      </c>
      <c r="G57" s="40">
        <v>0</v>
      </c>
      <c r="H57" s="40">
        <v>8</v>
      </c>
      <c r="I57" s="40">
        <v>308</v>
      </c>
      <c r="J57" s="40">
        <v>117</v>
      </c>
      <c r="K57" s="41">
        <v>0.1</v>
      </c>
      <c r="L57" s="41">
        <v>20.6</v>
      </c>
      <c r="M57" s="41">
        <v>0.6</v>
      </c>
      <c r="N57" s="42">
        <v>16</v>
      </c>
      <c r="O57" s="41">
        <v>222.1</v>
      </c>
      <c r="P57" s="41">
        <v>80.3</v>
      </c>
      <c r="Q57" s="41">
        <v>38.6</v>
      </c>
      <c r="R57" s="42" t="s">
        <v>134</v>
      </c>
      <c r="S57" s="42" t="s">
        <v>40</v>
      </c>
      <c r="T57" s="43" t="s">
        <v>80</v>
      </c>
      <c r="U57" s="43" t="s">
        <v>83</v>
      </c>
      <c r="V57" s="40">
        <v>0</v>
      </c>
      <c r="W57" s="40">
        <v>0</v>
      </c>
      <c r="X57" s="40" t="s">
        <v>128</v>
      </c>
      <c r="Y57" s="40" t="s">
        <v>130</v>
      </c>
      <c r="Z57" s="40">
        <v>0</v>
      </c>
      <c r="AA57" s="40">
        <v>0</v>
      </c>
      <c r="AB57" s="40">
        <v>0</v>
      </c>
      <c r="AC57" s="40">
        <v>0</v>
      </c>
      <c r="AD57" s="40" t="s">
        <v>62</v>
      </c>
      <c r="AE57" s="40">
        <v>0</v>
      </c>
      <c r="AF57" s="40">
        <v>0</v>
      </c>
      <c r="AG57" s="41">
        <v>28.25</v>
      </c>
    </row>
    <row r="58" s="3" customFormat="1" customHeight="1" spans="1:33">
      <c r="A58" s="18" t="s">
        <v>136</v>
      </c>
      <c r="B58" s="18" t="s">
        <v>137</v>
      </c>
      <c r="C58" s="19" t="s">
        <v>37</v>
      </c>
      <c r="D58" s="20">
        <v>2023</v>
      </c>
      <c r="E58" s="21">
        <v>7.20125</v>
      </c>
      <c r="F58" s="22">
        <v>129.125</v>
      </c>
      <c r="G58" s="22">
        <v>0</v>
      </c>
      <c r="H58" s="23">
        <v>8.375</v>
      </c>
      <c r="I58" s="23">
        <v>280.125</v>
      </c>
      <c r="J58" s="22">
        <v>108.75</v>
      </c>
      <c r="K58" s="24">
        <v>0.396825396825396</v>
      </c>
      <c r="L58" s="25">
        <v>19.2625</v>
      </c>
      <c r="M58" s="25">
        <v>0.375</v>
      </c>
      <c r="N58" s="25" t="s">
        <v>69</v>
      </c>
      <c r="O58" s="24">
        <v>239.325</v>
      </c>
      <c r="P58" s="24">
        <v>80.4937455484331</v>
      </c>
      <c r="Q58" s="24">
        <v>43.6625</v>
      </c>
      <c r="R58" s="25" t="s">
        <v>52</v>
      </c>
      <c r="S58" s="25" t="s">
        <v>40</v>
      </c>
      <c r="T58" s="25" t="s">
        <v>80</v>
      </c>
      <c r="U58" s="26" t="s">
        <v>42</v>
      </c>
      <c r="V58" s="22">
        <v>0</v>
      </c>
      <c r="W58" s="22">
        <v>0</v>
      </c>
      <c r="X58" s="22" t="s">
        <v>63</v>
      </c>
      <c r="Y58" s="22" t="s">
        <v>63</v>
      </c>
      <c r="Z58" s="22" t="s">
        <v>138</v>
      </c>
      <c r="AA58" s="22" t="s">
        <v>76</v>
      </c>
      <c r="AB58" s="22">
        <v>0</v>
      </c>
      <c r="AC58" s="22">
        <v>0</v>
      </c>
      <c r="AD58" s="22" t="s">
        <v>63</v>
      </c>
      <c r="AE58" s="22">
        <v>0</v>
      </c>
      <c r="AF58" s="22">
        <v>0</v>
      </c>
      <c r="AG58" s="24">
        <v>30</v>
      </c>
    </row>
    <row r="59" s="3" customFormat="1" customHeight="1" spans="1:33">
      <c r="A59" s="19"/>
      <c r="B59" s="19"/>
      <c r="C59" s="19"/>
      <c r="D59" s="20">
        <v>2024</v>
      </c>
      <c r="E59" s="21">
        <v>7.20857142857143</v>
      </c>
      <c r="F59" s="22">
        <v>127.714285714286</v>
      </c>
      <c r="G59" s="22">
        <v>0.142857142857143</v>
      </c>
      <c r="H59" s="22">
        <v>8.42857142857143</v>
      </c>
      <c r="I59" s="22">
        <v>265.714285714286</v>
      </c>
      <c r="J59" s="22">
        <v>104</v>
      </c>
      <c r="K59" s="24">
        <v>0.116144018583043</v>
      </c>
      <c r="L59" s="24">
        <v>17.8</v>
      </c>
      <c r="M59" s="24">
        <v>0.442857142857143</v>
      </c>
      <c r="N59" s="24" t="s">
        <v>38</v>
      </c>
      <c r="O59" s="24">
        <v>240.249169435216</v>
      </c>
      <c r="P59" s="24">
        <v>80.7975849365534</v>
      </c>
      <c r="Q59" s="24">
        <v>40.6142857142857</v>
      </c>
      <c r="R59" s="35" t="s">
        <v>52</v>
      </c>
      <c r="S59" s="35" t="s">
        <v>40</v>
      </c>
      <c r="T59" s="35" t="s">
        <v>41</v>
      </c>
      <c r="U59" s="26" t="s">
        <v>46</v>
      </c>
      <c r="V59" s="22">
        <v>0</v>
      </c>
      <c r="W59" s="22">
        <v>0</v>
      </c>
      <c r="X59" s="22" t="s">
        <v>64</v>
      </c>
      <c r="Y59" s="22" t="s">
        <v>139</v>
      </c>
      <c r="Z59" s="22">
        <v>0</v>
      </c>
      <c r="AA59" s="22">
        <v>0</v>
      </c>
      <c r="AB59" s="22">
        <v>0</v>
      </c>
      <c r="AC59" s="22">
        <v>0</v>
      </c>
      <c r="AD59" s="22" t="s">
        <v>54</v>
      </c>
      <c r="AE59" s="22">
        <v>0</v>
      </c>
      <c r="AF59" s="22" t="s">
        <v>140</v>
      </c>
      <c r="AG59" s="24">
        <v>30.1</v>
      </c>
    </row>
    <row r="60" s="3" customFormat="1" customHeight="1" spans="1:33">
      <c r="A60" s="19"/>
      <c r="B60" s="28"/>
      <c r="C60" s="28"/>
      <c r="D60" s="29" t="s">
        <v>49</v>
      </c>
      <c r="E60" s="30">
        <f t="shared" ref="E60:M60" si="8">AVERAGE(E58:E59)</f>
        <v>7.20491071428571</v>
      </c>
      <c r="F60" s="31">
        <f t="shared" si="8"/>
        <v>128.419642857143</v>
      </c>
      <c r="G60" s="31">
        <v>-1</v>
      </c>
      <c r="H60" s="31">
        <f t="shared" si="8"/>
        <v>8.40178571428572</v>
      </c>
      <c r="I60" s="31">
        <f t="shared" si="8"/>
        <v>272.919642857143</v>
      </c>
      <c r="J60" s="31">
        <f t="shared" si="8"/>
        <v>106.375</v>
      </c>
      <c r="K60" s="32">
        <f t="shared" si="8"/>
        <v>0.256484707704219</v>
      </c>
      <c r="L60" s="32">
        <f t="shared" si="8"/>
        <v>18.53125</v>
      </c>
      <c r="M60" s="32">
        <f t="shared" si="8"/>
        <v>0.408928571428572</v>
      </c>
      <c r="N60" s="34" t="s">
        <v>141</v>
      </c>
      <c r="O60" s="32">
        <f t="shared" ref="O60:Q60" si="9">AVERAGE(O58:O59)</f>
        <v>239.787084717608</v>
      </c>
      <c r="P60" s="32">
        <f t="shared" si="9"/>
        <v>80.6456652424933</v>
      </c>
      <c r="Q60" s="32">
        <f t="shared" si="9"/>
        <v>42.1383928571428</v>
      </c>
      <c r="R60" s="29" t="s">
        <v>52</v>
      </c>
      <c r="S60" s="29" t="s">
        <v>40</v>
      </c>
      <c r="T60" s="34" t="s">
        <v>80</v>
      </c>
      <c r="U60" s="34" t="s">
        <v>42</v>
      </c>
      <c r="V60" s="31">
        <v>0</v>
      </c>
      <c r="W60" s="31">
        <v>0</v>
      </c>
      <c r="X60" s="31" t="s">
        <v>64</v>
      </c>
      <c r="Y60" s="31" t="s">
        <v>63</v>
      </c>
      <c r="Z60" s="31" t="s">
        <v>138</v>
      </c>
      <c r="AA60" s="31" t="s">
        <v>76</v>
      </c>
      <c r="AB60" s="31">
        <v>0</v>
      </c>
      <c r="AC60" s="31">
        <v>0</v>
      </c>
      <c r="AD60" s="31" t="s">
        <v>54</v>
      </c>
      <c r="AE60" s="31">
        <v>0</v>
      </c>
      <c r="AF60" s="31" t="s">
        <v>140</v>
      </c>
      <c r="AG60" s="32">
        <f>AVERAGE(AG58:AG59)</f>
        <v>30.05</v>
      </c>
    </row>
    <row r="61" s="3" customFormat="1" customHeight="1" spans="1:33">
      <c r="A61" s="19"/>
      <c r="B61" s="18" t="s">
        <v>142</v>
      </c>
      <c r="C61" s="19" t="s">
        <v>37</v>
      </c>
      <c r="D61" s="20">
        <v>2023</v>
      </c>
      <c r="E61" s="21">
        <v>7.2275</v>
      </c>
      <c r="F61" s="22">
        <v>128.875</v>
      </c>
      <c r="G61" s="22">
        <v>-0.25</v>
      </c>
      <c r="H61" s="23">
        <v>9</v>
      </c>
      <c r="I61" s="23">
        <v>303.375</v>
      </c>
      <c r="J61" s="22">
        <v>107.25</v>
      </c>
      <c r="K61" s="24">
        <v>0.396825396825396</v>
      </c>
      <c r="L61" s="25">
        <v>21.1125</v>
      </c>
      <c r="M61" s="25">
        <v>1</v>
      </c>
      <c r="N61" s="25" t="s">
        <v>38</v>
      </c>
      <c r="O61" s="24">
        <v>232.5</v>
      </c>
      <c r="P61" s="24">
        <v>80.7591417910448</v>
      </c>
      <c r="Q61" s="24">
        <v>42.675</v>
      </c>
      <c r="R61" s="25" t="s">
        <v>52</v>
      </c>
      <c r="S61" s="25" t="s">
        <v>40</v>
      </c>
      <c r="T61" s="25" t="s">
        <v>80</v>
      </c>
      <c r="U61" s="26" t="s">
        <v>46</v>
      </c>
      <c r="V61" s="22">
        <v>0</v>
      </c>
      <c r="W61" s="22">
        <v>0</v>
      </c>
      <c r="X61" s="22" t="s">
        <v>62</v>
      </c>
      <c r="Y61" s="22" t="s">
        <v>58</v>
      </c>
      <c r="Z61" s="22" t="s">
        <v>143</v>
      </c>
      <c r="AA61" s="22">
        <v>0</v>
      </c>
      <c r="AB61" s="22">
        <v>0</v>
      </c>
      <c r="AC61" s="22">
        <v>0</v>
      </c>
      <c r="AD61" s="22" t="s">
        <v>128</v>
      </c>
      <c r="AE61" s="22">
        <v>0</v>
      </c>
      <c r="AF61" s="22">
        <v>0</v>
      </c>
      <c r="AG61" s="24">
        <v>28.7</v>
      </c>
    </row>
    <row r="62" s="3" customFormat="1" customHeight="1" spans="1:33">
      <c r="A62" s="19"/>
      <c r="B62" s="19"/>
      <c r="C62" s="19"/>
      <c r="D62" s="20">
        <v>2024</v>
      </c>
      <c r="E62" s="21">
        <v>7.23428571428571</v>
      </c>
      <c r="F62" s="22">
        <v>127.285714285714</v>
      </c>
      <c r="G62" s="22">
        <v>-1</v>
      </c>
      <c r="H62" s="22">
        <v>8.28571428571429</v>
      </c>
      <c r="I62" s="22">
        <v>311.571428571429</v>
      </c>
      <c r="J62" s="22">
        <v>105.428571428571</v>
      </c>
      <c r="K62" s="24">
        <v>2.73195534624106</v>
      </c>
      <c r="L62" s="24">
        <v>21.3428571428571</v>
      </c>
      <c r="M62" s="24">
        <v>0.285714285714286</v>
      </c>
      <c r="N62" s="24" t="s">
        <v>38</v>
      </c>
      <c r="O62" s="24">
        <v>244.083056478405</v>
      </c>
      <c r="P62" s="24">
        <v>78.4878974845752</v>
      </c>
      <c r="Q62" s="24">
        <v>40.6714285714286</v>
      </c>
      <c r="R62" s="35" t="s">
        <v>52</v>
      </c>
      <c r="S62" s="35" t="s">
        <v>40</v>
      </c>
      <c r="T62" s="35" t="s">
        <v>41</v>
      </c>
      <c r="U62" s="26" t="s">
        <v>42</v>
      </c>
      <c r="V62" s="22" t="s">
        <v>144</v>
      </c>
      <c r="W62" s="22">
        <v>0</v>
      </c>
      <c r="X62" s="22">
        <v>0</v>
      </c>
      <c r="Y62" s="22" t="s">
        <v>145</v>
      </c>
      <c r="Z62" s="22" t="s">
        <v>146</v>
      </c>
      <c r="AA62" s="22">
        <v>0</v>
      </c>
      <c r="AB62" s="22">
        <v>0</v>
      </c>
      <c r="AC62" s="22">
        <v>0</v>
      </c>
      <c r="AD62" s="22" t="s">
        <v>64</v>
      </c>
      <c r="AE62" s="22">
        <v>0</v>
      </c>
      <c r="AF62" s="22">
        <v>0</v>
      </c>
      <c r="AG62" s="24">
        <v>28.9</v>
      </c>
    </row>
    <row r="63" s="3" customFormat="1" customHeight="1" spans="1:33">
      <c r="A63" s="19"/>
      <c r="B63" s="28"/>
      <c r="C63" s="28"/>
      <c r="D63" s="29" t="s">
        <v>49</v>
      </c>
      <c r="E63" s="30">
        <f t="shared" ref="E63:M63" si="10">AVERAGE(E61:E62)</f>
        <v>7.23089285714286</v>
      </c>
      <c r="F63" s="31">
        <f t="shared" si="10"/>
        <v>128.080357142857</v>
      </c>
      <c r="G63" s="31">
        <v>-1</v>
      </c>
      <c r="H63" s="31">
        <f t="shared" si="10"/>
        <v>8.64285714285715</v>
      </c>
      <c r="I63" s="31">
        <f t="shared" si="10"/>
        <v>307.473214285715</v>
      </c>
      <c r="J63" s="31">
        <f t="shared" si="10"/>
        <v>106.339285714285</v>
      </c>
      <c r="K63" s="32">
        <f t="shared" si="10"/>
        <v>1.56439037153323</v>
      </c>
      <c r="L63" s="32">
        <f t="shared" si="10"/>
        <v>21.2276785714285</v>
      </c>
      <c r="M63" s="32">
        <f t="shared" si="10"/>
        <v>0.642857142857143</v>
      </c>
      <c r="N63" s="34" t="s">
        <v>38</v>
      </c>
      <c r="O63" s="32">
        <f t="shared" ref="O63:Q63" si="11">AVERAGE(O61:O62)</f>
        <v>238.291528239203</v>
      </c>
      <c r="P63" s="32">
        <f t="shared" si="11"/>
        <v>79.62351963781</v>
      </c>
      <c r="Q63" s="32">
        <f t="shared" si="11"/>
        <v>41.6732142857143</v>
      </c>
      <c r="R63" s="29" t="s">
        <v>52</v>
      </c>
      <c r="S63" s="29" t="s">
        <v>40</v>
      </c>
      <c r="T63" s="34" t="s">
        <v>80</v>
      </c>
      <c r="U63" s="34" t="s">
        <v>42</v>
      </c>
      <c r="V63" s="31" t="s">
        <v>144</v>
      </c>
      <c r="W63" s="31">
        <v>0</v>
      </c>
      <c r="X63" s="31" t="s">
        <v>62</v>
      </c>
      <c r="Y63" s="31" t="s">
        <v>145</v>
      </c>
      <c r="Z63" s="31" t="s">
        <v>143</v>
      </c>
      <c r="AA63" s="31">
        <v>0</v>
      </c>
      <c r="AB63" s="31">
        <v>0</v>
      </c>
      <c r="AC63" s="31">
        <v>0</v>
      </c>
      <c r="AD63" s="31" t="s">
        <v>64</v>
      </c>
      <c r="AE63" s="31">
        <v>0</v>
      </c>
      <c r="AF63" s="31">
        <v>0</v>
      </c>
      <c r="AG63" s="32">
        <f>AVERAGE(AG61:AG62)</f>
        <v>28.8</v>
      </c>
    </row>
    <row r="64" s="3" customFormat="1" customHeight="1" spans="1:33">
      <c r="A64" s="19"/>
      <c r="B64" s="18" t="s">
        <v>147</v>
      </c>
      <c r="C64" s="19" t="s">
        <v>37</v>
      </c>
      <c r="D64" s="20">
        <v>2023</v>
      </c>
      <c r="E64" s="21">
        <v>7.20375</v>
      </c>
      <c r="F64" s="22">
        <v>129.375</v>
      </c>
      <c r="G64" s="22">
        <v>0</v>
      </c>
      <c r="H64" s="23">
        <v>8.75</v>
      </c>
      <c r="I64" s="23">
        <v>301.375</v>
      </c>
      <c r="J64" s="22">
        <v>110.5</v>
      </c>
      <c r="K64" s="24">
        <v>0.0992063492063493</v>
      </c>
      <c r="L64" s="25">
        <v>20.6</v>
      </c>
      <c r="M64" s="25">
        <v>0.8</v>
      </c>
      <c r="N64" s="25" t="s">
        <v>38</v>
      </c>
      <c r="O64" s="24">
        <v>231.270833333333</v>
      </c>
      <c r="P64" s="24">
        <v>80.9344478134532</v>
      </c>
      <c r="Q64" s="24">
        <v>44.3916666666667</v>
      </c>
      <c r="R64" s="25" t="s">
        <v>52</v>
      </c>
      <c r="S64" s="25" t="s">
        <v>40</v>
      </c>
      <c r="T64" s="25" t="s">
        <v>80</v>
      </c>
      <c r="U64" s="26" t="s">
        <v>42</v>
      </c>
      <c r="V64" s="22">
        <v>0</v>
      </c>
      <c r="W64" s="22">
        <v>0</v>
      </c>
      <c r="X64" s="22" t="s">
        <v>148</v>
      </c>
      <c r="Y64" s="22" t="s">
        <v>122</v>
      </c>
      <c r="Z64" s="22" t="s">
        <v>149</v>
      </c>
      <c r="AA64" s="22">
        <v>0</v>
      </c>
      <c r="AB64" s="22">
        <v>0</v>
      </c>
      <c r="AC64" s="22">
        <v>0</v>
      </c>
      <c r="AD64" s="22" t="s">
        <v>114</v>
      </c>
      <c r="AE64" s="22">
        <v>0</v>
      </c>
      <c r="AF64" s="22" t="s">
        <v>122</v>
      </c>
      <c r="AG64" s="24">
        <v>30.2</v>
      </c>
    </row>
    <row r="65" s="3" customFormat="1" customHeight="1" spans="1:34">
      <c r="A65" s="19"/>
      <c r="B65" s="19"/>
      <c r="C65" s="19"/>
      <c r="D65" s="20">
        <v>2024</v>
      </c>
      <c r="E65" s="21">
        <v>7.21714285714286</v>
      </c>
      <c r="F65" s="22">
        <v>127.571428571429</v>
      </c>
      <c r="G65" s="22">
        <v>0</v>
      </c>
      <c r="H65" s="22">
        <v>8.42857142857143</v>
      </c>
      <c r="I65" s="22">
        <v>289</v>
      </c>
      <c r="J65" s="22">
        <v>103.714285714286</v>
      </c>
      <c r="K65" s="24">
        <v>0.771472816768984</v>
      </c>
      <c r="L65" s="24">
        <v>19.8142857142857</v>
      </c>
      <c r="M65" s="24">
        <v>2.04285714285714</v>
      </c>
      <c r="N65" s="24" t="s">
        <v>38</v>
      </c>
      <c r="O65" s="24">
        <v>243.785714285714</v>
      </c>
      <c r="P65" s="24">
        <v>79.8677685950413</v>
      </c>
      <c r="Q65" s="24">
        <v>38.9714285714286</v>
      </c>
      <c r="R65" s="35" t="s">
        <v>52</v>
      </c>
      <c r="S65" s="35" t="s">
        <v>40</v>
      </c>
      <c r="T65" s="35" t="s">
        <v>41</v>
      </c>
      <c r="U65" s="26" t="s">
        <v>46</v>
      </c>
      <c r="V65" s="22">
        <v>0</v>
      </c>
      <c r="W65" s="22">
        <v>0</v>
      </c>
      <c r="X65" s="22" t="s">
        <v>139</v>
      </c>
      <c r="Y65" s="22" t="s">
        <v>150</v>
      </c>
      <c r="Z65" s="22">
        <v>0</v>
      </c>
      <c r="AA65" s="22">
        <v>0</v>
      </c>
      <c r="AB65" s="22">
        <v>0</v>
      </c>
      <c r="AC65" s="22">
        <v>0</v>
      </c>
      <c r="AD65" s="22" t="s">
        <v>64</v>
      </c>
      <c r="AE65" s="22">
        <v>0</v>
      </c>
      <c r="AF65" s="22">
        <v>0</v>
      </c>
      <c r="AG65" s="24">
        <v>29.1</v>
      </c>
    </row>
    <row r="66" s="3" customFormat="1" customHeight="1" spans="1:34">
      <c r="A66" s="19"/>
      <c r="B66" s="28"/>
      <c r="C66" s="28"/>
      <c r="D66" s="29" t="s">
        <v>49</v>
      </c>
      <c r="E66" s="30">
        <f t="shared" ref="E66:M66" si="12">AVERAGE(E64:E65)</f>
        <v>7.21044642857143</v>
      </c>
      <c r="F66" s="31">
        <v>129</v>
      </c>
      <c r="G66" s="31">
        <v>0</v>
      </c>
      <c r="H66" s="31">
        <f t="shared" si="12"/>
        <v>8.58928571428572</v>
      </c>
      <c r="I66" s="31">
        <f t="shared" si="12"/>
        <v>295.1875</v>
      </c>
      <c r="J66" s="31">
        <f t="shared" si="12"/>
        <v>107.107142857143</v>
      </c>
      <c r="K66" s="32">
        <f t="shared" si="12"/>
        <v>0.435339582987667</v>
      </c>
      <c r="L66" s="32">
        <f t="shared" si="12"/>
        <v>20.2071428571428</v>
      </c>
      <c r="M66" s="32">
        <f t="shared" si="12"/>
        <v>1.42142857142857</v>
      </c>
      <c r="N66" s="34" t="s">
        <v>38</v>
      </c>
      <c r="O66" s="32">
        <f t="shared" ref="O66:Q66" si="13">AVERAGE(O64:O65)</f>
        <v>237.528273809524</v>
      </c>
      <c r="P66" s="32">
        <f t="shared" si="13"/>
        <v>80.4011082042473</v>
      </c>
      <c r="Q66" s="32">
        <f t="shared" si="13"/>
        <v>41.6815476190476</v>
      </c>
      <c r="R66" s="29" t="s">
        <v>52</v>
      </c>
      <c r="S66" s="29" t="s">
        <v>40</v>
      </c>
      <c r="T66" s="34" t="s">
        <v>80</v>
      </c>
      <c r="U66" s="34" t="s">
        <v>42</v>
      </c>
      <c r="V66" s="31">
        <v>0</v>
      </c>
      <c r="W66" s="31">
        <v>0</v>
      </c>
      <c r="X66" s="31" t="s">
        <v>148</v>
      </c>
      <c r="Y66" s="31" t="s">
        <v>150</v>
      </c>
      <c r="Z66" s="31" t="s">
        <v>149</v>
      </c>
      <c r="AA66" s="31">
        <v>0</v>
      </c>
      <c r="AB66" s="31">
        <v>0</v>
      </c>
      <c r="AC66" s="31">
        <v>0</v>
      </c>
      <c r="AD66" s="31" t="s">
        <v>114</v>
      </c>
      <c r="AE66" s="31">
        <v>0</v>
      </c>
      <c r="AF66" s="31" t="s">
        <v>122</v>
      </c>
      <c r="AG66" s="32">
        <f>AVERAGE(AG64:AG65)</f>
        <v>29.65</v>
      </c>
    </row>
    <row r="67" s="3" customFormat="1" customHeight="1" spans="1:34">
      <c r="A67" s="19"/>
      <c r="B67" s="20"/>
      <c r="C67" s="19" t="s">
        <v>37</v>
      </c>
      <c r="D67" s="20">
        <v>2022</v>
      </c>
      <c r="E67" s="21">
        <v>7.25625</v>
      </c>
      <c r="F67" s="22">
        <v>129.125</v>
      </c>
      <c r="G67" s="22">
        <v>0</v>
      </c>
      <c r="H67" s="23">
        <v>7.75</v>
      </c>
      <c r="I67" s="23">
        <v>301.05</v>
      </c>
      <c r="J67" s="22">
        <v>106.875</v>
      </c>
      <c r="K67" s="24">
        <v>0.0496031746031746</v>
      </c>
      <c r="L67" s="25">
        <v>20.9875</v>
      </c>
      <c r="M67" s="25">
        <v>0.6375</v>
      </c>
      <c r="N67" s="25" t="s">
        <v>69</v>
      </c>
      <c r="O67" s="24">
        <v>218.152464971319</v>
      </c>
      <c r="P67" s="24">
        <v>79.4225533367372</v>
      </c>
      <c r="Q67" s="24">
        <v>42.575</v>
      </c>
      <c r="R67" s="25" t="s">
        <v>52</v>
      </c>
      <c r="S67" s="25" t="s">
        <v>40</v>
      </c>
      <c r="T67" s="25" t="s">
        <v>41</v>
      </c>
      <c r="U67" s="26" t="s">
        <v>42</v>
      </c>
      <c r="V67" s="22">
        <v>0</v>
      </c>
      <c r="W67" s="22">
        <v>0</v>
      </c>
      <c r="X67" s="22" t="s">
        <v>76</v>
      </c>
      <c r="Y67" s="22" t="s">
        <v>76</v>
      </c>
      <c r="Z67" s="22" t="s">
        <v>151</v>
      </c>
      <c r="AA67" s="22" t="s">
        <v>76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4">
        <v>30.4</v>
      </c>
    </row>
    <row r="68" s="3" customFormat="1" customHeight="1" spans="1:34">
      <c r="A68" s="19"/>
      <c r="B68" s="20" t="s">
        <v>152</v>
      </c>
      <c r="C68" s="19"/>
      <c r="D68" s="20">
        <v>2024</v>
      </c>
      <c r="E68" s="21">
        <v>7.22714285714286</v>
      </c>
      <c r="F68" s="22">
        <v>127.428571428571</v>
      </c>
      <c r="G68" s="22">
        <v>-1</v>
      </c>
      <c r="H68" s="22">
        <v>8.42857142857143</v>
      </c>
      <c r="I68" s="22">
        <v>282</v>
      </c>
      <c r="J68" s="22">
        <v>108</v>
      </c>
      <c r="K68" s="24">
        <v>1.89267654528979</v>
      </c>
      <c r="L68" s="24">
        <v>20.1142857142857</v>
      </c>
      <c r="M68" s="24">
        <v>0.285714285714286</v>
      </c>
      <c r="N68" s="24" t="s">
        <v>38</v>
      </c>
      <c r="O68" s="24">
        <v>267.602657807309</v>
      </c>
      <c r="P68" s="24">
        <v>79.5028011204482</v>
      </c>
      <c r="Q68" s="24">
        <v>42.6857142857143</v>
      </c>
      <c r="R68" s="35" t="s">
        <v>52</v>
      </c>
      <c r="S68" s="35" t="s">
        <v>40</v>
      </c>
      <c r="T68" s="35" t="s">
        <v>41</v>
      </c>
      <c r="U68" s="26" t="s">
        <v>42</v>
      </c>
      <c r="V68" s="22">
        <v>0</v>
      </c>
      <c r="W68" s="22">
        <v>0</v>
      </c>
      <c r="X68" s="22" t="s">
        <v>139</v>
      </c>
      <c r="Y68" s="22" t="s">
        <v>145</v>
      </c>
      <c r="Z68" s="22" t="s">
        <v>114</v>
      </c>
      <c r="AA68" s="22" t="s">
        <v>139</v>
      </c>
      <c r="AB68" s="22">
        <v>0</v>
      </c>
      <c r="AC68" s="22">
        <v>0</v>
      </c>
      <c r="AD68" s="22" t="s">
        <v>64</v>
      </c>
      <c r="AE68" s="22">
        <v>0</v>
      </c>
      <c r="AF68" s="22">
        <v>0</v>
      </c>
      <c r="AG68" s="24">
        <v>29.2</v>
      </c>
    </row>
    <row r="69" s="3" customFormat="1" customHeight="1" spans="1:34">
      <c r="A69" s="19"/>
      <c r="B69" s="28"/>
      <c r="C69" s="28"/>
      <c r="D69" s="29" t="s">
        <v>49</v>
      </c>
      <c r="E69" s="30">
        <f t="shared" ref="E69:M69" si="14">AVERAGE(E67:E68)</f>
        <v>7.24169642857143</v>
      </c>
      <c r="F69" s="31">
        <f t="shared" si="14"/>
        <v>128.276785714285</v>
      </c>
      <c r="G69" s="31">
        <v>-1</v>
      </c>
      <c r="H69" s="31">
        <f t="shared" si="14"/>
        <v>8.08928571428572</v>
      </c>
      <c r="I69" s="31">
        <f t="shared" si="14"/>
        <v>291.525</v>
      </c>
      <c r="J69" s="31">
        <f t="shared" si="14"/>
        <v>107.4375</v>
      </c>
      <c r="K69" s="32">
        <f t="shared" si="14"/>
        <v>0.971139859946482</v>
      </c>
      <c r="L69" s="32">
        <f t="shared" si="14"/>
        <v>20.5508928571428</v>
      </c>
      <c r="M69" s="32">
        <f t="shared" si="14"/>
        <v>0.461607142857143</v>
      </c>
      <c r="N69" s="33">
        <v>16</v>
      </c>
      <c r="O69" s="32">
        <f t="shared" ref="O69:Q69" si="15">AVERAGE(O67:O68)</f>
        <v>242.877561389314</v>
      </c>
      <c r="P69" s="32">
        <f t="shared" si="15"/>
        <v>79.4626772285927</v>
      </c>
      <c r="Q69" s="32">
        <f t="shared" si="15"/>
        <v>42.6303571428572</v>
      </c>
      <c r="R69" s="29" t="s">
        <v>52</v>
      </c>
      <c r="S69" s="29" t="s">
        <v>40</v>
      </c>
      <c r="T69" s="34" t="s">
        <v>41</v>
      </c>
      <c r="U69" s="34" t="s">
        <v>42</v>
      </c>
      <c r="V69" s="31">
        <v>0</v>
      </c>
      <c r="W69" s="31">
        <v>0</v>
      </c>
      <c r="X69" s="31" t="s">
        <v>139</v>
      </c>
      <c r="Y69" s="31" t="s">
        <v>145</v>
      </c>
      <c r="Z69" s="31" t="s">
        <v>151</v>
      </c>
      <c r="AA69" s="31" t="s">
        <v>139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2">
        <f>AVERAGE(AG67:AG68)</f>
        <v>29.8</v>
      </c>
    </row>
    <row r="70" s="3" customFormat="1" ht="21" customHeight="1" spans="1:34">
      <c r="A70" s="19"/>
      <c r="B70" s="18" t="s">
        <v>153</v>
      </c>
      <c r="C70" s="20"/>
      <c r="D70" s="50" t="s">
        <v>125</v>
      </c>
      <c r="E70" s="51">
        <v>7.25375</v>
      </c>
      <c r="F70" s="52">
        <v>129</v>
      </c>
      <c r="G70" s="52">
        <v>0</v>
      </c>
      <c r="H70" s="53">
        <v>7.25</v>
      </c>
      <c r="I70" s="53">
        <v>334.225</v>
      </c>
      <c r="J70" s="52">
        <v>119.825</v>
      </c>
      <c r="K70" s="54">
        <v>0.0496031746031746</v>
      </c>
      <c r="L70" s="55">
        <v>21.075</v>
      </c>
      <c r="M70" s="55">
        <v>1.025</v>
      </c>
      <c r="N70" s="55" t="s">
        <v>38</v>
      </c>
      <c r="O70" s="54">
        <v>219.193553529151</v>
      </c>
      <c r="P70" s="54">
        <v>81.0670920820038</v>
      </c>
      <c r="Q70" s="54">
        <v>38.75</v>
      </c>
      <c r="R70" s="55" t="s">
        <v>52</v>
      </c>
      <c r="S70" s="55" t="s">
        <v>40</v>
      </c>
      <c r="T70" s="55" t="s">
        <v>41</v>
      </c>
      <c r="U70" s="56" t="s">
        <v>88</v>
      </c>
      <c r="V70" s="52">
        <v>0</v>
      </c>
      <c r="W70" s="52">
        <v>0</v>
      </c>
      <c r="X70" s="52" t="s">
        <v>114</v>
      </c>
      <c r="Y70" s="52">
        <v>0</v>
      </c>
      <c r="Z70" s="52" t="s">
        <v>154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4">
        <v>30.7</v>
      </c>
    </row>
    <row r="71" s="3" customFormat="1" ht="21" customHeight="1" spans="1:34">
      <c r="A71" s="19"/>
      <c r="B71" s="19"/>
      <c r="C71" s="19"/>
      <c r="D71" s="71" t="s">
        <v>82</v>
      </c>
      <c r="E71" s="72">
        <v>7.2175</v>
      </c>
      <c r="F71" s="73">
        <v>129.125</v>
      </c>
      <c r="G71" s="73">
        <v>0</v>
      </c>
      <c r="H71" s="74">
        <v>8.375</v>
      </c>
      <c r="I71" s="74">
        <v>319.75</v>
      </c>
      <c r="J71" s="73">
        <v>123.5</v>
      </c>
      <c r="K71" s="75">
        <v>0.347222222222222</v>
      </c>
      <c r="L71" s="76">
        <v>20.4125</v>
      </c>
      <c r="M71" s="76">
        <v>1.65</v>
      </c>
      <c r="N71" s="76" t="s">
        <v>38</v>
      </c>
      <c r="O71" s="75">
        <v>232.029166666667</v>
      </c>
      <c r="P71" s="75">
        <v>81.4173727298727</v>
      </c>
      <c r="Q71" s="75">
        <v>43.2375</v>
      </c>
      <c r="R71" s="76" t="s">
        <v>52</v>
      </c>
      <c r="S71" s="76" t="s">
        <v>40</v>
      </c>
      <c r="T71" s="76" t="s">
        <v>41</v>
      </c>
      <c r="U71" s="77" t="s">
        <v>88</v>
      </c>
      <c r="V71" s="73">
        <v>0</v>
      </c>
      <c r="W71" s="73">
        <v>0</v>
      </c>
      <c r="X71" s="73" t="s">
        <v>85</v>
      </c>
      <c r="Y71" s="73" t="s">
        <v>122</v>
      </c>
      <c r="Z71" s="73" t="s">
        <v>155</v>
      </c>
      <c r="AA71" s="73" t="s">
        <v>76</v>
      </c>
      <c r="AB71" s="73">
        <v>1</v>
      </c>
      <c r="AC71" s="73">
        <v>0</v>
      </c>
      <c r="AD71" s="73" t="s">
        <v>156</v>
      </c>
      <c r="AE71" s="73">
        <v>0</v>
      </c>
      <c r="AF71" s="73" t="s">
        <v>122</v>
      </c>
      <c r="AG71" s="75">
        <v>29.2</v>
      </c>
    </row>
    <row r="72" s="3" customFormat="1" ht="21" customHeight="1" spans="1:34">
      <c r="A72" s="19"/>
      <c r="B72" s="19"/>
      <c r="C72" s="19"/>
      <c r="D72" s="71" t="s">
        <v>87</v>
      </c>
      <c r="E72" s="72">
        <v>7.22428571428571</v>
      </c>
      <c r="F72" s="73">
        <v>128</v>
      </c>
      <c r="G72" s="73">
        <v>0</v>
      </c>
      <c r="H72" s="73">
        <v>8.14285714285714</v>
      </c>
      <c r="I72" s="73">
        <v>327.285714285714</v>
      </c>
      <c r="J72" s="73">
        <v>122.142857142857</v>
      </c>
      <c r="K72" s="75">
        <v>0.385714285714286</v>
      </c>
      <c r="L72" s="75">
        <v>19.9142857142857</v>
      </c>
      <c r="M72" s="75">
        <v>1.12857142857143</v>
      </c>
      <c r="N72" s="75" t="s">
        <v>38</v>
      </c>
      <c r="O72" s="75">
        <v>239.329900332226</v>
      </c>
      <c r="P72" s="75">
        <v>80.1363636363636</v>
      </c>
      <c r="Q72" s="75">
        <v>39.7</v>
      </c>
      <c r="R72" s="78" t="s">
        <v>52</v>
      </c>
      <c r="S72" s="78" t="s">
        <v>40</v>
      </c>
      <c r="T72" s="78" t="s">
        <v>41</v>
      </c>
      <c r="U72" s="77" t="s">
        <v>88</v>
      </c>
      <c r="V72" s="73">
        <v>0</v>
      </c>
      <c r="W72" s="73">
        <v>0</v>
      </c>
      <c r="X72" s="73" t="s">
        <v>64</v>
      </c>
      <c r="Y72" s="73" t="s">
        <v>140</v>
      </c>
      <c r="Z72" s="73">
        <v>0</v>
      </c>
      <c r="AA72" s="73" t="s">
        <v>65</v>
      </c>
      <c r="AB72" s="73">
        <v>0</v>
      </c>
      <c r="AC72" s="73">
        <v>0</v>
      </c>
      <c r="AD72" s="73" t="s">
        <v>65</v>
      </c>
      <c r="AE72" s="73">
        <v>0</v>
      </c>
      <c r="AF72" s="73" t="s">
        <v>157</v>
      </c>
      <c r="AG72" s="75">
        <v>27.7</v>
      </c>
    </row>
    <row r="73" s="3" customFormat="1" ht="21" customHeight="1" spans="1:34">
      <c r="A73" s="19"/>
      <c r="B73" s="19"/>
      <c r="C73" s="79" t="s">
        <v>106</v>
      </c>
      <c r="D73" s="79"/>
      <c r="E73" s="80">
        <v>7.22</v>
      </c>
      <c r="F73" s="81">
        <v>129</v>
      </c>
      <c r="G73" s="81">
        <v>0</v>
      </c>
      <c r="H73" s="81">
        <v>8</v>
      </c>
      <c r="I73" s="81">
        <v>324</v>
      </c>
      <c r="J73" s="81">
        <v>123</v>
      </c>
      <c r="K73" s="82">
        <v>0.4</v>
      </c>
      <c r="L73" s="82">
        <v>20.2</v>
      </c>
      <c r="M73" s="82">
        <v>1.38928571428571</v>
      </c>
      <c r="N73" s="80" t="s">
        <v>38</v>
      </c>
      <c r="O73" s="82">
        <v>235.679533499447</v>
      </c>
      <c r="P73" s="82">
        <v>80.7768681831182</v>
      </c>
      <c r="Q73" s="82">
        <v>41.46875</v>
      </c>
      <c r="R73" s="80" t="s">
        <v>52</v>
      </c>
      <c r="S73" s="80" t="s">
        <v>40</v>
      </c>
      <c r="T73" s="80" t="s">
        <v>41</v>
      </c>
      <c r="U73" s="83" t="s">
        <v>88</v>
      </c>
      <c r="V73" s="81">
        <v>0</v>
      </c>
      <c r="W73" s="81">
        <v>0</v>
      </c>
      <c r="X73" s="81" t="s">
        <v>85</v>
      </c>
      <c r="Y73" s="81" t="s">
        <v>140</v>
      </c>
      <c r="Z73" s="81" t="s">
        <v>155</v>
      </c>
      <c r="AA73" s="81" t="s">
        <v>65</v>
      </c>
      <c r="AB73" s="81">
        <v>1</v>
      </c>
      <c r="AC73" s="81">
        <v>0</v>
      </c>
      <c r="AD73" s="81" t="s">
        <v>156</v>
      </c>
      <c r="AE73" s="81">
        <v>0</v>
      </c>
      <c r="AF73" s="81" t="s">
        <v>157</v>
      </c>
      <c r="AG73" s="82">
        <v>28.5</v>
      </c>
    </row>
    <row r="74" s="3" customFormat="1" ht="21" customHeight="1" spans="1:34">
      <c r="A74" s="28"/>
      <c r="B74" s="28"/>
      <c r="C74" s="28"/>
      <c r="D74" s="68" t="s">
        <v>158</v>
      </c>
      <c r="E74" s="84">
        <f t="shared" ref="E74:M74" si="16">(E70+E72)/2</f>
        <v>7.23901785714285</v>
      </c>
      <c r="F74" s="85">
        <v>129</v>
      </c>
      <c r="G74" s="85">
        <v>0</v>
      </c>
      <c r="H74" s="85">
        <f t="shared" si="16"/>
        <v>7.69642857142857</v>
      </c>
      <c r="I74" s="85">
        <v>331</v>
      </c>
      <c r="J74" s="85">
        <f t="shared" si="16"/>
        <v>120.983928571428</v>
      </c>
      <c r="K74" s="86">
        <f t="shared" si="16"/>
        <v>0.21765873015873</v>
      </c>
      <c r="L74" s="86">
        <f t="shared" si="16"/>
        <v>20.4946428571428</v>
      </c>
      <c r="M74" s="86">
        <f t="shared" si="16"/>
        <v>1.07678571428571</v>
      </c>
      <c r="N74" s="84" t="s">
        <v>38</v>
      </c>
      <c r="O74" s="86">
        <f t="shared" ref="O74:Q74" si="17">(O70+O72)/2</f>
        <v>229.261726930688</v>
      </c>
      <c r="P74" s="86">
        <f t="shared" si="17"/>
        <v>80.6017278591837</v>
      </c>
      <c r="Q74" s="86">
        <f t="shared" si="17"/>
        <v>39.225</v>
      </c>
      <c r="R74" s="28" t="s">
        <v>52</v>
      </c>
      <c r="S74" s="28" t="s">
        <v>40</v>
      </c>
      <c r="T74" s="28" t="s">
        <v>41</v>
      </c>
      <c r="U74" s="43" t="s">
        <v>88</v>
      </c>
      <c r="V74" s="40">
        <v>0</v>
      </c>
      <c r="W74" s="40">
        <v>0</v>
      </c>
      <c r="X74" s="40" t="s">
        <v>114</v>
      </c>
      <c r="Y74" s="40" t="s">
        <v>140</v>
      </c>
      <c r="Z74" s="40" t="s">
        <v>154</v>
      </c>
      <c r="AA74" s="40" t="s">
        <v>65</v>
      </c>
      <c r="AB74" s="40">
        <v>0</v>
      </c>
      <c r="AC74" s="40">
        <v>0</v>
      </c>
      <c r="AD74" s="40" t="s">
        <v>65</v>
      </c>
      <c r="AE74" s="40">
        <v>0</v>
      </c>
      <c r="AF74" s="40" t="s">
        <v>157</v>
      </c>
      <c r="AG74" s="41">
        <v>29.2</v>
      </c>
    </row>
    <row r="75" s="3" customFormat="1" ht="21" customHeight="1" spans="1:34">
      <c r="A75" s="19" t="s">
        <v>159</v>
      </c>
      <c r="B75" s="20" t="s">
        <v>160</v>
      </c>
      <c r="C75" s="19" t="s">
        <v>37</v>
      </c>
      <c r="D75" s="20">
        <v>2023</v>
      </c>
      <c r="E75" s="21">
        <v>7.20714285714286</v>
      </c>
      <c r="F75" s="22">
        <v>130.571428571429</v>
      </c>
      <c r="G75" s="22">
        <v>0</v>
      </c>
      <c r="H75" s="23">
        <v>8.14285714285714</v>
      </c>
      <c r="I75" s="23">
        <v>290.857142857143</v>
      </c>
      <c r="J75" s="22">
        <v>105.571428571429</v>
      </c>
      <c r="K75" s="24">
        <v>0.515734749184227</v>
      </c>
      <c r="L75" s="25">
        <v>19.8</v>
      </c>
      <c r="M75" s="25">
        <v>1.27142857142857</v>
      </c>
      <c r="N75" s="25" t="s">
        <v>38</v>
      </c>
      <c r="O75" s="24">
        <v>233.457142857143</v>
      </c>
      <c r="P75" s="24">
        <v>80.7142857142857</v>
      </c>
      <c r="Q75" s="24">
        <v>41.3</v>
      </c>
      <c r="R75" s="25" t="s">
        <v>52</v>
      </c>
      <c r="S75" s="25" t="s">
        <v>40</v>
      </c>
      <c r="T75" s="25" t="s">
        <v>41</v>
      </c>
      <c r="U75" s="26" t="s">
        <v>42</v>
      </c>
      <c r="V75" s="22">
        <v>0</v>
      </c>
      <c r="W75" s="22">
        <v>0</v>
      </c>
      <c r="X75" s="22">
        <v>0</v>
      </c>
      <c r="Y75" s="22" t="s">
        <v>122</v>
      </c>
      <c r="Z75" s="22" t="s">
        <v>76</v>
      </c>
      <c r="AA75" s="22">
        <v>0</v>
      </c>
      <c r="AB75" s="22">
        <v>0</v>
      </c>
      <c r="AC75" s="22">
        <v>0</v>
      </c>
      <c r="AD75" s="22" t="s">
        <v>62</v>
      </c>
      <c r="AE75" s="22">
        <v>0</v>
      </c>
      <c r="AF75" s="22">
        <v>0</v>
      </c>
      <c r="AG75" s="24">
        <v>28.2</v>
      </c>
    </row>
    <row r="76" s="3" customFormat="1" ht="21" customHeight="1" spans="1:34">
      <c r="A76" s="19"/>
      <c r="B76" s="19"/>
      <c r="C76" s="19"/>
      <c r="D76" s="20">
        <v>2024</v>
      </c>
      <c r="E76" s="21">
        <v>7.21</v>
      </c>
      <c r="F76" s="22">
        <v>132</v>
      </c>
      <c r="G76" s="35">
        <v>0</v>
      </c>
      <c r="H76" s="22">
        <v>8</v>
      </c>
      <c r="I76" s="22">
        <v>307</v>
      </c>
      <c r="J76" s="22">
        <v>123</v>
      </c>
      <c r="K76" s="24">
        <v>0.4</v>
      </c>
      <c r="L76" s="24">
        <v>18.8</v>
      </c>
      <c r="M76" s="24">
        <v>0.8</v>
      </c>
      <c r="N76" s="24" t="s">
        <v>38</v>
      </c>
      <c r="O76" s="24">
        <v>244.2</v>
      </c>
      <c r="P76" s="24">
        <v>81.2</v>
      </c>
      <c r="Q76" s="24">
        <v>42.8</v>
      </c>
      <c r="R76" s="35" t="s">
        <v>52</v>
      </c>
      <c r="S76" s="35" t="s">
        <v>40</v>
      </c>
      <c r="T76" s="35" t="s">
        <v>41</v>
      </c>
      <c r="U76" s="26" t="s">
        <v>46</v>
      </c>
      <c r="V76" s="22">
        <v>0</v>
      </c>
      <c r="W76" s="22">
        <v>0</v>
      </c>
      <c r="X76" s="22" t="s">
        <v>114</v>
      </c>
      <c r="Y76" s="22" t="s">
        <v>122</v>
      </c>
      <c r="Z76" s="22" t="s">
        <v>129</v>
      </c>
      <c r="AA76" s="22">
        <v>0.1</v>
      </c>
      <c r="AB76" s="22">
        <v>0</v>
      </c>
      <c r="AC76" s="22">
        <v>0</v>
      </c>
      <c r="AD76" s="22" t="s">
        <v>65</v>
      </c>
      <c r="AE76" s="22">
        <v>0</v>
      </c>
      <c r="AF76" s="22">
        <v>0</v>
      </c>
      <c r="AG76" s="24">
        <v>29.2</v>
      </c>
    </row>
    <row r="77" s="3" customFormat="1" ht="21" customHeight="1" spans="1:34">
      <c r="A77" s="19"/>
      <c r="B77" s="28"/>
      <c r="C77" s="28"/>
      <c r="D77" s="29" t="s">
        <v>49</v>
      </c>
      <c r="E77" s="30">
        <f t="shared" ref="E77:M77" si="18">AVERAGE(E75:E76)</f>
        <v>7.20857142857143</v>
      </c>
      <c r="F77" s="31">
        <f t="shared" si="18"/>
        <v>131.285714285715</v>
      </c>
      <c r="G77" s="31">
        <f t="shared" si="18"/>
        <v>0</v>
      </c>
      <c r="H77" s="31">
        <f t="shared" si="18"/>
        <v>8.07142857142857</v>
      </c>
      <c r="I77" s="31">
        <f t="shared" si="18"/>
        <v>298.928571428572</v>
      </c>
      <c r="J77" s="31">
        <f t="shared" si="18"/>
        <v>114.285714285715</v>
      </c>
      <c r="K77" s="32">
        <f t="shared" si="18"/>
        <v>0.457867374592114</v>
      </c>
      <c r="L77" s="32">
        <f t="shared" si="18"/>
        <v>19.3</v>
      </c>
      <c r="M77" s="32">
        <f t="shared" si="18"/>
        <v>1.03571428571429</v>
      </c>
      <c r="N77" s="34" t="s">
        <v>38</v>
      </c>
      <c r="O77" s="32">
        <f t="shared" ref="O77:Q77" si="19">AVERAGE(O75:O76)</f>
        <v>238.828571428571</v>
      </c>
      <c r="P77" s="32">
        <f t="shared" si="19"/>
        <v>80.9571428571429</v>
      </c>
      <c r="Q77" s="32">
        <f t="shared" si="19"/>
        <v>42.05</v>
      </c>
      <c r="R77" s="29" t="s">
        <v>52</v>
      </c>
      <c r="S77" s="29" t="s">
        <v>40</v>
      </c>
      <c r="T77" s="34" t="s">
        <v>41</v>
      </c>
      <c r="U77" s="34" t="s">
        <v>42</v>
      </c>
      <c r="V77" s="31">
        <v>0</v>
      </c>
      <c r="W77" s="31">
        <v>0</v>
      </c>
      <c r="X77" s="31" t="s">
        <v>114</v>
      </c>
      <c r="Y77" s="31" t="s">
        <v>122</v>
      </c>
      <c r="Z77" s="31" t="s">
        <v>76</v>
      </c>
      <c r="AA77" s="31" t="s">
        <v>115</v>
      </c>
      <c r="AB77" s="31">
        <v>0</v>
      </c>
      <c r="AC77" s="31">
        <v>0</v>
      </c>
      <c r="AD77" s="31" t="s">
        <v>62</v>
      </c>
      <c r="AE77" s="31">
        <v>0</v>
      </c>
      <c r="AF77" s="31">
        <v>0</v>
      </c>
      <c r="AG77" s="32">
        <f>AVERAGE(AG75:AG76)</f>
        <v>28.7</v>
      </c>
    </row>
    <row r="78" s="2" customFormat="1" customHeight="1" spans="1:34">
      <c r="A78" s="19"/>
      <c r="B78" s="20" t="s">
        <v>161</v>
      </c>
      <c r="C78" s="19" t="s">
        <v>51</v>
      </c>
      <c r="D78" s="20">
        <v>2024</v>
      </c>
      <c r="E78" s="35">
        <v>7.22</v>
      </c>
      <c r="F78" s="22">
        <v>129</v>
      </c>
      <c r="G78" s="35">
        <v>0</v>
      </c>
      <c r="H78" s="35">
        <v>9</v>
      </c>
      <c r="I78" s="22">
        <v>320</v>
      </c>
      <c r="J78" s="22">
        <v>113</v>
      </c>
      <c r="K78" s="24">
        <v>0.5</v>
      </c>
      <c r="L78" s="24">
        <v>20.6</v>
      </c>
      <c r="M78" s="24">
        <v>0.6</v>
      </c>
      <c r="N78" s="24" t="s">
        <v>38</v>
      </c>
      <c r="O78" s="24">
        <v>268.2</v>
      </c>
      <c r="P78" s="24">
        <v>82</v>
      </c>
      <c r="Q78" s="24">
        <v>43.9</v>
      </c>
      <c r="R78" s="35" t="s">
        <v>52</v>
      </c>
      <c r="S78" s="35" t="s">
        <v>40</v>
      </c>
      <c r="T78" s="35" t="s">
        <v>41</v>
      </c>
      <c r="U78" s="26" t="s">
        <v>42</v>
      </c>
      <c r="V78" s="22">
        <v>0</v>
      </c>
      <c r="W78" s="22">
        <v>0</v>
      </c>
      <c r="X78" s="22" t="s">
        <v>156</v>
      </c>
      <c r="Y78" s="22" t="s">
        <v>43</v>
      </c>
      <c r="Z78" s="22">
        <v>0</v>
      </c>
      <c r="AA78" s="22">
        <v>0</v>
      </c>
      <c r="AB78" s="22">
        <v>0</v>
      </c>
      <c r="AC78" s="22">
        <v>0</v>
      </c>
      <c r="AD78" s="22" t="s">
        <v>62</v>
      </c>
      <c r="AE78" s="22">
        <v>0</v>
      </c>
      <c r="AF78" s="22">
        <v>0</v>
      </c>
      <c r="AG78" s="24">
        <v>29</v>
      </c>
      <c r="AH78" s="8"/>
    </row>
    <row r="79" s="2" customFormat="1" customHeight="1" spans="1:34">
      <c r="A79" s="19"/>
      <c r="B79" s="19"/>
      <c r="C79" s="19" t="s">
        <v>51</v>
      </c>
      <c r="D79" s="20">
        <v>2025</v>
      </c>
      <c r="E79" s="21">
        <v>7.23</v>
      </c>
      <c r="F79" s="22">
        <v>128</v>
      </c>
      <c r="G79" s="22">
        <v>0</v>
      </c>
      <c r="H79" s="23">
        <v>8</v>
      </c>
      <c r="I79" s="22">
        <v>280</v>
      </c>
      <c r="J79" s="22">
        <v>105</v>
      </c>
      <c r="K79" s="24">
        <v>0.5</v>
      </c>
      <c r="L79" s="25">
        <v>22.3</v>
      </c>
      <c r="M79" s="25">
        <v>0.2</v>
      </c>
      <c r="N79" s="25" t="s">
        <v>38</v>
      </c>
      <c r="O79" s="24">
        <v>292.1</v>
      </c>
      <c r="P79" s="24">
        <v>84</v>
      </c>
      <c r="Q79" s="24">
        <v>45.1</v>
      </c>
      <c r="R79" s="25" t="s">
        <v>52</v>
      </c>
      <c r="S79" s="25" t="s">
        <v>40</v>
      </c>
      <c r="T79" s="25" t="s">
        <v>41</v>
      </c>
      <c r="U79" s="26" t="s">
        <v>46</v>
      </c>
      <c r="V79" s="22" t="s">
        <v>162</v>
      </c>
      <c r="W79" s="22">
        <v>0</v>
      </c>
      <c r="X79" s="22" t="s">
        <v>163</v>
      </c>
      <c r="Y79" s="22" t="s">
        <v>122</v>
      </c>
      <c r="Z79" s="22" t="s">
        <v>54</v>
      </c>
      <c r="AA79" s="22" t="s">
        <v>76</v>
      </c>
      <c r="AB79" s="22">
        <v>0</v>
      </c>
      <c r="AC79" s="22">
        <v>0</v>
      </c>
      <c r="AD79" s="22" t="s">
        <v>71</v>
      </c>
      <c r="AE79" s="22">
        <v>0</v>
      </c>
      <c r="AF79" s="22" t="s">
        <v>128</v>
      </c>
      <c r="AG79" s="24">
        <v>28.5</v>
      </c>
      <c r="AH79" s="8"/>
    </row>
    <row r="80" s="2" customFormat="1" customHeight="1" spans="1:34">
      <c r="A80" s="19"/>
      <c r="B80" s="28"/>
      <c r="C80" s="28"/>
      <c r="D80" s="29" t="s">
        <v>49</v>
      </c>
      <c r="E80" s="30">
        <v>7.225</v>
      </c>
      <c r="F80" s="31">
        <v>128.5</v>
      </c>
      <c r="G80" s="31">
        <v>0</v>
      </c>
      <c r="H80" s="31">
        <v>8.5</v>
      </c>
      <c r="I80" s="31">
        <v>300</v>
      </c>
      <c r="J80" s="31">
        <v>109</v>
      </c>
      <c r="K80" s="32">
        <v>0.5</v>
      </c>
      <c r="L80" s="32">
        <v>21.45</v>
      </c>
      <c r="M80" s="32">
        <v>0.4</v>
      </c>
      <c r="N80" s="34" t="s">
        <v>38</v>
      </c>
      <c r="O80" s="32">
        <v>280.15</v>
      </c>
      <c r="P80" s="32">
        <v>83</v>
      </c>
      <c r="Q80" s="32">
        <v>44.5</v>
      </c>
      <c r="R80" s="29" t="s">
        <v>52</v>
      </c>
      <c r="S80" s="29" t="s">
        <v>40</v>
      </c>
      <c r="T80" s="34" t="s">
        <v>41</v>
      </c>
      <c r="U80" s="34" t="s">
        <v>42</v>
      </c>
      <c r="V80" s="31" t="s">
        <v>162</v>
      </c>
      <c r="W80" s="31">
        <v>0</v>
      </c>
      <c r="X80" s="31" t="s">
        <v>156</v>
      </c>
      <c r="Y80" s="31" t="s">
        <v>43</v>
      </c>
      <c r="Z80" s="31" t="s">
        <v>54</v>
      </c>
      <c r="AA80" s="31" t="s">
        <v>76</v>
      </c>
      <c r="AB80" s="31">
        <v>0</v>
      </c>
      <c r="AC80" s="31">
        <v>0</v>
      </c>
      <c r="AD80" s="31" t="s">
        <v>62</v>
      </c>
      <c r="AE80" s="31">
        <v>0</v>
      </c>
      <c r="AF80" s="31" t="s">
        <v>128</v>
      </c>
      <c r="AG80" s="32">
        <v>28.75</v>
      </c>
      <c r="AH80" s="8"/>
    </row>
    <row r="81" s="2" customFormat="1" customHeight="1" spans="1:34">
      <c r="A81" s="19"/>
      <c r="B81" s="18" t="s">
        <v>164</v>
      </c>
      <c r="C81" s="19" t="s">
        <v>37</v>
      </c>
      <c r="D81" s="20">
        <v>2024</v>
      </c>
      <c r="E81" s="35">
        <v>7.22</v>
      </c>
      <c r="F81" s="22">
        <v>132</v>
      </c>
      <c r="G81" s="22">
        <v>2</v>
      </c>
      <c r="H81" s="22">
        <v>8</v>
      </c>
      <c r="I81" s="22">
        <v>303</v>
      </c>
      <c r="J81" s="22">
        <v>119</v>
      </c>
      <c r="K81" s="24">
        <v>0.2</v>
      </c>
      <c r="L81" s="24">
        <v>19.4</v>
      </c>
      <c r="M81" s="24">
        <v>0.7</v>
      </c>
      <c r="N81" s="35" t="s">
        <v>38</v>
      </c>
      <c r="O81" s="24">
        <v>262.8</v>
      </c>
      <c r="P81" s="24">
        <v>83.1</v>
      </c>
      <c r="Q81" s="24">
        <v>43.7</v>
      </c>
      <c r="R81" s="35" t="s">
        <v>52</v>
      </c>
      <c r="S81" s="35" t="s">
        <v>40</v>
      </c>
      <c r="T81" s="35" t="s">
        <v>41</v>
      </c>
      <c r="U81" s="26" t="s">
        <v>42</v>
      </c>
      <c r="V81" s="22">
        <v>0</v>
      </c>
      <c r="W81" s="22">
        <v>0</v>
      </c>
      <c r="X81" s="22">
        <v>0</v>
      </c>
      <c r="Y81" s="22" t="s">
        <v>59</v>
      </c>
      <c r="Z81" s="22">
        <v>0</v>
      </c>
      <c r="AA81" s="22">
        <v>0</v>
      </c>
      <c r="AB81" s="22">
        <v>0</v>
      </c>
      <c r="AC81" s="22">
        <v>0</v>
      </c>
      <c r="AD81" s="22" t="s">
        <v>118</v>
      </c>
      <c r="AE81" s="22">
        <v>0</v>
      </c>
      <c r="AF81" s="22">
        <v>0</v>
      </c>
      <c r="AG81" s="24">
        <v>31.7</v>
      </c>
      <c r="AH81" s="8"/>
    </row>
    <row r="82" s="2" customFormat="1" customHeight="1" spans="1:34">
      <c r="A82" s="19"/>
      <c r="B82" s="19"/>
      <c r="C82" s="19" t="s">
        <v>51</v>
      </c>
      <c r="D82" s="20">
        <v>2025</v>
      </c>
      <c r="E82" s="21">
        <v>7.2</v>
      </c>
      <c r="F82" s="22">
        <v>128</v>
      </c>
      <c r="G82" s="35">
        <v>0</v>
      </c>
      <c r="H82" s="22">
        <v>8</v>
      </c>
      <c r="I82" s="22">
        <v>275</v>
      </c>
      <c r="J82" s="22">
        <v>100</v>
      </c>
      <c r="K82" s="24">
        <v>0.1</v>
      </c>
      <c r="L82" s="24">
        <v>21.1</v>
      </c>
      <c r="M82" s="24">
        <v>0.2</v>
      </c>
      <c r="N82" s="24" t="s">
        <v>38</v>
      </c>
      <c r="O82" s="24">
        <v>302.5</v>
      </c>
      <c r="P82" s="24">
        <v>84.4</v>
      </c>
      <c r="Q82" s="24">
        <v>46.7</v>
      </c>
      <c r="R82" s="25" t="s">
        <v>52</v>
      </c>
      <c r="S82" s="25" t="s">
        <v>40</v>
      </c>
      <c r="T82" s="25" t="s">
        <v>41</v>
      </c>
      <c r="U82" s="26" t="s">
        <v>42</v>
      </c>
      <c r="V82" s="22">
        <v>0</v>
      </c>
      <c r="W82" s="22">
        <v>0</v>
      </c>
      <c r="X82" s="22" t="s">
        <v>122</v>
      </c>
      <c r="Y82" s="22">
        <v>0</v>
      </c>
      <c r="Z82" s="22">
        <v>0</v>
      </c>
      <c r="AA82" s="22">
        <v>0</v>
      </c>
      <c r="AB82" s="22">
        <v>0</v>
      </c>
      <c r="AC82" s="22" t="s">
        <v>163</v>
      </c>
      <c r="AD82" s="22" t="s">
        <v>128</v>
      </c>
      <c r="AE82" s="22">
        <v>0</v>
      </c>
      <c r="AF82" s="22">
        <v>0</v>
      </c>
      <c r="AG82" s="24">
        <v>29.9</v>
      </c>
      <c r="AH82" s="8"/>
    </row>
    <row r="83" s="2" customFormat="1" customHeight="1" spans="1:34">
      <c r="A83" s="19"/>
      <c r="B83" s="28"/>
      <c r="C83" s="48"/>
      <c r="D83" s="29" t="s">
        <v>49</v>
      </c>
      <c r="E83" s="30">
        <v>7.21</v>
      </c>
      <c r="F83" s="31">
        <v>130</v>
      </c>
      <c r="G83" s="31">
        <v>1</v>
      </c>
      <c r="H83" s="31">
        <v>8</v>
      </c>
      <c r="I83" s="31">
        <v>289</v>
      </c>
      <c r="J83" s="31">
        <v>110</v>
      </c>
      <c r="K83" s="32">
        <v>0.2</v>
      </c>
      <c r="L83" s="32">
        <v>20.3</v>
      </c>
      <c r="M83" s="32">
        <v>0.5</v>
      </c>
      <c r="N83" s="34" t="s">
        <v>38</v>
      </c>
      <c r="O83" s="32">
        <v>282.7</v>
      </c>
      <c r="P83" s="32">
        <v>83.8</v>
      </c>
      <c r="Q83" s="32">
        <v>45.2</v>
      </c>
      <c r="R83" s="33" t="s">
        <v>52</v>
      </c>
      <c r="S83" s="33" t="s">
        <v>40</v>
      </c>
      <c r="T83" s="34" t="s">
        <v>41</v>
      </c>
      <c r="U83" s="34" t="s">
        <v>42</v>
      </c>
      <c r="V83" s="31">
        <v>0</v>
      </c>
      <c r="W83" s="31">
        <v>0</v>
      </c>
      <c r="X83" s="31" t="s">
        <v>122</v>
      </c>
      <c r="Y83" s="31" t="s">
        <v>59</v>
      </c>
      <c r="Z83" s="31">
        <v>0</v>
      </c>
      <c r="AA83" s="31">
        <v>0</v>
      </c>
      <c r="AB83" s="31">
        <v>0</v>
      </c>
      <c r="AC83" s="31" t="s">
        <v>163</v>
      </c>
      <c r="AD83" s="31" t="s">
        <v>118</v>
      </c>
      <c r="AE83" s="31">
        <v>0</v>
      </c>
      <c r="AF83" s="31">
        <v>0</v>
      </c>
      <c r="AG83" s="32">
        <v>30.8</v>
      </c>
      <c r="AH83" s="8"/>
    </row>
    <row r="84" s="3" customFormat="1" ht="21" customHeight="1" spans="1:34">
      <c r="A84" s="19"/>
      <c r="B84" s="19" t="s">
        <v>153</v>
      </c>
      <c r="C84" s="19"/>
      <c r="D84" s="20" t="s">
        <v>82</v>
      </c>
      <c r="E84" s="21">
        <v>7.21571428571429</v>
      </c>
      <c r="F84" s="22">
        <v>130.714285714286</v>
      </c>
      <c r="G84" s="87">
        <v>0</v>
      </c>
      <c r="H84" s="23">
        <v>8.14285714285714</v>
      </c>
      <c r="I84" s="23">
        <v>309.142857142857</v>
      </c>
      <c r="J84" s="22">
        <v>119.142857142857</v>
      </c>
      <c r="K84" s="24">
        <v>0.396825396825397</v>
      </c>
      <c r="L84" s="25">
        <v>20.2714285714286</v>
      </c>
      <c r="M84" s="25">
        <v>2.21428571428571</v>
      </c>
      <c r="N84" s="25" t="s">
        <v>38</v>
      </c>
      <c r="O84" s="24">
        <v>230.38</v>
      </c>
      <c r="P84" s="24">
        <v>81.4571428571429</v>
      </c>
      <c r="Q84" s="24">
        <v>43.5714285714286</v>
      </c>
      <c r="R84" s="25" t="s">
        <v>52</v>
      </c>
      <c r="S84" s="25" t="s">
        <v>40</v>
      </c>
      <c r="T84" s="25" t="s">
        <v>41</v>
      </c>
      <c r="U84" s="26" t="s">
        <v>88</v>
      </c>
      <c r="V84" s="22">
        <v>0</v>
      </c>
      <c r="W84" s="22">
        <v>0</v>
      </c>
      <c r="X84" s="22" t="s">
        <v>118</v>
      </c>
      <c r="Y84" s="22" t="s">
        <v>73</v>
      </c>
      <c r="Z84" s="22" t="s">
        <v>165</v>
      </c>
      <c r="AA84" s="22" t="s">
        <v>73</v>
      </c>
      <c r="AB84" s="22">
        <v>0</v>
      </c>
      <c r="AC84" s="22">
        <v>0</v>
      </c>
      <c r="AD84" s="22" t="s">
        <v>62</v>
      </c>
      <c r="AE84" s="22">
        <v>0</v>
      </c>
      <c r="AF84" s="22">
        <v>0</v>
      </c>
      <c r="AG84" s="24">
        <v>27.9</v>
      </c>
    </row>
    <row r="85" s="2" customFormat="1" customHeight="1" spans="1:34">
      <c r="A85" s="19"/>
      <c r="B85" s="19"/>
      <c r="C85" s="19"/>
      <c r="D85" s="20" t="s">
        <v>94</v>
      </c>
      <c r="E85" s="35">
        <v>7.22</v>
      </c>
      <c r="F85" s="22">
        <v>128.857142857143</v>
      </c>
      <c r="G85" s="88">
        <v>0</v>
      </c>
      <c r="H85" s="35">
        <v>7</v>
      </c>
      <c r="I85" s="22">
        <v>328</v>
      </c>
      <c r="J85" s="22">
        <v>126</v>
      </c>
      <c r="K85" s="24">
        <v>0.1</v>
      </c>
      <c r="L85" s="24">
        <v>19</v>
      </c>
      <c r="M85" s="24">
        <v>1.4</v>
      </c>
      <c r="N85" s="24" t="s">
        <v>38</v>
      </c>
      <c r="O85" s="24">
        <v>240.9</v>
      </c>
      <c r="P85" s="24">
        <v>81.8</v>
      </c>
      <c r="Q85" s="24">
        <v>42.1</v>
      </c>
      <c r="R85" s="35" t="s">
        <v>52</v>
      </c>
      <c r="S85" s="35" t="s">
        <v>40</v>
      </c>
      <c r="T85" s="35" t="s">
        <v>41</v>
      </c>
      <c r="U85" s="26" t="s">
        <v>99</v>
      </c>
      <c r="V85" s="22">
        <v>0</v>
      </c>
      <c r="W85" s="22">
        <v>0</v>
      </c>
      <c r="X85" s="22" t="s">
        <v>64</v>
      </c>
      <c r="Y85" s="22" t="s">
        <v>76</v>
      </c>
      <c r="Z85" s="22" t="s">
        <v>166</v>
      </c>
      <c r="AA85" s="22" t="s">
        <v>65</v>
      </c>
      <c r="AB85" s="22">
        <v>1</v>
      </c>
      <c r="AC85" s="22">
        <v>0</v>
      </c>
      <c r="AD85" s="22" t="s">
        <v>167</v>
      </c>
      <c r="AE85" s="22">
        <v>0</v>
      </c>
      <c r="AF85" s="22">
        <v>0</v>
      </c>
      <c r="AG85" s="24">
        <v>29</v>
      </c>
      <c r="AH85" s="8"/>
    </row>
    <row r="86" s="2" customFormat="1" customHeight="1" spans="1:34">
      <c r="A86" s="19"/>
      <c r="B86" s="19"/>
      <c r="C86" s="19"/>
      <c r="D86" s="20" t="s">
        <v>87</v>
      </c>
      <c r="E86" s="35">
        <v>7.23</v>
      </c>
      <c r="F86" s="22">
        <v>130</v>
      </c>
      <c r="G86" s="22">
        <v>0</v>
      </c>
      <c r="H86" s="22">
        <v>8</v>
      </c>
      <c r="I86" s="22">
        <v>320</v>
      </c>
      <c r="J86" s="22">
        <v>124</v>
      </c>
      <c r="K86" s="24">
        <v>0.1</v>
      </c>
      <c r="L86" s="24">
        <v>19.7</v>
      </c>
      <c r="M86" s="24">
        <v>1.6</v>
      </c>
      <c r="N86" s="35" t="s">
        <v>38</v>
      </c>
      <c r="O86" s="24">
        <v>237.2</v>
      </c>
      <c r="P86" s="24">
        <v>81.7</v>
      </c>
      <c r="Q86" s="24">
        <v>41.4</v>
      </c>
      <c r="R86" s="35" t="s">
        <v>52</v>
      </c>
      <c r="S86" s="35" t="s">
        <v>40</v>
      </c>
      <c r="T86" s="35" t="s">
        <v>41</v>
      </c>
      <c r="U86" s="26" t="s">
        <v>99</v>
      </c>
      <c r="V86" s="22">
        <v>0</v>
      </c>
      <c r="W86" s="22">
        <v>0</v>
      </c>
      <c r="X86" s="22" t="s">
        <v>114</v>
      </c>
      <c r="Y86" s="22" t="s">
        <v>58</v>
      </c>
      <c r="Z86" s="22" t="s">
        <v>151</v>
      </c>
      <c r="AA86" s="22" t="s">
        <v>168</v>
      </c>
      <c r="AB86" s="22">
        <v>0</v>
      </c>
      <c r="AC86" s="22">
        <v>0</v>
      </c>
      <c r="AD86" s="22" t="s">
        <v>118</v>
      </c>
      <c r="AE86" s="22">
        <v>0</v>
      </c>
      <c r="AF86" s="22">
        <v>0</v>
      </c>
      <c r="AG86" s="24">
        <v>29.4</v>
      </c>
      <c r="AH86" s="8"/>
    </row>
    <row r="87" s="2" customFormat="1" customHeight="1" spans="1:34">
      <c r="A87" s="19"/>
      <c r="B87" s="19"/>
      <c r="C87" s="28"/>
      <c r="D87" s="28" t="s">
        <v>103</v>
      </c>
      <c r="E87" s="42">
        <v>7.21</v>
      </c>
      <c r="F87" s="40">
        <v>128</v>
      </c>
      <c r="G87" s="40">
        <v>0</v>
      </c>
      <c r="H87" s="40">
        <v>8</v>
      </c>
      <c r="I87" s="40">
        <v>327</v>
      </c>
      <c r="J87" s="40">
        <v>124</v>
      </c>
      <c r="K87" s="41">
        <v>1.4</v>
      </c>
      <c r="L87" s="41">
        <v>20.9</v>
      </c>
      <c r="M87" s="41">
        <v>1.7</v>
      </c>
      <c r="N87" s="42" t="s">
        <v>38</v>
      </c>
      <c r="O87" s="41">
        <v>266.9</v>
      </c>
      <c r="P87" s="41">
        <v>82.9</v>
      </c>
      <c r="Q87" s="41">
        <v>44.2</v>
      </c>
      <c r="R87" s="86" t="s">
        <v>52</v>
      </c>
      <c r="S87" s="86" t="s">
        <v>40</v>
      </c>
      <c r="T87" s="86" t="s">
        <v>41</v>
      </c>
      <c r="U87" s="43" t="s">
        <v>88</v>
      </c>
      <c r="V87" s="40">
        <v>0</v>
      </c>
      <c r="W87" s="40">
        <v>0</v>
      </c>
      <c r="X87" s="40" t="s">
        <v>169</v>
      </c>
      <c r="Y87" s="40" t="s">
        <v>73</v>
      </c>
      <c r="Z87" s="40" t="s">
        <v>170</v>
      </c>
      <c r="AA87" s="40" t="s">
        <v>171</v>
      </c>
      <c r="AB87" s="40">
        <v>0</v>
      </c>
      <c r="AC87" s="40">
        <v>0</v>
      </c>
      <c r="AD87" s="40" t="s">
        <v>97</v>
      </c>
      <c r="AE87" s="40">
        <v>0</v>
      </c>
      <c r="AF87" s="40">
        <v>0</v>
      </c>
      <c r="AG87" s="41">
        <v>27.4</v>
      </c>
      <c r="AH87" s="8"/>
    </row>
    <row r="88" s="3" customFormat="1" ht="21" customHeight="1" spans="1:34">
      <c r="A88" s="19"/>
      <c r="B88" s="19"/>
      <c r="C88" s="35" t="s">
        <v>106</v>
      </c>
      <c r="D88" s="35"/>
      <c r="E88" s="27">
        <v>7.22285714285715</v>
      </c>
      <c r="F88" s="22">
        <v>131.285714285715</v>
      </c>
      <c r="G88" s="22">
        <v>0</v>
      </c>
      <c r="H88" s="22">
        <v>7.92857142857143</v>
      </c>
      <c r="I88" s="22">
        <v>314.692857142857</v>
      </c>
      <c r="J88" s="22">
        <v>121.328571428572</v>
      </c>
      <c r="K88" s="24">
        <v>0.255102040816327</v>
      </c>
      <c r="L88" s="24">
        <v>19.9857142857143</v>
      </c>
      <c r="M88" s="24">
        <v>1.88571428571429</v>
      </c>
      <c r="N88" s="26" t="s">
        <v>38</v>
      </c>
      <c r="O88" s="24">
        <v>233.765</v>
      </c>
      <c r="P88" s="24">
        <v>81.5594033349761</v>
      </c>
      <c r="Q88" s="24">
        <v>42.5071428571429</v>
      </c>
      <c r="R88" s="35" t="s">
        <v>52</v>
      </c>
      <c r="S88" s="35" t="s">
        <v>40</v>
      </c>
      <c r="T88" s="26" t="s">
        <v>41</v>
      </c>
      <c r="U88" s="26" t="s">
        <v>99</v>
      </c>
      <c r="V88" s="22">
        <v>0</v>
      </c>
      <c r="W88" s="22">
        <v>0</v>
      </c>
      <c r="X88" s="22" t="s">
        <v>118</v>
      </c>
      <c r="Y88" s="22" t="s">
        <v>73</v>
      </c>
      <c r="Z88" s="22" t="s">
        <v>165</v>
      </c>
      <c r="AA88" s="22" t="s">
        <v>168</v>
      </c>
      <c r="AB88" s="22">
        <v>0</v>
      </c>
      <c r="AC88" s="22">
        <v>0</v>
      </c>
      <c r="AD88" s="22" t="s">
        <v>62</v>
      </c>
      <c r="AE88" s="22">
        <v>0</v>
      </c>
      <c r="AF88" s="22">
        <v>0</v>
      </c>
      <c r="AG88" s="24">
        <v>28.65</v>
      </c>
    </row>
    <row r="89" s="2" customFormat="1" customHeight="1" spans="1:34">
      <c r="A89" s="19"/>
      <c r="B89" s="19"/>
      <c r="C89" s="35" t="s">
        <v>135</v>
      </c>
      <c r="D89" s="35"/>
      <c r="E89" s="27">
        <v>7.22</v>
      </c>
      <c r="F89" s="22">
        <v>129</v>
      </c>
      <c r="G89" s="22">
        <v>0</v>
      </c>
      <c r="H89" s="22">
        <v>8</v>
      </c>
      <c r="I89" s="22">
        <v>328</v>
      </c>
      <c r="J89" s="22">
        <v>125</v>
      </c>
      <c r="K89" s="24">
        <v>0.8</v>
      </c>
      <c r="L89" s="24">
        <v>20</v>
      </c>
      <c r="M89" s="24">
        <v>1.6</v>
      </c>
      <c r="N89" s="26" t="s">
        <v>38</v>
      </c>
      <c r="O89" s="24">
        <v>253.9</v>
      </c>
      <c r="P89" s="24">
        <v>82.4</v>
      </c>
      <c r="Q89" s="24">
        <v>43.2</v>
      </c>
      <c r="R89" s="35" t="s">
        <v>52</v>
      </c>
      <c r="S89" s="35" t="s">
        <v>40</v>
      </c>
      <c r="T89" s="26" t="s">
        <v>41</v>
      </c>
      <c r="U89" s="26" t="s">
        <v>99</v>
      </c>
      <c r="V89" s="22">
        <v>0</v>
      </c>
      <c r="W89" s="22">
        <v>0</v>
      </c>
      <c r="X89" s="22" t="s">
        <v>169</v>
      </c>
      <c r="Y89" s="22" t="s">
        <v>73</v>
      </c>
      <c r="Z89" s="22" t="s">
        <v>166</v>
      </c>
      <c r="AA89" s="22" t="s">
        <v>171</v>
      </c>
      <c r="AB89" s="22">
        <v>1</v>
      </c>
      <c r="AC89" s="22">
        <v>0</v>
      </c>
      <c r="AD89" s="22" t="s">
        <v>97</v>
      </c>
      <c r="AE89" s="22">
        <v>0</v>
      </c>
      <c r="AF89" s="22">
        <v>0</v>
      </c>
      <c r="AG89" s="24">
        <v>28.2</v>
      </c>
      <c r="AH89" s="8"/>
    </row>
    <row r="90" s="2" customFormat="1" customHeight="1" spans="1:34">
      <c r="A90" s="28"/>
      <c r="B90" s="28"/>
      <c r="C90" s="28" t="s">
        <v>172</v>
      </c>
      <c r="D90" s="28"/>
      <c r="E90" s="39">
        <v>7.22</v>
      </c>
      <c r="F90" s="40">
        <v>129</v>
      </c>
      <c r="G90" s="40">
        <v>0</v>
      </c>
      <c r="H90" s="40">
        <v>8</v>
      </c>
      <c r="I90" s="40">
        <v>324</v>
      </c>
      <c r="J90" s="40">
        <v>124</v>
      </c>
      <c r="K90" s="41">
        <v>0.8</v>
      </c>
      <c r="L90" s="41">
        <v>20.3</v>
      </c>
      <c r="M90" s="41">
        <v>1.7</v>
      </c>
      <c r="N90" s="43" t="s">
        <v>38</v>
      </c>
      <c r="O90" s="41">
        <v>252.1</v>
      </c>
      <c r="P90" s="41">
        <v>82.3</v>
      </c>
      <c r="Q90" s="41">
        <v>42.8</v>
      </c>
      <c r="R90" s="42" t="s">
        <v>52</v>
      </c>
      <c r="S90" s="42" t="s">
        <v>40</v>
      </c>
      <c r="T90" s="43" t="s">
        <v>41</v>
      </c>
      <c r="U90" s="43" t="s">
        <v>99</v>
      </c>
      <c r="V90" s="40">
        <v>0</v>
      </c>
      <c r="W90" s="40">
        <v>0</v>
      </c>
      <c r="X90" s="40" t="s">
        <v>169</v>
      </c>
      <c r="Y90" s="40" t="s">
        <v>73</v>
      </c>
      <c r="Z90" s="40" t="s">
        <v>170</v>
      </c>
      <c r="AA90" s="40" t="s">
        <v>171</v>
      </c>
      <c r="AB90" s="40">
        <v>0</v>
      </c>
      <c r="AC90" s="40">
        <v>0</v>
      </c>
      <c r="AD90" s="40" t="s">
        <v>97</v>
      </c>
      <c r="AE90" s="40">
        <v>0</v>
      </c>
      <c r="AF90" s="40">
        <v>0</v>
      </c>
      <c r="AG90" s="41">
        <v>28.4</v>
      </c>
      <c r="AH90" s="8"/>
    </row>
    <row r="91" customHeight="1" spans="1:34">
      <c r="N91" s="2"/>
    </row>
  </sheetData>
  <mergeCells count="49">
    <mergeCell ref="A2:AG2"/>
    <mergeCell ref="C26:D26"/>
    <mergeCell ref="C27:D27"/>
    <mergeCell ref="C28:D28"/>
    <mergeCell ref="C29:D29"/>
    <mergeCell ref="C53:D53"/>
    <mergeCell ref="C54:D54"/>
    <mergeCell ref="C55:D55"/>
    <mergeCell ref="C56:D56"/>
    <mergeCell ref="C57:D57"/>
    <mergeCell ref="C73:D73"/>
    <mergeCell ref="C88:D88"/>
    <mergeCell ref="C89:D89"/>
    <mergeCell ref="C90:D90"/>
    <mergeCell ref="A4:A29"/>
    <mergeCell ref="A30:A57"/>
    <mergeCell ref="A58:A74"/>
    <mergeCell ref="A75:A90"/>
    <mergeCell ref="B4:B6"/>
    <mergeCell ref="B7:B9"/>
    <mergeCell ref="B10:B12"/>
    <mergeCell ref="B13:B15"/>
    <mergeCell ref="B16:B18"/>
    <mergeCell ref="B19:B29"/>
    <mergeCell ref="B30:B32"/>
    <mergeCell ref="B33:B35"/>
    <mergeCell ref="B36:B38"/>
    <mergeCell ref="B39:B41"/>
    <mergeCell ref="B42:B44"/>
    <mergeCell ref="B45:B49"/>
    <mergeCell ref="B58:B60"/>
    <mergeCell ref="B61:B63"/>
    <mergeCell ref="B64:B66"/>
    <mergeCell ref="B68:B69"/>
    <mergeCell ref="B70:B74"/>
    <mergeCell ref="B75:B77"/>
    <mergeCell ref="B78:B80"/>
    <mergeCell ref="B81:B83"/>
    <mergeCell ref="B84:B90"/>
    <mergeCell ref="C4:C6"/>
    <mergeCell ref="C7:C9"/>
    <mergeCell ref="C10:C12"/>
    <mergeCell ref="C30:C32"/>
    <mergeCell ref="C42:C44"/>
    <mergeCell ref="C58:C60"/>
    <mergeCell ref="C61:C63"/>
    <mergeCell ref="C64:C66"/>
    <mergeCell ref="C67:C69"/>
    <mergeCell ref="C75:C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品种区域试验主要特征特性汇总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2026-01-15T03:22:00Z</dcterms:created>
  <dcterms:modified xsi:type="dcterms:W3CDTF">2026-01-16T00:38:53Z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2B637C48E3444059A87C22A1B9005863_11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