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 activeTab="1"/>
  </bookViews>
  <sheets>
    <sheet name="中早熟组" sheetId="59" r:id="rId1"/>
    <sheet name="中熟组" sheetId="5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<sst xmlns="http://schemas.openxmlformats.org/spreadsheetml/2006/main" count="80" uniqueCount="32">
  <si>
    <t>附表4</t>
  </si>
  <si>
    <t>2022年区域试验产量汇总表</t>
  </si>
  <si>
    <t>中早熟组</t>
  </si>
  <si>
    <t>单位:公斤/公顷</t>
  </si>
  <si>
    <t>试验地点</t>
  </si>
  <si>
    <t>品种名称</t>
  </si>
  <si>
    <t>名谷908</t>
  </si>
  <si>
    <r>
      <rPr>
        <sz val="10"/>
        <rFont val="宋体"/>
        <charset val="134"/>
      </rPr>
      <t>吉单27</t>
    </r>
    <r>
      <rPr>
        <sz val="10"/>
        <rFont val="宋体"/>
        <charset val="134"/>
      </rPr>
      <t>CK</t>
    </r>
  </si>
  <si>
    <t>平均产量</t>
  </si>
  <si>
    <t>比CK±％</t>
  </si>
  <si>
    <t>增点/总点</t>
  </si>
  <si>
    <t>6/6</t>
  </si>
  <si>
    <t>位次</t>
  </si>
  <si>
    <t>临江市益农农业科技服务中心</t>
  </si>
  <si>
    <t>产量</t>
  </si>
  <si>
    <t>蛟河市三农种子经销部</t>
  </si>
  <si>
    <t>延边宏科种业</t>
  </si>
  <si>
    <t>吉林市松花江种业有限责任公司</t>
  </si>
  <si>
    <t>梅河口市稼禾玉米研究所</t>
  </si>
  <si>
    <t>延边州农科院玉米所</t>
  </si>
  <si>
    <t>中熟组</t>
  </si>
  <si>
    <t>鑫天农3107</t>
  </si>
  <si>
    <t>先玉335</t>
  </si>
  <si>
    <t>7/8</t>
  </si>
  <si>
    <t>白城市丰禾利泰种业有限公司（白城市洮北区）</t>
  </si>
  <si>
    <t>德惠市惠达农业技术有限公司（德惠市布海镇）</t>
  </si>
  <si>
    <t>吉林省长岭县乐农玉米品种测试站（长岭县长岭镇）</t>
  </si>
  <si>
    <t>吉林省通化市辉南县朝阳镇高集岗</t>
  </si>
  <si>
    <t>吉林市博泰农业科技有限公司（舒兰市小城子镇）</t>
  </si>
  <si>
    <t>吉林省吉育种业有限公司（榆树市闵家镇）</t>
  </si>
  <si>
    <t>吉林天农种业有限公司（四平市梨树镇北老壕村）</t>
  </si>
  <si>
    <t>通化市天源种子销售有限公司（通化县快大茂镇太安村）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</si>
</sst>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_ "/>
    <numFmt numFmtId="179" formatCode="0.0"/>
  </numFmts>
  <fonts count="65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8" fillId="0" borderId="0"/>
    <xf numFmtId="0" fontId="44" fillId="0" borderId="0">
      <alignment vertical="center"/>
    </xf>
    <xf numFmtId="0" fontId="45" fillId="0" borderId="0"/>
    <xf numFmtId="0" fontId="28" fillId="0" borderId="0"/>
    <xf numFmtId="0" fontId="46" fillId="0" borderId="0"/>
    <xf numFmtId="0" fontId="44" fillId="0" borderId="0"/>
    <xf numFmtId="0" fontId="43" fillId="0" borderId="0"/>
    <xf numFmtId="0" fontId="47" fillId="37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2" fillId="57" borderId="20" applyNumberFormat="0" applyAlignment="0" applyProtection="0">
      <alignment vertical="center"/>
    </xf>
    <xf numFmtId="0" fontId="53" fillId="4" borderId="7" applyNumberFormat="0" applyAlignment="0" applyProtection="0">
      <alignment vertical="center"/>
    </xf>
    <xf numFmtId="0" fontId="54" fillId="70" borderId="21" applyNumberFormat="0" applyAlignment="0" applyProtection="0">
      <alignment vertical="center"/>
    </xf>
    <xf numFmtId="0" fontId="54" fillId="5" borderId="9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8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9" fillId="71" borderId="0" applyNumberFormat="0" applyBorder="0" applyAlignment="0" applyProtection="0">
      <alignment vertical="center"/>
    </xf>
    <xf numFmtId="0" fontId="29" fillId="72" borderId="0" applyNumberFormat="0" applyBorder="0" applyAlignment="0" applyProtection="0">
      <alignment vertical="center"/>
    </xf>
    <xf numFmtId="0" fontId="29" fillId="7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75" borderId="0" applyNumberFormat="0" applyBorder="0" applyAlignment="0" applyProtection="0">
      <alignment vertical="center"/>
    </xf>
    <xf numFmtId="0" fontId="29" fillId="76" borderId="0" applyNumberFormat="0" applyBorder="0" applyAlignment="0" applyProtection="0">
      <alignment vertical="center"/>
    </xf>
    <xf numFmtId="0" fontId="29" fillId="77" borderId="0" applyNumberFormat="0" applyBorder="0" applyAlignment="0" applyProtection="0">
      <alignment vertical="center"/>
    </xf>
    <xf numFmtId="0" fontId="29" fillId="78" borderId="0" applyNumberFormat="0" applyBorder="0" applyAlignment="0" applyProtection="0">
      <alignment vertical="center"/>
    </xf>
    <xf numFmtId="0" fontId="29" fillId="79" borderId="0" applyNumberFormat="0" applyBorder="0" applyAlignment="0" applyProtection="0">
      <alignment vertical="center"/>
    </xf>
    <xf numFmtId="0" fontId="59" fillId="5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57" borderId="23" applyNumberFormat="0" applyAlignment="0" applyProtection="0">
      <alignment vertical="center"/>
    </xf>
    <xf numFmtId="0" fontId="62" fillId="4" borderId="8" applyNumberFormat="0" applyAlignment="0" applyProtection="0">
      <alignment vertical="center"/>
    </xf>
    <xf numFmtId="0" fontId="63" fillId="43" borderId="20" applyNumberFormat="0" applyAlignment="0" applyProtection="0">
      <alignment vertical="center"/>
    </xf>
    <xf numFmtId="0" fontId="64" fillId="3" borderId="7" applyNumberFormat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46" borderId="24" applyNumberFormat="0" applyFon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/>
    </xf>
    <xf numFmtId="179" fontId="7" fillId="0" borderId="0" xfId="0" applyNumberFormat="1" applyFont="1" applyFill="1" applyBorder="1" applyAlignment="1">
      <alignment horizontal="center" vertical="center" wrapText="1"/>
    </xf>
  </cellXfs>
  <cellStyles count="1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 11" xfId="111"/>
    <cellStyle name="常规 2 2 2 2" xfId="112"/>
    <cellStyle name="常规 2 3 2 2" xfId="113"/>
    <cellStyle name="常规 2 4" xfId="114"/>
    <cellStyle name="常规 2 5 2 2 2" xfId="115"/>
    <cellStyle name="常规 5 2 2 3 7" xfId="116"/>
    <cellStyle name="常规 5 5" xfId="117"/>
    <cellStyle name="常规 5 5 3" xfId="118"/>
    <cellStyle name="好 2" xfId="119"/>
    <cellStyle name="好 2 2 2 2" xfId="120"/>
    <cellStyle name="好_试验数据" xfId="121"/>
    <cellStyle name="好_试验数据_1" xfId="122"/>
    <cellStyle name="汇总 2" xfId="123"/>
    <cellStyle name="汇总 2 2 2 2" xfId="124"/>
    <cellStyle name="计算 2" xfId="125"/>
    <cellStyle name="计算 2 2 2 2" xfId="126"/>
    <cellStyle name="检查单元格 2" xfId="127"/>
    <cellStyle name="检查单元格 2 2 2 2" xfId="128"/>
    <cellStyle name="解释性文本 2" xfId="129"/>
    <cellStyle name="警告文本 2" xfId="130"/>
    <cellStyle name="链接单元格 2" xfId="131"/>
    <cellStyle name="链接单元格 2 2 2 2" xfId="132"/>
    <cellStyle name="千位分隔 2" xfId="133"/>
    <cellStyle name="千位分隔 2 6" xfId="134"/>
    <cellStyle name="强调文字颜色 1 2" xfId="135"/>
    <cellStyle name="强调文字颜色 1 2 2 2 2" xfId="136"/>
    <cellStyle name="强调文字颜色 2 2" xfId="137"/>
    <cellStyle name="强调文字颜色 2 2 2 2 2" xfId="138"/>
    <cellStyle name="强调文字颜色 3 2 2 2 2" xfId="139"/>
    <cellStyle name="强调文字颜色 4 2 2 2 2" xfId="140"/>
    <cellStyle name="强调文字颜色 5 2 2 2 2" xfId="141"/>
    <cellStyle name="强调文字颜色 6 2" xfId="142"/>
    <cellStyle name="强调文字颜色 6 2 2 2 2" xfId="143"/>
    <cellStyle name="适中 2" xfId="144"/>
    <cellStyle name="适中 2 2 2 2" xfId="145"/>
    <cellStyle name="输出 2" xfId="146"/>
    <cellStyle name="输出 2 2 2 2" xfId="147"/>
    <cellStyle name="输入 2" xfId="148"/>
    <cellStyle name="输入 2 2 2 2" xfId="149"/>
    <cellStyle name="着色 3" xfId="150"/>
    <cellStyle name="着色 4" xfId="151"/>
    <cellStyle name="注释 2" xfId="152"/>
    <cellStyle name="注释 2 2 2 2" xfId="153"/>
    <cellStyle name="常规 2" xfId="154"/>
    <cellStyle name="常规 3" xfId="1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D2"/>
    </sheetView>
  </sheetViews>
  <sheetFormatPr defaultColWidth="9" defaultRowHeight="14.25" outlineLevelCol="3"/>
  <cols>
    <col min="1" max="4" width="22" customWidth="1"/>
  </cols>
  <sheetData>
    <row r="1" spans="1:4">
      <c r="A1" s="17" t="s">
        <v>0</v>
      </c>
      <c r="B1" s="17"/>
      <c r="C1" s="17"/>
      <c r="D1" s="17"/>
    </row>
    <row r="2" ht="24" customHeight="1" spans="1:4">
      <c r="A2" s="18" t="s">
        <v>1</v>
      </c>
      <c r="B2" s="18"/>
      <c r="C2" s="18"/>
      <c r="D2" s="18"/>
    </row>
    <row r="3" ht="23" customHeight="1" spans="1:4">
      <c r="A3" s="19"/>
      <c r="B3" s="2" t="s">
        <v>2</v>
      </c>
      <c r="C3" s="2"/>
      <c r="D3" s="3" t="s">
        <v>3</v>
      </c>
    </row>
    <row r="4" ht="17" customHeight="1" spans="1:4">
      <c r="A4" s="1" t="s">
        <v>4</v>
      </c>
      <c r="B4" s="6" t="s">
        <v>5</v>
      </c>
      <c r="C4" s="6" t="s">
        <v>6</v>
      </c>
      <c r="D4" s="20" t="s">
        <v>7</v>
      </c>
    </row>
    <row r="5" ht="17" customHeight="1" spans="1:4">
      <c r="A5" s="1"/>
      <c r="B5" s="1" t="s">
        <v>8</v>
      </c>
      <c r="C5" s="8">
        <f>(C9+C12+C15+C18+C21+C24)/6</f>
        <v>10994.854251321</v>
      </c>
      <c r="D5" s="8">
        <f>(D9+D12+D15+D18+D21+D24)/6</f>
        <v>10314.3397909036</v>
      </c>
    </row>
    <row r="6" ht="17" customHeight="1" spans="1:4">
      <c r="A6" s="1"/>
      <c r="B6" s="1" t="s">
        <v>9</v>
      </c>
      <c r="C6" s="8">
        <f>(C5/10314.3-1)*100</f>
        <v>6.59816227297101</v>
      </c>
      <c r="D6" s="8">
        <f>(D5/10314.3-1)*100</f>
        <v>0.000385783849932153</v>
      </c>
    </row>
    <row r="7" ht="17" customHeight="1" spans="1:4">
      <c r="A7" s="1"/>
      <c r="B7" s="1" t="s">
        <v>10</v>
      </c>
      <c r="C7" s="9" t="s">
        <v>11</v>
      </c>
      <c r="D7" s="21"/>
    </row>
    <row r="8" ht="17" customHeight="1" spans="1:4">
      <c r="A8" s="6"/>
      <c r="B8" s="6" t="s">
        <v>12</v>
      </c>
      <c r="C8" s="22">
        <f>RANK(C5,$C$5:$D$5,0)</f>
        <v>1</v>
      </c>
      <c r="D8" s="22">
        <f>RANK(D5,$C$5:$D$5,0)</f>
        <v>2</v>
      </c>
    </row>
    <row r="9" ht="17" customHeight="1" spans="1:4">
      <c r="A9" s="1" t="s">
        <v>13</v>
      </c>
      <c r="B9" s="1" t="s">
        <v>14</v>
      </c>
      <c r="C9" s="23">
        <v>10877.144595696</v>
      </c>
      <c r="D9" s="24">
        <v>10722.4560594023</v>
      </c>
    </row>
    <row r="10" ht="17" customHeight="1" spans="1:4">
      <c r="A10" s="1"/>
      <c r="B10" s="1" t="s">
        <v>9</v>
      </c>
      <c r="C10" s="8">
        <f>(C9/10722.5-1)*100</f>
        <v>1.44224383955234</v>
      </c>
      <c r="D10" s="8">
        <f>(D9/10722.5-1)*100</f>
        <v>-0.000409798066680622</v>
      </c>
    </row>
    <row r="11" ht="17" customHeight="1" spans="1:4">
      <c r="A11" s="1"/>
      <c r="B11" s="1" t="s">
        <v>12</v>
      </c>
      <c r="C11" s="25">
        <f>RANK(C9,$C$9:$D$9)</f>
        <v>1</v>
      </c>
      <c r="D11" s="25">
        <f>RANK(D9,$C$9:$D$9)</f>
        <v>2</v>
      </c>
    </row>
    <row r="12" ht="17" customHeight="1" spans="1:4">
      <c r="A12" s="1" t="s">
        <v>15</v>
      </c>
      <c r="B12" s="1" t="s">
        <v>14</v>
      </c>
      <c r="C12" s="23">
        <v>12207.8</v>
      </c>
      <c r="D12" s="24">
        <v>10749.1</v>
      </c>
    </row>
    <row r="13" ht="17" customHeight="1" spans="1:4">
      <c r="A13" s="1"/>
      <c r="B13" s="1" t="s">
        <v>9</v>
      </c>
      <c r="C13" s="8">
        <f>(C12/10749.1-1)*100</f>
        <v>13.5704384553125</v>
      </c>
      <c r="D13" s="8">
        <f>(D12/10749.1-1)*100</f>
        <v>0</v>
      </c>
    </row>
    <row r="14" ht="17" customHeight="1" spans="1:4">
      <c r="A14" s="1"/>
      <c r="B14" s="1" t="s">
        <v>12</v>
      </c>
      <c r="C14" s="25">
        <f>RANK(C12,$C$12:$D$12)</f>
        <v>1</v>
      </c>
      <c r="D14" s="25">
        <f>RANK(D12,$C$12:$D$12)</f>
        <v>2</v>
      </c>
    </row>
    <row r="15" ht="17" customHeight="1" spans="1:4">
      <c r="A15" s="1" t="s">
        <v>16</v>
      </c>
      <c r="B15" s="1" t="s">
        <v>14</v>
      </c>
      <c r="C15" s="26">
        <v>11286.1191504359</v>
      </c>
      <c r="D15" s="27">
        <v>10300.5062307651</v>
      </c>
    </row>
    <row r="16" ht="17" customHeight="1" spans="1:4">
      <c r="A16" s="1"/>
      <c r="B16" s="1" t="s">
        <v>9</v>
      </c>
      <c r="C16" s="8">
        <f>(C15/10300.5-1)*100</f>
        <v>9.56865346765594</v>
      </c>
      <c r="D16" s="8">
        <f>(D15/10300.5-1)*100</f>
        <v>6.04899286438254e-5</v>
      </c>
    </row>
    <row r="17" ht="17" customHeight="1" spans="1:4">
      <c r="A17" s="1"/>
      <c r="B17" s="1" t="s">
        <v>12</v>
      </c>
      <c r="C17" s="25">
        <f>RANK(C15,$C$15:$D$15)</f>
        <v>1</v>
      </c>
      <c r="D17" s="25">
        <f>RANK(D15,$C$15:$D$15)</f>
        <v>2</v>
      </c>
    </row>
    <row r="18" ht="17" customHeight="1" spans="1:4">
      <c r="A18" s="1" t="s">
        <v>17</v>
      </c>
      <c r="B18" s="1" t="s">
        <v>14</v>
      </c>
      <c r="C18" s="26">
        <v>11825.4453578008</v>
      </c>
      <c r="D18" s="24">
        <v>11551.7312661499</v>
      </c>
    </row>
    <row r="19" ht="17" customHeight="1" spans="1:4">
      <c r="A19" s="1"/>
      <c r="B19" s="1" t="s">
        <v>9</v>
      </c>
      <c r="C19" s="8">
        <f>(C18/11551.7-1)*100</f>
        <v>2.36974088489832</v>
      </c>
      <c r="D19" s="8">
        <f>(D18/11551.7-1)*100</f>
        <v>0.000270662758716789</v>
      </c>
    </row>
    <row r="20" ht="17" customHeight="1" spans="1:4">
      <c r="A20" s="1"/>
      <c r="B20" s="1" t="s">
        <v>12</v>
      </c>
      <c r="C20" s="25">
        <f>RANK(C18,$C$18:$D$18)</f>
        <v>1</v>
      </c>
      <c r="D20" s="25">
        <f>RANK(D18,$C$18:$D$18)</f>
        <v>2</v>
      </c>
    </row>
    <row r="21" ht="17" customHeight="1" spans="1:4">
      <c r="A21" s="1" t="s">
        <v>18</v>
      </c>
      <c r="B21" s="1" t="s">
        <v>14</v>
      </c>
      <c r="C21" s="28">
        <v>8770</v>
      </c>
      <c r="D21" s="26">
        <v>8282.4</v>
      </c>
    </row>
    <row r="22" ht="17" customHeight="1" spans="1:4">
      <c r="A22" s="1"/>
      <c r="B22" s="1" t="s">
        <v>9</v>
      </c>
      <c r="C22" s="8">
        <f>(C21/8282.4-1)*100</f>
        <v>5.88718245919058</v>
      </c>
      <c r="D22" s="8">
        <f>(D21/8282.4-1)*100</f>
        <v>0</v>
      </c>
    </row>
    <row r="23" ht="17" customHeight="1" spans="1:4">
      <c r="A23" s="1"/>
      <c r="B23" s="1" t="s">
        <v>12</v>
      </c>
      <c r="C23" s="25">
        <f>RANK(C21,$C$21:$D$21)</f>
        <v>1</v>
      </c>
      <c r="D23" s="25">
        <f>RANK(D21,$C$21:$D$21)</f>
        <v>2</v>
      </c>
    </row>
    <row r="24" ht="17" customHeight="1" spans="1:4">
      <c r="A24" s="1" t="s">
        <v>19</v>
      </c>
      <c r="B24" s="1" t="s">
        <v>14</v>
      </c>
      <c r="C24" s="24">
        <v>11002.6164039936</v>
      </c>
      <c r="D24" s="8">
        <v>10279.8451891045</v>
      </c>
    </row>
    <row r="25" ht="17" customHeight="1" spans="1:4">
      <c r="A25" s="1"/>
      <c r="B25" s="1" t="s">
        <v>9</v>
      </c>
      <c r="C25" s="8">
        <f>(C24/10279.8-1)*100</f>
        <v>7.03142477473881</v>
      </c>
      <c r="D25" s="8">
        <f>(D24/10279.8-1)*100</f>
        <v>0.000439591280976259</v>
      </c>
    </row>
    <row r="26" ht="17" customHeight="1" spans="1:4">
      <c r="A26" s="6"/>
      <c r="B26" s="6" t="s">
        <v>12</v>
      </c>
      <c r="C26" s="22">
        <f>RANK(C24,$C$24:$D$24)</f>
        <v>1</v>
      </c>
      <c r="D26" s="22">
        <f>RANK(D24,$C$24:$D$24)</f>
        <v>2</v>
      </c>
    </row>
  </sheetData>
  <mergeCells count="10">
    <mergeCell ref="A1:D1"/>
    <mergeCell ref="A2:D2"/>
    <mergeCell ref="B3:C3"/>
    <mergeCell ref="A4:A8"/>
    <mergeCell ref="A9:A11"/>
    <mergeCell ref="A12:A14"/>
    <mergeCell ref="A15:A17"/>
    <mergeCell ref="A18:A20"/>
    <mergeCell ref="A21:A23"/>
    <mergeCell ref="A24:A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J26" sqref="J26"/>
    </sheetView>
  </sheetViews>
  <sheetFormatPr defaultColWidth="9" defaultRowHeight="20.25" customHeight="1" outlineLevelCol="5"/>
  <cols>
    <col min="1" max="4" width="26" style="1" customWidth="1"/>
    <col min="5" max="10" width="8.875" style="1" customWidth="1"/>
    <col min="11" max="11" width="9.125" style="1" customWidth="1"/>
    <col min="12" max="13" width="9" style="1"/>
    <col min="14" max="14" width="10.75" style="1" customWidth="1"/>
    <col min="15" max="16384" width="9" style="1"/>
  </cols>
  <sheetData>
    <row r="1" s="1" customFormat="1" ht="21" customHeight="1" spans="1:6">
      <c r="B1" s="2" t="s">
        <v>20</v>
      </c>
      <c r="C1" s="2"/>
      <c r="D1" s="3" t="s">
        <v>3</v>
      </c>
      <c r="E1" s="4"/>
      <c r="F1" s="4"/>
    </row>
    <row r="2" s="1" customFormat="1" ht="15" customHeight="1" spans="1:6">
      <c r="A2" s="5" t="s">
        <v>4</v>
      </c>
      <c r="B2" s="6" t="s">
        <v>5</v>
      </c>
      <c r="C2" s="7" t="s">
        <v>21</v>
      </c>
      <c r="D2" s="7" t="s">
        <v>22</v>
      </c>
    </row>
    <row r="3" s="1" customFormat="1" ht="15" customHeight="1" spans="1:6">
      <c r="B3" s="1" t="s">
        <v>8</v>
      </c>
      <c r="C3" s="8">
        <f>(C7+C10+C13+C16+C19+C22+C25+C28)/8</f>
        <v>11830.1625</v>
      </c>
      <c r="D3" s="8">
        <f>(D7+D10+D13+D16+D19+D22+D25+D28)/8</f>
        <v>11266.1125</v>
      </c>
    </row>
    <row r="4" s="1" customFormat="1" ht="15" customHeight="1" spans="1:6">
      <c r="B4" s="1" t="s">
        <v>9</v>
      </c>
      <c r="C4" s="8">
        <f>(C3/11266.1-1)*100</f>
        <v>5.00672371095587</v>
      </c>
      <c r="D4" s="8">
        <f>(D3/11266.1-1)*100</f>
        <v>0.000110952325993452</v>
      </c>
    </row>
    <row r="5" s="1" customFormat="1" ht="15" customHeight="1" spans="1:6">
      <c r="B5" s="1" t="s">
        <v>10</v>
      </c>
      <c r="C5" s="9" t="s">
        <v>23</v>
      </c>
      <c r="D5" s="9"/>
    </row>
    <row r="6" s="1" customFormat="1" ht="15" customHeight="1" spans="1:6">
      <c r="A6" s="6"/>
      <c r="B6" s="6" t="s">
        <v>12</v>
      </c>
      <c r="C6" s="10">
        <v>7</v>
      </c>
      <c r="D6" s="10">
        <v>11</v>
      </c>
    </row>
    <row r="7" s="1" customFormat="1" ht="15" customHeight="1" spans="1:6">
      <c r="A7" s="11" t="s">
        <v>24</v>
      </c>
      <c r="B7" s="5" t="s">
        <v>14</v>
      </c>
      <c r="C7" s="8">
        <v>13405.5</v>
      </c>
      <c r="D7" s="8">
        <v>13559.4</v>
      </c>
    </row>
    <row r="8" s="1" customFormat="1" ht="15" customHeight="1" spans="1:6">
      <c r="A8" s="11"/>
      <c r="B8" s="1" t="s">
        <v>9</v>
      </c>
      <c r="C8" s="8">
        <v>-1.1</v>
      </c>
      <c r="D8" s="8">
        <v>0</v>
      </c>
    </row>
    <row r="9" s="1" customFormat="1" ht="15" customHeight="1" spans="1:6">
      <c r="A9" s="11"/>
      <c r="B9" s="1" t="s">
        <v>12</v>
      </c>
      <c r="C9" s="12">
        <v>12</v>
      </c>
      <c r="D9" s="12">
        <v>11</v>
      </c>
    </row>
    <row r="10" s="1" customFormat="1" ht="15" customHeight="1" spans="1:6">
      <c r="A10" s="13" t="s">
        <v>25</v>
      </c>
      <c r="B10" s="1" t="s">
        <v>14</v>
      </c>
      <c r="C10" s="8">
        <v>12911.3</v>
      </c>
      <c r="D10" s="8">
        <v>12349</v>
      </c>
    </row>
    <row r="11" s="1" customFormat="1" ht="15" customHeight="1" spans="1:6">
      <c r="A11" s="13"/>
      <c r="B11" s="1" t="s">
        <v>9</v>
      </c>
      <c r="C11" s="8">
        <v>4.6</v>
      </c>
      <c r="D11" s="8">
        <v>0</v>
      </c>
    </row>
    <row r="12" s="1" customFormat="1" ht="15" customHeight="1" spans="1:6">
      <c r="A12" s="13"/>
      <c r="B12" s="1" t="s">
        <v>12</v>
      </c>
      <c r="C12" s="12">
        <v>9</v>
      </c>
      <c r="D12" s="12">
        <v>13</v>
      </c>
    </row>
    <row r="13" s="1" customFormat="1" ht="15" customHeight="1" spans="1:6">
      <c r="A13" s="13" t="s">
        <v>26</v>
      </c>
      <c r="B13" s="1" t="s">
        <v>14</v>
      </c>
      <c r="C13" s="8">
        <v>10665</v>
      </c>
      <c r="D13" s="8">
        <v>10077.1</v>
      </c>
    </row>
    <row r="14" s="1" customFormat="1" ht="15" customHeight="1" spans="1:6">
      <c r="A14" s="13"/>
      <c r="B14" s="1" t="s">
        <v>9</v>
      </c>
      <c r="C14" s="8">
        <v>5.8</v>
      </c>
      <c r="D14" s="8">
        <v>0</v>
      </c>
    </row>
    <row r="15" s="1" customFormat="1" ht="15" customHeight="1" spans="1:6">
      <c r="A15" s="13"/>
      <c r="B15" s="1" t="s">
        <v>12</v>
      </c>
      <c r="C15" s="12">
        <v>5</v>
      </c>
      <c r="D15" s="12">
        <v>11</v>
      </c>
    </row>
    <row r="16" s="1" customFormat="1" ht="15" customHeight="1" spans="1:6">
      <c r="A16" s="13" t="s">
        <v>27</v>
      </c>
      <c r="B16" s="1" t="s">
        <v>14</v>
      </c>
      <c r="C16" s="8">
        <v>9438.4</v>
      </c>
      <c r="D16" s="8">
        <v>8370.5</v>
      </c>
    </row>
    <row r="17" s="1" customFormat="1" ht="15" customHeight="1" spans="1:4">
      <c r="A17" s="13"/>
      <c r="B17" s="1" t="s">
        <v>9</v>
      </c>
      <c r="C17" s="8">
        <v>12.8</v>
      </c>
      <c r="D17" s="8">
        <v>0</v>
      </c>
    </row>
    <row r="18" s="1" customFormat="1" ht="15" customHeight="1" spans="1:4">
      <c r="A18" s="13"/>
      <c r="B18" s="1" t="s">
        <v>12</v>
      </c>
      <c r="C18" s="12">
        <v>1</v>
      </c>
      <c r="D18" s="12">
        <v>10</v>
      </c>
    </row>
    <row r="19" s="1" customFormat="1" ht="15" customHeight="1" spans="1:4">
      <c r="A19" s="13" t="s">
        <v>28</v>
      </c>
      <c r="B19" s="1" t="s">
        <v>14</v>
      </c>
      <c r="C19" s="8">
        <v>12861.9</v>
      </c>
      <c r="D19" s="8">
        <v>12195.6</v>
      </c>
    </row>
    <row r="20" s="1" customFormat="1" ht="15" customHeight="1" spans="1:4">
      <c r="A20" s="13"/>
      <c r="B20" s="1" t="s">
        <v>9</v>
      </c>
      <c r="C20" s="8">
        <v>5.5</v>
      </c>
      <c r="D20" s="8">
        <v>0</v>
      </c>
    </row>
    <row r="21" s="1" customFormat="1" ht="15" customHeight="1" spans="1:4">
      <c r="A21" s="13"/>
      <c r="B21" s="1" t="s">
        <v>12</v>
      </c>
      <c r="C21" s="12">
        <v>10</v>
      </c>
      <c r="D21" s="12">
        <v>12</v>
      </c>
    </row>
    <row r="22" s="1" customFormat="1" ht="15" customHeight="1" spans="1:4">
      <c r="A22" s="13" t="s">
        <v>29</v>
      </c>
      <c r="B22" s="1" t="s">
        <v>14</v>
      </c>
      <c r="C22" s="8">
        <v>13063</v>
      </c>
      <c r="D22" s="8">
        <v>12237.9</v>
      </c>
    </row>
    <row r="23" s="1" customFormat="1" ht="15" customHeight="1" spans="1:4">
      <c r="A23" s="13"/>
      <c r="B23" s="1" t="s">
        <v>9</v>
      </c>
      <c r="C23" s="8">
        <v>6.7</v>
      </c>
      <c r="D23" s="8">
        <v>0</v>
      </c>
    </row>
    <row r="24" s="1" customFormat="1" ht="15" customHeight="1" spans="1:4">
      <c r="A24" s="13"/>
      <c r="B24" s="1" t="s">
        <v>12</v>
      </c>
      <c r="C24" s="12">
        <v>1</v>
      </c>
      <c r="D24" s="12">
        <v>11</v>
      </c>
    </row>
    <row r="25" s="1" customFormat="1" ht="15" customHeight="1" spans="1:4">
      <c r="A25" s="13" t="s">
        <v>30</v>
      </c>
      <c r="B25" s="1" t="s">
        <v>14</v>
      </c>
      <c r="C25" s="8">
        <v>9836</v>
      </c>
      <c r="D25" s="8">
        <v>9721.9</v>
      </c>
    </row>
    <row r="26" s="1" customFormat="1" ht="15" customHeight="1" spans="1:4">
      <c r="A26" s="13"/>
      <c r="B26" s="1" t="s">
        <v>9</v>
      </c>
      <c r="C26" s="8">
        <v>1.2</v>
      </c>
      <c r="D26" s="8">
        <v>0</v>
      </c>
    </row>
    <row r="27" s="1" customFormat="1" ht="15" customHeight="1" spans="1:4">
      <c r="A27" s="13"/>
      <c r="B27" s="1" t="s">
        <v>12</v>
      </c>
      <c r="C27" s="12">
        <v>11</v>
      </c>
      <c r="D27" s="12">
        <v>14</v>
      </c>
    </row>
    <row r="28" ht="15" customHeight="1" spans="1:4">
      <c r="A28" s="13" t="s">
        <v>31</v>
      </c>
      <c r="B28" s="1" t="s">
        <v>14</v>
      </c>
      <c r="C28" s="14">
        <v>12460.2</v>
      </c>
      <c r="D28" s="14">
        <v>11617.5</v>
      </c>
    </row>
    <row r="29" ht="15" customHeight="1" spans="1:4">
      <c r="A29" s="13"/>
      <c r="B29" s="1" t="s">
        <v>9</v>
      </c>
      <c r="C29" s="8">
        <v>7.3</v>
      </c>
      <c r="D29" s="8">
        <v>0</v>
      </c>
    </row>
    <row r="30" ht="15" customHeight="1" spans="1:4">
      <c r="A30" s="15"/>
      <c r="B30" s="6" t="s">
        <v>12</v>
      </c>
      <c r="C30" s="16">
        <v>4</v>
      </c>
      <c r="D30" s="16">
        <v>10</v>
      </c>
    </row>
  </sheetData>
  <mergeCells count="10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中早熟组</vt:lpstr>
      <vt:lpstr>中熟组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2022-12-01T02:27:00Z</cp:lastPrinted>
  <dcterms:modified xsi:type="dcterms:W3CDTF">2026-01-16T00:41:31Z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901D471C70B447DCA6AD984F57CFCD20_13</vt:lpwstr>
  </property>
  <property fmtid="{D5CDD505-2E9C-101B-9397-08002B2CF9AE}" pid="4" name="CalculationRule">
    <vt:i4>0</vt:i4>
  </property>
</Properties>
</file>