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642" activeTab="5"/>
  </bookViews>
  <sheets>
    <sheet name="早熟一组" sheetId="57" r:id="rId1"/>
    <sheet name="早熟二组" sheetId="60" r:id="rId2"/>
    <sheet name="中早熟一组" sheetId="52" r:id="rId3"/>
    <sheet name="中早熟二组" sheetId="61" r:id="rId4"/>
    <sheet name="中熟组" sheetId="58" r:id="rId5"/>
    <sheet name="中晚熟" sheetId="59" r:id="rId6"/>
  </sheets>
  <definedNames>
    <definedName name="_xlnm.Print_Titles" localSheetId="0">早熟一组!$A:$B</definedName>
    <definedName name="_xlnm.Print_Titles" localSheetId="2">中早熟一组!$A:$B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<sst xmlns="http://schemas.openxmlformats.org/spreadsheetml/2006/main" count="238" uniqueCount="71">
  <si>
    <t>附表5</t>
  </si>
  <si>
    <t>2023年区域试验产量汇总表</t>
  </si>
  <si>
    <t>早熟一组</t>
  </si>
  <si>
    <t>单位:公斤/公顷</t>
  </si>
  <si>
    <t>试验地点</t>
  </si>
  <si>
    <t>品种名称</t>
  </si>
  <si>
    <t>A6177</t>
  </si>
  <si>
    <t>德美亚3号</t>
  </si>
  <si>
    <t>平均产量</t>
  </si>
  <si>
    <t>比CK±％</t>
  </si>
  <si>
    <t>增点/总点</t>
  </si>
  <si>
    <t>7/7</t>
  </si>
  <si>
    <t>位次</t>
  </si>
  <si>
    <t>吉林广德农业科技有限公司     （辉南县朝阳镇高集岗）</t>
  </si>
  <si>
    <t>产量</t>
  </si>
  <si>
    <t>临江市益农农业科技服务中心（临江市四道河镇）</t>
  </si>
  <si>
    <t>延边德农旭丰农业科技中心            （敦化市沙河沿镇原种场）</t>
  </si>
  <si>
    <t>吉林市博泰农业科技有限公司（舒兰市上营镇）</t>
  </si>
  <si>
    <t>延吉市联农种业种子销售中心（延吉市依兰镇）</t>
  </si>
  <si>
    <t>抚松宏瑞种业有限公司               （抚松县抚松镇）</t>
  </si>
  <si>
    <t>吉林省旺钦农业科技发展有限公司（汪清县大兴沟镇）</t>
  </si>
  <si>
    <t>早熟二组</t>
  </si>
  <si>
    <t>QZ7044</t>
  </si>
  <si>
    <t>D2103</t>
  </si>
  <si>
    <t>德美亚3号CK</t>
  </si>
  <si>
    <t>5/6</t>
  </si>
  <si>
    <t>抚松宏瑞种业有限公司</t>
  </si>
  <si>
    <t>白山市浑江区佳兴农业科技服务中心</t>
  </si>
  <si>
    <t>临江市益农农业科技服务中心</t>
  </si>
  <si>
    <t>吉林省旺钦农业科技发展有限公司</t>
  </si>
  <si>
    <t>延边德农旭丰农业科技中心</t>
  </si>
  <si>
    <t>延边农科院</t>
  </si>
  <si>
    <t>中早熟一组</t>
  </si>
  <si>
    <t>试验               地点</t>
  </si>
  <si>
    <t>J6066</t>
  </si>
  <si>
    <t>吉单27（CK）</t>
  </si>
  <si>
    <t>吉林广德农业科技有限公司（辉南县朝阳镇高集岗）</t>
  </si>
  <si>
    <t>梅河口市稼禾玉米研究所(通化梅河口市海龙镇)</t>
  </si>
  <si>
    <t>抚松宏瑞种业有限公司（抚松县抚松镇）</t>
  </si>
  <si>
    <t>临江市益农农业科技服务中心（临江市四道沟镇双顶山村）</t>
  </si>
  <si>
    <t>通化市天源种子销售有限公司（通化县快大茂镇太安村）</t>
  </si>
  <si>
    <t>中早熟二组</t>
  </si>
  <si>
    <t>恒宇3307</t>
  </si>
  <si>
    <t>吉单27CK</t>
  </si>
  <si>
    <t>6/6</t>
  </si>
  <si>
    <t>蛟河市三农种子经销部</t>
  </si>
  <si>
    <t>延边宏科种业</t>
  </si>
  <si>
    <t>吉林市松花江种业有限责任公司</t>
  </si>
  <si>
    <t>梅河口市稼禾玉米研究所</t>
  </si>
  <si>
    <t>延边州农科院玉米所</t>
  </si>
  <si>
    <t>中熟组</t>
  </si>
  <si>
    <t>试验                         地点</t>
  </si>
  <si>
    <t>J8088</t>
  </si>
  <si>
    <t>荣育336</t>
  </si>
  <si>
    <t>中和玉115</t>
  </si>
  <si>
    <t>先玉335</t>
  </si>
  <si>
    <t>7/8</t>
  </si>
  <si>
    <t>6/8</t>
  </si>
  <si>
    <t>8/8</t>
  </si>
  <si>
    <t>白城市丰禾利泰种业有限公司（白城市洮北区）</t>
  </si>
  <si>
    <t>德惠市惠达农业技术有限公司（德惠市布海镇）</t>
  </si>
  <si>
    <t>吉林省长岭县乐农玉米品种测试站（长岭县长岭镇）</t>
  </si>
  <si>
    <t>吉林省通化市辉南县朝阳镇高集岗</t>
  </si>
  <si>
    <t>吉林市博泰农业科技有限公司（舒兰市小城子镇）</t>
  </si>
  <si>
    <t>吉林省吉育种业有限公司         （榆树市闵家镇）</t>
  </si>
  <si>
    <t>扶余市凯利德玉米测试有限公司（扶余市蔡家沟镇）</t>
  </si>
  <si>
    <t>中晚熟组</t>
  </si>
  <si>
    <t>A6013</t>
  </si>
  <si>
    <t>公主岭市范家屯镇丰华农作物研究所(公主岭市范家屯镇)</t>
  </si>
  <si>
    <t>吉林省吉育种业有限公司（榆树市闵家镇）</t>
  </si>
  <si>
    <t>农安县哈拉海镇丰乐种子研发中心（农安县哈拉海镇）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</si>
</sst>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_ "/>
    <numFmt numFmtId="178" formatCode="0_ "/>
    <numFmt numFmtId="179" formatCode="0.0"/>
    <numFmt numFmtId="180" formatCode="0.0_);[Red]\(0.0\)"/>
  </numFmts>
  <fonts count="65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1"/>
      <color indexed="17"/>
      <name val="宋体"/>
      <charset val="134"/>
    </font>
    <font>
      <sz val="11"/>
      <color rgb="FF006100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rgb="FFFA7D00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</font>
    <font>
      <sz val="11"/>
      <color indexed="62"/>
      <name val="宋体"/>
      <charset val="134"/>
    </font>
    <font>
      <sz val="11"/>
      <color rgb="FF3F3F76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7954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6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29" fillId="68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42" fillId="0" borderId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8" fillId="0" borderId="0"/>
    <xf numFmtId="0" fontId="44" fillId="0" borderId="0">
      <alignment vertical="center"/>
    </xf>
    <xf numFmtId="0" fontId="45" fillId="0" borderId="0"/>
    <xf numFmtId="0" fontId="28" fillId="0" borderId="0"/>
    <xf numFmtId="0" fontId="46" fillId="0" borderId="0"/>
    <xf numFmtId="0" fontId="44" fillId="0" borderId="0"/>
    <xf numFmtId="0" fontId="43" fillId="0" borderId="0"/>
    <xf numFmtId="0" fontId="47" fillId="37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2" fillId="57" borderId="20" applyNumberFormat="0" applyAlignment="0" applyProtection="0">
      <alignment vertical="center"/>
    </xf>
    <xf numFmtId="0" fontId="53" fillId="4" borderId="7" applyNumberFormat="0" applyAlignment="0" applyProtection="0">
      <alignment vertical="center"/>
    </xf>
    <xf numFmtId="0" fontId="54" fillId="70" borderId="21" applyNumberFormat="0" applyAlignment="0" applyProtection="0">
      <alignment vertical="center"/>
    </xf>
    <xf numFmtId="0" fontId="54" fillId="5" borderId="9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58" fillId="0" borderId="10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9" fillId="71" borderId="0" applyNumberFormat="0" applyBorder="0" applyAlignment="0" applyProtection="0">
      <alignment vertical="center"/>
    </xf>
    <xf numFmtId="0" fontId="29" fillId="72" borderId="0" applyNumberFormat="0" applyBorder="0" applyAlignment="0" applyProtection="0">
      <alignment vertical="center"/>
    </xf>
    <xf numFmtId="0" fontId="29" fillId="73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29" fillId="75" borderId="0" applyNumberFormat="0" applyBorder="0" applyAlignment="0" applyProtection="0">
      <alignment vertical="center"/>
    </xf>
    <xf numFmtId="0" fontId="29" fillId="76" borderId="0" applyNumberFormat="0" applyBorder="0" applyAlignment="0" applyProtection="0">
      <alignment vertical="center"/>
    </xf>
    <xf numFmtId="0" fontId="29" fillId="77" borderId="0" applyNumberFormat="0" applyBorder="0" applyAlignment="0" applyProtection="0">
      <alignment vertical="center"/>
    </xf>
    <xf numFmtId="0" fontId="29" fillId="78" borderId="0" applyNumberFormat="0" applyBorder="0" applyAlignment="0" applyProtection="0">
      <alignment vertical="center"/>
    </xf>
    <xf numFmtId="0" fontId="29" fillId="79" borderId="0" applyNumberFormat="0" applyBorder="0" applyAlignment="0" applyProtection="0">
      <alignment vertical="center"/>
    </xf>
    <xf numFmtId="0" fontId="59" fillId="5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1" fillId="57" borderId="23" applyNumberFormat="0" applyAlignment="0" applyProtection="0">
      <alignment vertical="center"/>
    </xf>
    <xf numFmtId="0" fontId="62" fillId="4" borderId="8" applyNumberFormat="0" applyAlignment="0" applyProtection="0">
      <alignment vertical="center"/>
    </xf>
    <xf numFmtId="0" fontId="63" fillId="43" borderId="20" applyNumberFormat="0" applyAlignment="0" applyProtection="0">
      <alignment vertical="center"/>
    </xf>
    <xf numFmtId="0" fontId="64" fillId="3" borderId="7" applyNumberFormat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0" fillId="46" borderId="24" applyNumberFormat="0" applyFont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57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142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179" fontId="1" fillId="0" borderId="0" xfId="0" applyNumberFormat="1" applyFont="1" applyBorder="1" applyAlignment="1">
      <alignment horizontal="center" vertical="center"/>
    </xf>
    <xf numFmtId="17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177" fontId="1" fillId="0" borderId="0" xfId="0" applyNumberFormat="1" applyFont="1" applyBorder="1" applyAlignment="1" applyProtection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177" fontId="1" fillId="0" borderId="0" xfId="1" applyNumberFormat="1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177" fontId="1" fillId="0" borderId="0" xfId="0" applyNumberFormat="1" applyFont="1" applyFill="1" applyBorder="1" applyAlignment="1" applyProtection="1">
      <alignment horizontal="center" vertical="center"/>
    </xf>
    <xf numFmtId="180" fontId="1" fillId="0" borderId="0" xfId="1" applyNumberFormat="1" applyFont="1" applyBorder="1" applyAlignment="1" applyProtection="1">
      <alignment horizontal="center" vertical="center"/>
    </xf>
    <xf numFmtId="180" fontId="1" fillId="0" borderId="0" xfId="0" applyNumberFormat="1" applyFont="1" applyBorder="1" applyAlignment="1" applyProtection="1">
      <alignment horizontal="center" vertical="center"/>
    </xf>
    <xf numFmtId="179" fontId="1" fillId="0" borderId="0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2 2" xfId="51"/>
    <cellStyle name="20% - 强调文字颜色 2 2 2 2 2" xfId="52"/>
    <cellStyle name="20% - 强调文字颜色 3 2" xfId="53"/>
    <cellStyle name="20% - 强调文字颜色 3 2 2 2 2" xfId="54"/>
    <cellStyle name="20% - 强调文字颜色 4 2" xfId="55"/>
    <cellStyle name="20% - 强调文字颜色 4 2 2 2 2" xfId="56"/>
    <cellStyle name="20% - 强调文字颜色 5 2" xfId="57"/>
    <cellStyle name="20% - 强调文字颜色 5 2 2 2 2" xfId="58"/>
    <cellStyle name="20% - 强调文字颜色 6 2" xfId="59"/>
    <cellStyle name="20% - 强调文字颜色 6 2 2 2 2" xfId="60"/>
    <cellStyle name="20% - 着色 3" xfId="61"/>
    <cellStyle name="20% - 着色 4" xfId="62"/>
    <cellStyle name="40% - 强调文字颜色 1 2" xfId="63"/>
    <cellStyle name="40% - 强调文字颜色 1 2 2 2 2" xfId="64"/>
    <cellStyle name="40% - 强调文字颜色 2 2" xfId="65"/>
    <cellStyle name="40% - 强调文字颜色 2 2 2 2 2" xfId="66"/>
    <cellStyle name="40% - 强调文字颜色 3 2" xfId="67"/>
    <cellStyle name="40% - 强调文字颜色 3 2 2 2 2" xfId="68"/>
    <cellStyle name="40% - 强调文字颜色 4 2 2 2 2" xfId="69"/>
    <cellStyle name="40% - 强调文字颜色 5 2 2 2 2" xfId="70"/>
    <cellStyle name="40% - 强调文字颜色 6 2" xfId="71"/>
    <cellStyle name="40% - 强调文字颜色 6 2 2 2 2" xfId="72"/>
    <cellStyle name="40% - 着色 3" xfId="73"/>
    <cellStyle name="40% - 着色 4" xfId="74"/>
    <cellStyle name="60% - 强调文字颜色 1 2" xfId="75"/>
    <cellStyle name="60% - 强调文字颜色 1 2 2 2 2" xfId="76"/>
    <cellStyle name="60% - 强调文字颜色 2 2" xfId="77"/>
    <cellStyle name="60% - 强调文字颜色 2 2 2 2 2" xfId="78"/>
    <cellStyle name="60% - 强调文字颜色 3 2" xfId="79"/>
    <cellStyle name="60% - 强调文字颜色 3 2 2 2 2" xfId="80"/>
    <cellStyle name="60% - 强调文字颜色 4 2" xfId="81"/>
    <cellStyle name="60% - 强调文字颜色 4 2 2 2 2" xfId="82"/>
    <cellStyle name="60% - 强调文字颜色 5 2" xfId="83"/>
    <cellStyle name="60% - 强调文字颜色 5 2 2 2 2" xfId="84"/>
    <cellStyle name="60% - 强调文字颜色 6 2" xfId="85"/>
    <cellStyle name="60% - 强调文字颜色 6 2 2 2 2" xfId="86"/>
    <cellStyle name="60% - 着色 1" xfId="87"/>
    <cellStyle name="60% - 着色 2" xfId="88"/>
    <cellStyle name="60% - 着色 3" xfId="89"/>
    <cellStyle name="60% - 着色 4" xfId="90"/>
    <cellStyle name="60% - 着色 6" xfId="91"/>
    <cellStyle name="标题 1 2" xfId="92"/>
    <cellStyle name="标题 1 2 2 2 2" xfId="93"/>
    <cellStyle name="标题 2 2" xfId="94"/>
    <cellStyle name="标题 2 2 2 2 2" xfId="95"/>
    <cellStyle name="标题 3 2" xfId="96"/>
    <cellStyle name="标题 3 2 2 2 2" xfId="97"/>
    <cellStyle name="标题 4 2" xfId="98"/>
    <cellStyle name="标题 4 2 2 2 2" xfId="99"/>
    <cellStyle name="标题 5" xfId="100"/>
    <cellStyle name="标题 5 2 2 2" xfId="101"/>
    <cellStyle name="差 2" xfId="102"/>
    <cellStyle name="差 2 2 2 2" xfId="103"/>
    <cellStyle name="差_试验数据" xfId="104"/>
    <cellStyle name="差_试验数据_1" xfId="105"/>
    <cellStyle name="常规 10" xfId="106"/>
    <cellStyle name="常规 10 2 10" xfId="107"/>
    <cellStyle name="常规 10 5" xfId="108"/>
    <cellStyle name="常规 11 2 4" xfId="109"/>
    <cellStyle name="常规 14" xfId="110"/>
    <cellStyle name="常规 2 11" xfId="111"/>
    <cellStyle name="常规 2 2 2 2" xfId="112"/>
    <cellStyle name="常规 2 3 2 2" xfId="113"/>
    <cellStyle name="常规 2 4" xfId="114"/>
    <cellStyle name="常规 2 5 2 2 2" xfId="115"/>
    <cellStyle name="常规 5 2 2 3 7" xfId="116"/>
    <cellStyle name="常规 5 5" xfId="117"/>
    <cellStyle name="常规 5 5 3" xfId="118"/>
    <cellStyle name="好 2" xfId="119"/>
    <cellStyle name="好 2 2 2 2" xfId="120"/>
    <cellStyle name="好_试验数据" xfId="121"/>
    <cellStyle name="好_试验数据_1" xfId="122"/>
    <cellStyle name="汇总 2" xfId="123"/>
    <cellStyle name="汇总 2 2 2 2" xfId="124"/>
    <cellStyle name="计算 2" xfId="125"/>
    <cellStyle name="计算 2 2 2 2" xfId="126"/>
    <cellStyle name="检查单元格 2" xfId="127"/>
    <cellStyle name="检查单元格 2 2 2 2" xfId="128"/>
    <cellStyle name="解释性文本 2" xfId="129"/>
    <cellStyle name="警告文本 2" xfId="130"/>
    <cellStyle name="链接单元格 2" xfId="131"/>
    <cellStyle name="链接单元格 2 2 2 2" xfId="132"/>
    <cellStyle name="千位分隔 2" xfId="133"/>
    <cellStyle name="千位分隔 2 6" xfId="134"/>
    <cellStyle name="强调文字颜色 1 2" xfId="135"/>
    <cellStyle name="强调文字颜色 1 2 2 2 2" xfId="136"/>
    <cellStyle name="强调文字颜色 2 2" xfId="137"/>
    <cellStyle name="强调文字颜色 2 2 2 2 2" xfId="138"/>
    <cellStyle name="强调文字颜色 3 2 2 2 2" xfId="139"/>
    <cellStyle name="强调文字颜色 4 2 2 2 2" xfId="140"/>
    <cellStyle name="强调文字颜色 5 2 2 2 2" xfId="141"/>
    <cellStyle name="强调文字颜色 6 2" xfId="142"/>
    <cellStyle name="强调文字颜色 6 2 2 2 2" xfId="143"/>
    <cellStyle name="适中 2" xfId="144"/>
    <cellStyle name="适中 2 2 2 2" xfId="145"/>
    <cellStyle name="输出 2" xfId="146"/>
    <cellStyle name="输出 2 2 2 2" xfId="147"/>
    <cellStyle name="输入 2" xfId="148"/>
    <cellStyle name="输入 2 2 2 2" xfId="149"/>
    <cellStyle name="着色 3" xfId="150"/>
    <cellStyle name="着色 4" xfId="151"/>
    <cellStyle name="注释 2" xfId="152"/>
    <cellStyle name="注释 2 2 2 2" xfId="153"/>
    <cellStyle name="常规 2" xfId="154"/>
    <cellStyle name="常规 3" xfId="1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B3" sqref="B3:C3"/>
    </sheetView>
  </sheetViews>
  <sheetFormatPr defaultColWidth="9" defaultRowHeight="22.5" customHeight="1" outlineLevelCol="4"/>
  <cols>
    <col min="1" max="4" width="24.75" style="1" customWidth="1"/>
    <col min="5" max="6" width="9.75" style="1" customWidth="1"/>
    <col min="7" max="7" width="9.75" customWidth="1"/>
    <col min="8" max="12" width="9.75" style="1" customWidth="1"/>
    <col min="13" max="16384" width="9" style="1"/>
  </cols>
  <sheetData>
    <row r="1" customHeight="1" spans="1:5">
      <c r="A1" s="54" t="s">
        <v>0</v>
      </c>
    </row>
    <row r="2" ht="32" customHeight="1" spans="1:5">
      <c r="A2" s="55" t="s">
        <v>1</v>
      </c>
      <c r="B2" s="55"/>
      <c r="C2" s="55"/>
      <c r="D2" s="55"/>
    </row>
    <row r="3" s="21" customFormat="1" ht="19" customHeight="1" spans="1:5">
      <c r="B3" s="56" t="s">
        <v>2</v>
      </c>
      <c r="C3" s="56"/>
      <c r="D3" s="4" t="s">
        <v>3</v>
      </c>
      <c r="E3" s="5"/>
    </row>
    <row r="4" s="1" customFormat="1" ht="15" customHeight="1" spans="1:5">
      <c r="A4" s="6" t="s">
        <v>4</v>
      </c>
      <c r="B4" s="24" t="s">
        <v>5</v>
      </c>
      <c r="C4" s="8" t="s">
        <v>6</v>
      </c>
      <c r="D4" s="8" t="s">
        <v>7</v>
      </c>
    </row>
    <row r="5" s="1" customFormat="1" ht="15" customHeight="1" spans="1:5">
      <c r="B5" s="1" t="s">
        <v>8</v>
      </c>
      <c r="C5" s="9">
        <f>(C9+C12+C15+C18+C21+C24+C27)/7</f>
        <v>11886.3571428571</v>
      </c>
      <c r="D5" s="9">
        <f>(D9+D12+D15+D18+D21+D24+D27)/7</f>
        <v>11025.6285714286</v>
      </c>
    </row>
    <row r="6" s="1" customFormat="1" ht="15" customHeight="1" spans="1:5">
      <c r="B6" s="1" t="s">
        <v>9</v>
      </c>
      <c r="C6" s="9">
        <f>(C5/11025.6-1)*100</f>
        <v>7.80689615855048</v>
      </c>
      <c r="D6" s="9">
        <f>(D5/11025.6-1)*100</f>
        <v>0.000259137176850111</v>
      </c>
    </row>
    <row r="7" s="1" customFormat="1" ht="15" customHeight="1" spans="1:5">
      <c r="B7" s="1" t="s">
        <v>10</v>
      </c>
      <c r="C7" s="10" t="s">
        <v>11</v>
      </c>
    </row>
    <row r="8" s="1" customFormat="1" ht="15" customHeight="1" spans="1:5">
      <c r="A8" s="7"/>
      <c r="B8" s="7" t="s">
        <v>12</v>
      </c>
      <c r="C8" s="7">
        <v>4</v>
      </c>
      <c r="D8" s="7">
        <v>5</v>
      </c>
    </row>
    <row r="9" s="1" customFormat="1" ht="15" customHeight="1" spans="1:5">
      <c r="A9" s="12" t="s">
        <v>13</v>
      </c>
      <c r="B9" s="1" t="s">
        <v>14</v>
      </c>
      <c r="C9" s="9">
        <v>12637.6</v>
      </c>
      <c r="D9" s="9">
        <v>11646.9</v>
      </c>
    </row>
    <row r="10" s="1" customFormat="1" ht="15" customHeight="1" spans="1:5">
      <c r="A10" s="12"/>
      <c r="B10" s="1" t="s">
        <v>9</v>
      </c>
      <c r="C10" s="9">
        <v>8.5</v>
      </c>
      <c r="D10" s="9">
        <v>0</v>
      </c>
    </row>
    <row r="11" s="1" customFormat="1" ht="15" customHeight="1" spans="1:5">
      <c r="A11" s="12"/>
      <c r="B11" s="1" t="s">
        <v>12</v>
      </c>
      <c r="C11" s="17">
        <v>2</v>
      </c>
      <c r="D11" s="17">
        <v>5</v>
      </c>
    </row>
    <row r="12" s="1" customFormat="1" ht="15" customHeight="1" spans="1:5">
      <c r="A12" s="12" t="s">
        <v>15</v>
      </c>
      <c r="B12" s="1" t="s">
        <v>14</v>
      </c>
      <c r="C12" s="9">
        <v>11159.3</v>
      </c>
      <c r="D12" s="9">
        <v>10782.8</v>
      </c>
    </row>
    <row r="13" s="1" customFormat="1" ht="15" customHeight="1" spans="1:5">
      <c r="A13" s="12"/>
      <c r="B13" s="1" t="s">
        <v>9</v>
      </c>
      <c r="C13" s="9">
        <v>3.5</v>
      </c>
      <c r="D13" s="9">
        <v>0</v>
      </c>
    </row>
    <row r="14" s="1" customFormat="1" ht="15" customHeight="1" spans="1:5">
      <c r="A14" s="12"/>
      <c r="B14" s="1" t="s">
        <v>12</v>
      </c>
      <c r="C14" s="17">
        <v>4</v>
      </c>
      <c r="D14" s="17">
        <v>5</v>
      </c>
    </row>
    <row r="15" s="1" customFormat="1" ht="15" customHeight="1" spans="1:5">
      <c r="A15" s="15" t="s">
        <v>16</v>
      </c>
      <c r="B15" s="1" t="s">
        <v>14</v>
      </c>
      <c r="C15" s="9">
        <v>11548.7</v>
      </c>
      <c r="D15" s="9">
        <v>10805</v>
      </c>
    </row>
    <row r="16" s="1" customFormat="1" ht="15" customHeight="1" spans="1:5">
      <c r="A16" s="15"/>
      <c r="B16" s="1" t="s">
        <v>9</v>
      </c>
      <c r="C16" s="9">
        <v>6.9</v>
      </c>
      <c r="D16" s="9">
        <v>0</v>
      </c>
    </row>
    <row r="17" s="1" customFormat="1" ht="15" customHeight="1" spans="1:4">
      <c r="A17" s="15"/>
      <c r="B17" s="1" t="s">
        <v>12</v>
      </c>
      <c r="C17" s="17">
        <v>1</v>
      </c>
      <c r="D17" s="17">
        <v>5</v>
      </c>
    </row>
    <row r="18" s="1" customFormat="1" ht="15" customHeight="1" spans="1:4">
      <c r="A18" s="15" t="s">
        <v>17</v>
      </c>
      <c r="B18" s="1" t="s">
        <v>14</v>
      </c>
      <c r="C18" s="9">
        <v>12014.1</v>
      </c>
      <c r="D18" s="9">
        <v>10792.6</v>
      </c>
    </row>
    <row r="19" s="1" customFormat="1" ht="15" customHeight="1" spans="1:4">
      <c r="A19" s="15"/>
      <c r="B19" s="1" t="s">
        <v>9</v>
      </c>
      <c r="C19" s="9">
        <v>11.3</v>
      </c>
      <c r="D19" s="9">
        <v>0</v>
      </c>
    </row>
    <row r="20" s="1" customFormat="1" ht="15" customHeight="1" spans="1:4">
      <c r="A20" s="15"/>
      <c r="B20" s="1" t="s">
        <v>12</v>
      </c>
      <c r="C20" s="17">
        <v>2</v>
      </c>
      <c r="D20" s="17">
        <v>5</v>
      </c>
    </row>
    <row r="21" s="1" customFormat="1" ht="15" customHeight="1" spans="1:4">
      <c r="A21" s="15" t="s">
        <v>18</v>
      </c>
      <c r="B21" s="1" t="s">
        <v>14</v>
      </c>
      <c r="C21" s="9">
        <v>12323.1</v>
      </c>
      <c r="D21" s="9">
        <v>11498.8</v>
      </c>
    </row>
    <row r="22" s="1" customFormat="1" ht="15" customHeight="1" spans="1:4">
      <c r="A22" s="15"/>
      <c r="B22" s="1" t="s">
        <v>9</v>
      </c>
      <c r="C22" s="9">
        <v>7.2</v>
      </c>
      <c r="D22" s="9">
        <v>0</v>
      </c>
    </row>
    <row r="23" s="1" customFormat="1" ht="15" customHeight="1" spans="1:4">
      <c r="A23" s="15"/>
      <c r="B23" s="1" t="s">
        <v>12</v>
      </c>
      <c r="C23" s="17">
        <v>3</v>
      </c>
      <c r="D23" s="17">
        <v>5</v>
      </c>
    </row>
    <row r="24" ht="15" customHeight="1" spans="1:4">
      <c r="A24" s="15" t="s">
        <v>19</v>
      </c>
      <c r="B24" s="1" t="s">
        <v>14</v>
      </c>
      <c r="C24" s="9">
        <v>13226</v>
      </c>
      <c r="D24" s="9">
        <v>12107.1</v>
      </c>
    </row>
    <row r="25" ht="15" customHeight="1" spans="1:4">
      <c r="A25" s="15"/>
      <c r="B25" s="1" t="s">
        <v>9</v>
      </c>
      <c r="C25" s="9">
        <v>9.2</v>
      </c>
      <c r="D25" s="9">
        <v>0</v>
      </c>
    </row>
    <row r="26" ht="15" customHeight="1" spans="1:4">
      <c r="A26" s="15"/>
      <c r="B26" s="1" t="s">
        <v>12</v>
      </c>
      <c r="C26" s="17">
        <v>1</v>
      </c>
      <c r="D26" s="17">
        <v>5</v>
      </c>
    </row>
    <row r="27" ht="15" customHeight="1" spans="1:4">
      <c r="A27" s="15" t="s">
        <v>20</v>
      </c>
      <c r="B27" s="1" t="s">
        <v>14</v>
      </c>
      <c r="C27" s="9">
        <v>10295.7</v>
      </c>
      <c r="D27" s="9">
        <v>9546.2</v>
      </c>
    </row>
    <row r="28" ht="15" customHeight="1" spans="1:4">
      <c r="A28" s="15"/>
      <c r="B28" s="1" t="s">
        <v>9</v>
      </c>
      <c r="C28" s="9">
        <v>7.9</v>
      </c>
      <c r="D28" s="9">
        <v>0</v>
      </c>
    </row>
    <row r="29" ht="15" customHeight="1" spans="1:4">
      <c r="A29" s="18"/>
      <c r="B29" s="7" t="s">
        <v>12</v>
      </c>
      <c r="C29" s="19">
        <v>3</v>
      </c>
      <c r="D29" s="19">
        <v>5</v>
      </c>
    </row>
  </sheetData>
  <sortState ref="D3:O44" columnSort="1">
    <sortCondition ref="D5:O5" descending="1"/>
  </sortState>
  <mergeCells count="10">
    <mergeCell ref="A2:D2"/>
    <mergeCell ref="B3:C3"/>
    <mergeCell ref="A4:A8"/>
    <mergeCell ref="A9:A11"/>
    <mergeCell ref="A12:A14"/>
    <mergeCell ref="A15:A17"/>
    <mergeCell ref="A18:A20"/>
    <mergeCell ref="A21:A23"/>
    <mergeCell ref="A24:A26"/>
    <mergeCell ref="A27:A29"/>
  </mergeCells>
  <printOptions horizontalCentered="1" verticalCentered="1"/>
  <pageMargins left="0.354330708661417" right="0.354330708661417" top="0.432638888888889" bottom="0.393700787401575" header="0.275" footer="0.511811023622047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J12" sqref="J12"/>
    </sheetView>
  </sheetViews>
  <sheetFormatPr defaultColWidth="9" defaultRowHeight="14.25" outlineLevelCol="4"/>
  <cols>
    <col min="1" max="5" width="17.875" customWidth="1"/>
  </cols>
  <sheetData>
    <row r="1" ht="21" customHeight="1" spans="1:5">
      <c r="A1" s="32"/>
      <c r="B1" s="33" t="s">
        <v>21</v>
      </c>
      <c r="C1" s="33"/>
      <c r="D1" s="33"/>
      <c r="E1" s="34" t="s">
        <v>3</v>
      </c>
    </row>
    <row r="2" ht="18" customHeight="1" spans="1:5">
      <c r="A2" s="35" t="s">
        <v>4</v>
      </c>
      <c r="B2" s="36" t="s">
        <v>5</v>
      </c>
      <c r="C2" s="37" t="s">
        <v>22</v>
      </c>
      <c r="D2" s="37" t="s">
        <v>23</v>
      </c>
      <c r="E2" s="38" t="s">
        <v>24</v>
      </c>
    </row>
    <row r="3" ht="18" customHeight="1" spans="1:5">
      <c r="A3" s="39"/>
      <c r="B3" s="39" t="s">
        <v>8</v>
      </c>
      <c r="C3" s="40">
        <v>11085.7278424131</v>
      </c>
      <c r="D3" s="40">
        <v>11030.9531265459</v>
      </c>
      <c r="E3" s="41">
        <v>10483.2903796171</v>
      </c>
    </row>
    <row r="4" ht="18" customHeight="1" spans="1:5">
      <c r="A4" s="39"/>
      <c r="B4" s="39" t="s">
        <v>9</v>
      </c>
      <c r="C4" s="40">
        <v>5.74654777038781</v>
      </c>
      <c r="D4" s="40">
        <v>5.22405279392852</v>
      </c>
      <c r="E4" s="41">
        <v>-9.17686496904047e-5</v>
      </c>
    </row>
    <row r="5" ht="18" customHeight="1" spans="1:5">
      <c r="A5" s="39"/>
      <c r="B5" s="39" t="s">
        <v>10</v>
      </c>
      <c r="C5" s="42" t="s">
        <v>25</v>
      </c>
      <c r="D5" s="42" t="s">
        <v>25</v>
      </c>
      <c r="E5" s="23"/>
    </row>
    <row r="6" ht="18" customHeight="1" spans="1:5">
      <c r="A6" s="43"/>
      <c r="B6" s="43" t="s">
        <v>12</v>
      </c>
      <c r="C6" s="44">
        <v>3</v>
      </c>
      <c r="D6" s="44">
        <v>4</v>
      </c>
      <c r="E6" s="23">
        <v>9</v>
      </c>
    </row>
    <row r="7" ht="18" customHeight="1" spans="1:5">
      <c r="A7" s="39" t="s">
        <v>26</v>
      </c>
      <c r="B7" s="39" t="s">
        <v>14</v>
      </c>
      <c r="C7" s="45">
        <v>13017.4511627907</v>
      </c>
      <c r="D7" s="40">
        <v>13377.0666666667</v>
      </c>
      <c r="E7" s="46">
        <v>12040.7813953488</v>
      </c>
    </row>
    <row r="8" ht="18" customHeight="1" spans="1:5">
      <c r="A8" s="39"/>
      <c r="B8" s="39" t="s">
        <v>9</v>
      </c>
      <c r="C8" s="47">
        <v>8.1111816722369</v>
      </c>
      <c r="D8" s="47">
        <v>11.0978229575003</v>
      </c>
      <c r="E8" s="41">
        <v>-0.000154513414385438</v>
      </c>
    </row>
    <row r="9" ht="18" customHeight="1" spans="1:5">
      <c r="A9" s="39"/>
      <c r="B9" s="39" t="s">
        <v>12</v>
      </c>
      <c r="C9" s="48">
        <v>3</v>
      </c>
      <c r="D9" s="48">
        <v>2</v>
      </c>
      <c r="E9" s="23">
        <v>10</v>
      </c>
    </row>
    <row r="10" ht="18" customHeight="1" spans="1:5">
      <c r="A10" s="39" t="s">
        <v>27</v>
      </c>
      <c r="B10" s="39" t="s">
        <v>14</v>
      </c>
      <c r="C10" s="40">
        <v>10595.2412296652</v>
      </c>
      <c r="D10" s="49">
        <v>10732.0963941961</v>
      </c>
      <c r="E10" s="27">
        <v>9951.12109782543</v>
      </c>
    </row>
    <row r="11" ht="18" customHeight="1" spans="1:5">
      <c r="A11" s="39"/>
      <c r="B11" s="39" t="s">
        <v>9</v>
      </c>
      <c r="C11" s="50">
        <v>6.47306558737426</v>
      </c>
      <c r="D11" s="50">
        <v>7.84834233598395</v>
      </c>
      <c r="E11" s="27">
        <v>0.000212015007683419</v>
      </c>
    </row>
    <row r="12" ht="18" customHeight="1" spans="1:5">
      <c r="A12" s="39"/>
      <c r="B12" s="39" t="s">
        <v>12</v>
      </c>
      <c r="C12" s="48">
        <v>6</v>
      </c>
      <c r="D12" s="48">
        <v>1</v>
      </c>
      <c r="E12" s="4">
        <v>13</v>
      </c>
    </row>
    <row r="13" ht="18" customHeight="1" spans="1:5">
      <c r="A13" s="39" t="s">
        <v>28</v>
      </c>
      <c r="B13" s="39" t="s">
        <v>14</v>
      </c>
      <c r="C13" s="51">
        <v>11613.7666680976</v>
      </c>
      <c r="D13" s="51">
        <v>11756.1655695178</v>
      </c>
      <c r="E13" s="27">
        <v>11091.8035586774</v>
      </c>
    </row>
    <row r="14" ht="18" customHeight="1" spans="1:5">
      <c r="A14" s="39"/>
      <c r="B14" s="39" t="s">
        <v>9</v>
      </c>
      <c r="C14" s="47">
        <v>4.70587883028544</v>
      </c>
      <c r="D14" s="47">
        <v>5.98970022465064</v>
      </c>
      <c r="E14" s="27">
        <v>3.20838583478533e-5</v>
      </c>
    </row>
    <row r="15" ht="18" customHeight="1" spans="1:5">
      <c r="A15" s="39"/>
      <c r="B15" s="39" t="s">
        <v>12</v>
      </c>
      <c r="C15" s="48">
        <v>4</v>
      </c>
      <c r="D15" s="48">
        <v>1</v>
      </c>
      <c r="E15" s="4">
        <v>10</v>
      </c>
    </row>
    <row r="16" ht="18" customHeight="1" spans="1:5">
      <c r="A16" s="39" t="s">
        <v>29</v>
      </c>
      <c r="B16" s="39" t="s">
        <v>14</v>
      </c>
      <c r="C16" s="51">
        <v>10238.6046511628</v>
      </c>
      <c r="D16" s="40">
        <v>10382.5581395349</v>
      </c>
      <c r="E16" s="27">
        <v>9441.04651162791</v>
      </c>
    </row>
    <row r="17" ht="18" customHeight="1" spans="1:5">
      <c r="A17" s="39"/>
      <c r="B17" s="39" t="s">
        <v>9</v>
      </c>
      <c r="C17" s="47">
        <v>8.44830686540408</v>
      </c>
      <c r="D17" s="47">
        <v>9.97307636410232</v>
      </c>
      <c r="E17" s="27">
        <v>0.000492655734674052</v>
      </c>
    </row>
    <row r="18" ht="18" customHeight="1" spans="1:5">
      <c r="A18" s="39"/>
      <c r="B18" s="39" t="s">
        <v>12</v>
      </c>
      <c r="C18" s="48">
        <v>5</v>
      </c>
      <c r="D18" s="48">
        <v>3</v>
      </c>
      <c r="E18" s="4">
        <v>9</v>
      </c>
    </row>
    <row r="19" ht="18" customHeight="1" spans="1:5">
      <c r="A19" s="39" t="s">
        <v>30</v>
      </c>
      <c r="B19" s="39" t="s">
        <v>14</v>
      </c>
      <c r="C19" s="32">
        <v>11250.7285570663</v>
      </c>
      <c r="D19" s="52">
        <v>9893.71551152254</v>
      </c>
      <c r="E19" s="27">
        <v>10466.8626824654</v>
      </c>
    </row>
    <row r="20" ht="18" customHeight="1" spans="1:5">
      <c r="A20" s="39"/>
      <c r="B20" s="39" t="s">
        <v>9</v>
      </c>
      <c r="C20" s="47">
        <v>7.48864092583574</v>
      </c>
      <c r="D20" s="47">
        <v>-5.47616284169582</v>
      </c>
      <c r="E20" s="27">
        <v>-0.000356529006673156</v>
      </c>
    </row>
    <row r="21" ht="18" customHeight="1" spans="1:5">
      <c r="A21" s="39"/>
      <c r="B21" s="39" t="s">
        <v>12</v>
      </c>
      <c r="C21" s="48">
        <v>1</v>
      </c>
      <c r="D21" s="48">
        <v>12</v>
      </c>
      <c r="E21" s="4">
        <v>8</v>
      </c>
    </row>
    <row r="22" ht="18" customHeight="1" spans="1:5">
      <c r="A22" s="39" t="s">
        <v>31</v>
      </c>
      <c r="B22" s="39" t="s">
        <v>14</v>
      </c>
      <c r="C22" s="52">
        <v>9798.57478569577</v>
      </c>
      <c r="D22" s="52">
        <v>10044.1164778374</v>
      </c>
      <c r="E22" s="27">
        <v>9908.12703175794</v>
      </c>
    </row>
    <row r="23" ht="18" customHeight="1" spans="1:5">
      <c r="A23" s="39"/>
      <c r="B23" s="39" t="s">
        <v>9</v>
      </c>
      <c r="C23" s="52">
        <v>-1.10541086892776</v>
      </c>
      <c r="D23" s="52">
        <v>1.37278063238562</v>
      </c>
      <c r="E23" s="41">
        <v>0.000272824839675501</v>
      </c>
    </row>
    <row r="24" ht="18" customHeight="1" spans="1:5">
      <c r="A24" s="43"/>
      <c r="B24" s="43" t="s">
        <v>12</v>
      </c>
      <c r="C24" s="44">
        <v>10</v>
      </c>
      <c r="D24" s="44">
        <v>6</v>
      </c>
      <c r="E24" s="53">
        <v>8</v>
      </c>
    </row>
  </sheetData>
  <mergeCells count="8">
    <mergeCell ref="B1:D1"/>
    <mergeCell ref="A2:A6"/>
    <mergeCell ref="A7:A9"/>
    <mergeCell ref="A10:A12"/>
    <mergeCell ref="A13:A15"/>
    <mergeCell ref="A16:A18"/>
    <mergeCell ref="A19:A21"/>
    <mergeCell ref="A22:A2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opLeftCell="A5" workbookViewId="0">
      <selection activeCell="G13" sqref="G13"/>
    </sheetView>
  </sheetViews>
  <sheetFormatPr defaultColWidth="9" defaultRowHeight="20.25" customHeight="1" outlineLevelCol="3"/>
  <cols>
    <col min="1" max="1" width="17.125" style="1" customWidth="1"/>
    <col min="2" max="2" width="15.25" style="1" customWidth="1"/>
    <col min="3" max="3" width="18.5" style="1" customWidth="1"/>
    <col min="4" max="4" width="19.75" style="1" customWidth="1"/>
    <col min="5" max="6" width="10.25" style="1" customWidth="1"/>
    <col min="7" max="7" width="9.125" style="1" customWidth="1"/>
    <col min="8" max="9" width="9" style="1"/>
    <col min="10" max="10" width="10.75" style="1" customWidth="1"/>
    <col min="11" max="16384" width="9" style="1"/>
  </cols>
  <sheetData>
    <row r="1" ht="18" customHeight="1" spans="1:4">
      <c r="B1" s="20" t="s">
        <v>32</v>
      </c>
      <c r="C1" s="20"/>
      <c r="D1" s="4" t="s">
        <v>3</v>
      </c>
    </row>
    <row r="2" ht="17.85" customHeight="1" spans="1:4">
      <c r="A2" s="6" t="s">
        <v>33</v>
      </c>
      <c r="B2" s="7" t="s">
        <v>5</v>
      </c>
      <c r="C2" s="18" t="s">
        <v>34</v>
      </c>
      <c r="D2" s="8" t="s">
        <v>35</v>
      </c>
    </row>
    <row r="3" ht="17.85" customHeight="1" spans="1:4">
      <c r="B3" s="1" t="s">
        <v>8</v>
      </c>
      <c r="C3" s="9">
        <f>(C7+C10+C13+C16+C19+C22+C25)/7</f>
        <v>12002.7142857143</v>
      </c>
      <c r="D3" s="9">
        <f>(D7+D10+D13+D16+D19+D22+D25)/7</f>
        <v>11201.5142857143</v>
      </c>
    </row>
    <row r="4" ht="17.85" customHeight="1" spans="1:4">
      <c r="B4" s="1" t="s">
        <v>9</v>
      </c>
      <c r="C4" s="9">
        <f>(C3/11201.5-1)*100</f>
        <v>7.1527410232048</v>
      </c>
      <c r="D4" s="9">
        <f>(D3/11201.5-1)*100</f>
        <v>0.000127533939986435</v>
      </c>
    </row>
    <row r="5" ht="17.85" customHeight="1" spans="1:4">
      <c r="B5" s="1" t="s">
        <v>10</v>
      </c>
      <c r="C5" s="10" t="s">
        <v>11</v>
      </c>
    </row>
    <row r="6" ht="17.85" customHeight="1" spans="1:4">
      <c r="A6" s="7"/>
      <c r="B6" s="7" t="s">
        <v>12</v>
      </c>
      <c r="C6" s="11">
        <v>2</v>
      </c>
      <c r="D6" s="11">
        <v>4</v>
      </c>
    </row>
    <row r="7" ht="17.85" customHeight="1" spans="1:4">
      <c r="A7" s="12" t="s">
        <v>36</v>
      </c>
      <c r="B7" s="6" t="s">
        <v>14</v>
      </c>
      <c r="C7" s="13">
        <v>12991.7</v>
      </c>
      <c r="D7" s="9">
        <v>11256.2</v>
      </c>
    </row>
    <row r="8" ht="17.85" customHeight="1" spans="1:4">
      <c r="A8" s="12"/>
      <c r="B8" s="1" t="s">
        <v>9</v>
      </c>
      <c r="C8" s="9">
        <v>15.4</v>
      </c>
      <c r="D8" s="9">
        <v>0</v>
      </c>
    </row>
    <row r="9" ht="17.85" customHeight="1" spans="1:4">
      <c r="A9" s="12"/>
      <c r="B9" s="1" t="s">
        <v>12</v>
      </c>
      <c r="C9" s="17">
        <v>1</v>
      </c>
      <c r="D9" s="17">
        <v>4</v>
      </c>
    </row>
    <row r="10" ht="17.85" customHeight="1" spans="1:4">
      <c r="A10" s="12" t="s">
        <v>37</v>
      </c>
      <c r="B10" s="1" t="s">
        <v>14</v>
      </c>
      <c r="C10" s="16">
        <v>9589.8</v>
      </c>
      <c r="D10" s="9">
        <v>8871.8</v>
      </c>
    </row>
    <row r="11" ht="17.85" customHeight="1" spans="1:4">
      <c r="A11" s="12"/>
      <c r="B11" s="1" t="s">
        <v>9</v>
      </c>
      <c r="C11" s="9">
        <v>8.1</v>
      </c>
      <c r="D11" s="9">
        <v>0</v>
      </c>
    </row>
    <row r="12" ht="17.85" customHeight="1" spans="1:4">
      <c r="A12" s="12"/>
      <c r="B12" s="1" t="s">
        <v>12</v>
      </c>
      <c r="C12" s="17">
        <v>3</v>
      </c>
      <c r="D12" s="17">
        <v>4</v>
      </c>
    </row>
    <row r="13" ht="17.85" customHeight="1" spans="1:4">
      <c r="A13" s="15" t="s">
        <v>17</v>
      </c>
      <c r="B13" s="1" t="s">
        <v>14</v>
      </c>
      <c r="C13" s="9">
        <v>11059.4</v>
      </c>
      <c r="D13" s="17">
        <v>11051.9</v>
      </c>
    </row>
    <row r="14" ht="17.85" customHeight="1" spans="1:4">
      <c r="A14" s="15"/>
      <c r="B14" s="1" t="s">
        <v>9</v>
      </c>
      <c r="C14" s="9">
        <v>0.1</v>
      </c>
      <c r="D14" s="9">
        <v>0</v>
      </c>
    </row>
    <row r="15" ht="17.85" customHeight="1" spans="1:4">
      <c r="A15" s="15"/>
      <c r="B15" s="1" t="s">
        <v>12</v>
      </c>
      <c r="C15" s="14">
        <v>3</v>
      </c>
      <c r="D15" s="17">
        <v>4</v>
      </c>
    </row>
    <row r="16" ht="17.85" customHeight="1" spans="1:4">
      <c r="A16" s="15" t="s">
        <v>18</v>
      </c>
      <c r="B16" s="1" t="s">
        <v>14</v>
      </c>
      <c r="C16" s="9">
        <v>13287.6</v>
      </c>
      <c r="D16" s="9">
        <v>12004.7</v>
      </c>
    </row>
    <row r="17" ht="17.85" customHeight="1" spans="1:4">
      <c r="A17" s="15"/>
      <c r="B17" s="1" t="s">
        <v>9</v>
      </c>
      <c r="C17" s="9">
        <v>10.7</v>
      </c>
      <c r="D17" s="9">
        <v>0</v>
      </c>
    </row>
    <row r="18" ht="17.85" customHeight="1" spans="1:4">
      <c r="A18" s="15"/>
      <c r="B18" s="1" t="s">
        <v>12</v>
      </c>
      <c r="C18" s="17">
        <v>2</v>
      </c>
      <c r="D18" s="17">
        <v>4</v>
      </c>
    </row>
    <row r="19" ht="17.85" customHeight="1" spans="1:4">
      <c r="A19" s="15" t="s">
        <v>38</v>
      </c>
      <c r="B19" s="1" t="s">
        <v>14</v>
      </c>
      <c r="C19" s="9">
        <v>11964</v>
      </c>
      <c r="D19" s="9">
        <v>11783.1</v>
      </c>
    </row>
    <row r="20" ht="17.85" customHeight="1" spans="1:4">
      <c r="A20" s="15"/>
      <c r="B20" s="1" t="s">
        <v>9</v>
      </c>
      <c r="C20" s="9">
        <v>1.5</v>
      </c>
      <c r="D20" s="9">
        <v>0</v>
      </c>
    </row>
    <row r="21" ht="17.85" customHeight="1" spans="1:4">
      <c r="A21" s="15"/>
      <c r="B21" s="1" t="s">
        <v>12</v>
      </c>
      <c r="C21" s="17">
        <v>3</v>
      </c>
      <c r="D21" s="17">
        <v>4</v>
      </c>
    </row>
    <row r="22" ht="17.85" customHeight="1" spans="1:4">
      <c r="A22" s="15" t="s">
        <v>39</v>
      </c>
      <c r="B22" s="1" t="s">
        <v>14</v>
      </c>
      <c r="C22" s="17">
        <v>12076.6</v>
      </c>
      <c r="D22" s="9">
        <v>11540</v>
      </c>
    </row>
    <row r="23" ht="17.85" customHeight="1" spans="1:4">
      <c r="A23" s="15"/>
      <c r="B23" s="1" t="s">
        <v>9</v>
      </c>
      <c r="C23" s="17">
        <v>4.6</v>
      </c>
      <c r="D23" s="9">
        <v>0</v>
      </c>
    </row>
    <row r="24" ht="17.85" customHeight="1" spans="1:4">
      <c r="A24" s="15"/>
      <c r="B24" s="1" t="s">
        <v>12</v>
      </c>
      <c r="C24" s="17">
        <v>3</v>
      </c>
      <c r="D24" s="17">
        <v>4</v>
      </c>
    </row>
    <row r="25" ht="17.85" customHeight="1" spans="1:4">
      <c r="A25" s="12" t="s">
        <v>40</v>
      </c>
      <c r="B25" s="1" t="s">
        <v>14</v>
      </c>
      <c r="C25" s="17">
        <v>13049.9</v>
      </c>
      <c r="D25" s="9">
        <v>11902.9</v>
      </c>
    </row>
    <row r="26" ht="17.85" customHeight="1" spans="1:4">
      <c r="A26" s="12"/>
      <c r="B26" s="1" t="s">
        <v>9</v>
      </c>
      <c r="C26" s="17">
        <v>13.1</v>
      </c>
      <c r="D26" s="17">
        <v>0</v>
      </c>
    </row>
    <row r="27" ht="17.85" customHeight="1" spans="1:4">
      <c r="A27" s="18"/>
      <c r="B27" s="7" t="s">
        <v>12</v>
      </c>
      <c r="C27" s="19">
        <v>2</v>
      </c>
      <c r="D27" s="19">
        <v>4</v>
      </c>
    </row>
  </sheetData>
  <sortState ref="D1:O36" columnSort="1">
    <sortCondition ref="D3:O3" descending="1"/>
  </sortState>
  <mergeCells count="9">
    <mergeCell ref="B1:C1"/>
    <mergeCell ref="A2:A6"/>
    <mergeCell ref="A7:A9"/>
    <mergeCell ref="A10:A12"/>
    <mergeCell ref="A13:A15"/>
    <mergeCell ref="A16:A18"/>
    <mergeCell ref="A19:A21"/>
    <mergeCell ref="A22:A24"/>
    <mergeCell ref="A25:A27"/>
  </mergeCells>
  <printOptions horizontalCentered="1" verticalCentered="1"/>
  <pageMargins left="0.354330708661417" right="0.354330708661417" top="0.590551181102362" bottom="0.393700787401575" header="0.511811023622047" footer="0.511811023622047"/>
  <pageSetup paperSize="55" scale="90" orientation="landscape" horizontalDpi="180" verticalDpi="18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workbookViewId="0">
      <selection activeCell="E10" sqref="E10"/>
    </sheetView>
  </sheetViews>
  <sheetFormatPr defaultColWidth="9" defaultRowHeight="14.25" outlineLevelCol="3"/>
  <cols>
    <col min="1" max="4" width="26.5" customWidth="1"/>
  </cols>
  <sheetData>
    <row r="1" ht="21" customHeight="1" spans="1:4">
      <c r="A1" s="21"/>
      <c r="B1" s="22" t="s">
        <v>41</v>
      </c>
      <c r="C1" s="22"/>
      <c r="D1" s="23" t="s">
        <v>3</v>
      </c>
    </row>
    <row r="2" ht="17" customHeight="1" spans="1:4">
      <c r="A2" s="6" t="s">
        <v>4</v>
      </c>
      <c r="B2" s="24" t="s">
        <v>5</v>
      </c>
      <c r="C2" s="24" t="s">
        <v>42</v>
      </c>
      <c r="D2" s="25" t="s">
        <v>43</v>
      </c>
    </row>
    <row r="3" ht="17" customHeight="1" spans="1:4">
      <c r="A3" s="1"/>
      <c r="B3" s="1" t="s">
        <v>8</v>
      </c>
      <c r="C3" s="9">
        <f>(C7+C10+C13+C16+C19+C22)/6</f>
        <v>11091.6352063135</v>
      </c>
      <c r="D3" s="9">
        <f>(D7+D10+D13+D16+D19+D22)/6</f>
        <v>10572.6099870515</v>
      </c>
    </row>
    <row r="4" ht="17" customHeight="1" spans="1:4">
      <c r="A4" s="1"/>
      <c r="B4" s="1" t="s">
        <v>9</v>
      </c>
      <c r="C4" s="9">
        <f>(C3/10572.6-1)*100</f>
        <v>4.90924849434904</v>
      </c>
      <c r="D4" s="9">
        <f>(D3/10572.6-1)*100</f>
        <v>9.44616413312005e-5</v>
      </c>
    </row>
    <row r="5" ht="17" customHeight="1" spans="1:4">
      <c r="A5" s="1"/>
      <c r="B5" s="1" t="s">
        <v>10</v>
      </c>
      <c r="C5" s="10" t="s">
        <v>44</v>
      </c>
      <c r="D5" s="10"/>
    </row>
    <row r="6" ht="17" customHeight="1" spans="1:4">
      <c r="A6" s="7"/>
      <c r="B6" s="7" t="s">
        <v>12</v>
      </c>
      <c r="C6" s="26">
        <f>RANK(C3,$C$3:$D$3,0)</f>
        <v>1</v>
      </c>
      <c r="D6" s="26">
        <f>RANK(D3,$C$3:$D$3,0)</f>
        <v>2</v>
      </c>
    </row>
    <row r="7" ht="17" customHeight="1" spans="1:4">
      <c r="A7" s="1" t="s">
        <v>28</v>
      </c>
      <c r="B7" s="1" t="s">
        <v>14</v>
      </c>
      <c r="C7" s="27">
        <v>12495.2368595678</v>
      </c>
      <c r="D7" s="27">
        <v>11521.1426025533</v>
      </c>
    </row>
    <row r="8" ht="17" customHeight="1" spans="1:4">
      <c r="A8" s="1"/>
      <c r="B8" s="1" t="s">
        <v>9</v>
      </c>
      <c r="C8" s="9">
        <f>(C7/11521.1-1)*100</f>
        <v>8.45524177003758</v>
      </c>
      <c r="D8" s="9">
        <f>(D7/11521.1-1)*100</f>
        <v>0.000369778522024689</v>
      </c>
    </row>
    <row r="9" ht="17" customHeight="1" spans="1:4">
      <c r="A9" s="1"/>
      <c r="B9" s="1" t="s">
        <v>12</v>
      </c>
      <c r="C9" s="28">
        <f>RANK(C7,$C$7:$D$7)</f>
        <v>1</v>
      </c>
      <c r="D9" s="28">
        <f>RANK(D7,$C$7:$D$7)</f>
        <v>2</v>
      </c>
    </row>
    <row r="10" ht="17" customHeight="1" spans="1:4">
      <c r="A10" s="1" t="s">
        <v>45</v>
      </c>
      <c r="B10" s="1" t="s">
        <v>14</v>
      </c>
      <c r="C10" s="29">
        <v>13530.6860465116</v>
      </c>
      <c r="D10" s="29">
        <v>13002.8007751938</v>
      </c>
    </row>
    <row r="11" ht="17" customHeight="1" spans="1:4">
      <c r="A11" s="1"/>
      <c r="B11" s="1" t="s">
        <v>9</v>
      </c>
      <c r="C11" s="9">
        <f>(C10/13002.8-1)*100</f>
        <v>4.05978748047806</v>
      </c>
      <c r="D11" s="9">
        <f>(D10/13002.8-1)*100</f>
        <v>5.96174516420689e-6</v>
      </c>
    </row>
    <row r="12" ht="17" customHeight="1" spans="1:4">
      <c r="A12" s="1"/>
      <c r="B12" s="1" t="s">
        <v>12</v>
      </c>
      <c r="C12" s="28">
        <f>RANK(C10,$C$10:$D$10)</f>
        <v>1</v>
      </c>
      <c r="D12" s="28">
        <f>RANK(D10,$C$10:$D$10)</f>
        <v>2</v>
      </c>
    </row>
    <row r="13" ht="17" customHeight="1" spans="1:4">
      <c r="A13" s="1" t="s">
        <v>46</v>
      </c>
      <c r="B13" s="1" t="s">
        <v>14</v>
      </c>
      <c r="C13" s="30">
        <v>10657.6399622103</v>
      </c>
      <c r="D13" s="30">
        <v>10169.6726798081</v>
      </c>
    </row>
    <row r="14" ht="17" customHeight="1" spans="1:4">
      <c r="A14" s="1"/>
      <c r="B14" s="1" t="s">
        <v>9</v>
      </c>
      <c r="C14" s="9">
        <f>(C13/10169.7-1)*100</f>
        <v>4.79797793652024</v>
      </c>
      <c r="D14" s="9">
        <f>(D13/10169.7-1)*100</f>
        <v>-0.000268643046508199</v>
      </c>
    </row>
    <row r="15" ht="17" customHeight="1" spans="1:4">
      <c r="A15" s="1"/>
      <c r="B15" s="1" t="s">
        <v>12</v>
      </c>
      <c r="C15" s="28">
        <f>RANK(C13,$C$13:$D$13)</f>
        <v>1</v>
      </c>
      <c r="D15" s="28">
        <f>RANK(D13,$C$13:$D$13)</f>
        <v>2</v>
      </c>
    </row>
    <row r="16" ht="17" customHeight="1" spans="1:4">
      <c r="A16" s="1" t="s">
        <v>47</v>
      </c>
      <c r="B16" s="1" t="s">
        <v>14</v>
      </c>
      <c r="C16" s="27">
        <v>11364.5806795502</v>
      </c>
      <c r="D16" s="27">
        <v>10905.5533320226</v>
      </c>
    </row>
    <row r="17" ht="17" customHeight="1" spans="1:4">
      <c r="A17" s="1"/>
      <c r="B17" s="1" t="s">
        <v>9</v>
      </c>
      <c r="C17" s="9">
        <f>(C16/10905.6-1)*100</f>
        <v>4.20866967017128</v>
      </c>
      <c r="D17" s="9">
        <f>(D16/10905.6-1)*100</f>
        <v>-0.000427926729384964</v>
      </c>
    </row>
    <row r="18" ht="17" customHeight="1" spans="1:4">
      <c r="A18" s="1"/>
      <c r="B18" s="1" t="s">
        <v>12</v>
      </c>
      <c r="C18" s="28">
        <f>RANK(C16,$C$16:$D$16)</f>
        <v>1</v>
      </c>
      <c r="D18" s="28">
        <f>RANK(D16,$C$16:$D$16)</f>
        <v>2</v>
      </c>
    </row>
    <row r="19" ht="17" customHeight="1" spans="1:4">
      <c r="A19" s="1" t="s">
        <v>48</v>
      </c>
      <c r="B19" s="1" t="s">
        <v>14</v>
      </c>
      <c r="C19" s="31">
        <v>7507.59096573209</v>
      </c>
      <c r="D19" s="31">
        <v>7383.05525610375</v>
      </c>
    </row>
    <row r="20" ht="17" customHeight="1" spans="1:4">
      <c r="A20" s="1"/>
      <c r="B20" s="1" t="s">
        <v>9</v>
      </c>
      <c r="C20" s="9">
        <f>(C19/7383.1-1)*100</f>
        <v>1.68616117527989</v>
      </c>
      <c r="D20" s="9">
        <f>(D19/7383.1-1)*100</f>
        <v>-0.000606031291061626</v>
      </c>
    </row>
    <row r="21" ht="17" customHeight="1" spans="1:4">
      <c r="A21" s="1"/>
      <c r="B21" s="1" t="s">
        <v>12</v>
      </c>
      <c r="C21" s="28">
        <f>RANK(C19,$C$19:$D$19)</f>
        <v>1</v>
      </c>
      <c r="D21" s="28">
        <f>RANK(D19,$C$19:$D$19)</f>
        <v>2</v>
      </c>
    </row>
    <row r="22" ht="17" customHeight="1" spans="1:4">
      <c r="A22" s="1" t="s">
        <v>49</v>
      </c>
      <c r="B22" s="1" t="s">
        <v>14</v>
      </c>
      <c r="C22" s="9">
        <v>10994.0767243093</v>
      </c>
      <c r="D22" s="9">
        <v>10453.4352766274</v>
      </c>
    </row>
    <row r="23" ht="17" customHeight="1" spans="1:4">
      <c r="A23" s="1"/>
      <c r="B23" s="1" t="s">
        <v>9</v>
      </c>
      <c r="C23" s="9">
        <f>(C22/10453.4-1)*100</f>
        <v>5.172257105911</v>
      </c>
      <c r="D23" s="9">
        <f>(D22/10453.4-1)*100</f>
        <v>0.000337465584410168</v>
      </c>
    </row>
    <row r="24" ht="17" customHeight="1" spans="1:4">
      <c r="A24" s="7"/>
      <c r="B24" s="7" t="s">
        <v>12</v>
      </c>
      <c r="C24" s="26">
        <f>RANK(C22,$C$22:$D$22)</f>
        <v>1</v>
      </c>
      <c r="D24" s="26">
        <f>RANK(D22,$C$22:$D$22)</f>
        <v>2</v>
      </c>
    </row>
  </sheetData>
  <mergeCells count="8">
    <mergeCell ref="B1:C1"/>
    <mergeCell ref="A2:A6"/>
    <mergeCell ref="A7:A9"/>
    <mergeCell ref="A10:A12"/>
    <mergeCell ref="A13:A15"/>
    <mergeCell ref="A16:A18"/>
    <mergeCell ref="A19:A21"/>
    <mergeCell ref="A22:A2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J15" sqref="J15"/>
    </sheetView>
  </sheetViews>
  <sheetFormatPr defaultColWidth="9" defaultRowHeight="20.25" customHeight="1" outlineLevelCol="5"/>
  <cols>
    <col min="1" max="1" width="23" style="1" customWidth="1"/>
    <col min="2" max="6" width="18" style="1" customWidth="1"/>
    <col min="7" max="9" width="8.875" style="1" customWidth="1"/>
    <col min="10" max="10" width="9.125" style="1" customWidth="1"/>
    <col min="11" max="12" width="9" style="1"/>
    <col min="13" max="13" width="10.75" style="1" customWidth="1"/>
    <col min="14" max="16384" width="9" style="1"/>
  </cols>
  <sheetData>
    <row r="1" s="1" customFormat="1" ht="18" customHeight="1" spans="1:6">
      <c r="B1" s="20" t="s">
        <v>50</v>
      </c>
      <c r="C1" s="20"/>
      <c r="D1" s="20"/>
      <c r="E1" s="20"/>
      <c r="F1" s="4" t="s">
        <v>3</v>
      </c>
    </row>
    <row r="2" s="1" customFormat="1" ht="17.85" customHeight="1" spans="1:6">
      <c r="A2" s="6" t="s">
        <v>51</v>
      </c>
      <c r="B2" s="7" t="s">
        <v>5</v>
      </c>
      <c r="C2" s="8" t="s">
        <v>52</v>
      </c>
      <c r="D2" s="8" t="s">
        <v>53</v>
      </c>
      <c r="E2" s="8" t="s">
        <v>54</v>
      </c>
      <c r="F2" s="8" t="s">
        <v>55</v>
      </c>
    </row>
    <row r="3" s="1" customFormat="1" ht="17.85" customHeight="1" spans="1:6">
      <c r="B3" s="1" t="s">
        <v>8</v>
      </c>
      <c r="C3" s="9">
        <f>(C7+C10+C13+C16+C19+C22+C25+C28)/8</f>
        <v>13102.575</v>
      </c>
      <c r="D3" s="9">
        <f>(D7+D10+D13+D16+D19+D22+D25+D28)/8</f>
        <v>13002.5</v>
      </c>
      <c r="E3" s="9">
        <f>(E7+E10+E13+E16+E19+E22+E25+E28)/8</f>
        <v>12948.1375</v>
      </c>
      <c r="F3" s="9">
        <f>(F7+F10+F13+F16+F19+F22+F25+F28)/8</f>
        <v>12300.4875</v>
      </c>
    </row>
    <row r="4" s="1" customFormat="1" ht="17.85" customHeight="1" spans="1:6">
      <c r="B4" s="1" t="s">
        <v>9</v>
      </c>
      <c r="C4" s="9">
        <f>(C3/12300.5-1)*100</f>
        <v>6.52066989146782</v>
      </c>
      <c r="D4" s="9">
        <f>(D3/12300.5-1)*100</f>
        <v>5.70708507784237</v>
      </c>
      <c r="E4" s="9">
        <f>(E3/12300.5-1)*100</f>
        <v>5.26513149871957</v>
      </c>
      <c r="F4" s="9">
        <f>(F3/12300.5-1)*100</f>
        <v>-0.000101621885295611</v>
      </c>
    </row>
    <row r="5" s="1" customFormat="1" ht="17.85" customHeight="1" spans="1:6">
      <c r="B5" s="1" t="s">
        <v>10</v>
      </c>
      <c r="C5" s="10" t="s">
        <v>56</v>
      </c>
      <c r="D5" s="10" t="s">
        <v>57</v>
      </c>
      <c r="E5" s="10" t="s">
        <v>58</v>
      </c>
    </row>
    <row r="6" s="1" customFormat="1" ht="17.85" customHeight="1" spans="1:6">
      <c r="A6" s="7"/>
      <c r="B6" s="7" t="s">
        <v>12</v>
      </c>
      <c r="C6" s="11">
        <v>1</v>
      </c>
      <c r="D6" s="11">
        <v>4</v>
      </c>
      <c r="E6" s="11">
        <v>5</v>
      </c>
      <c r="F6" s="11">
        <v>6</v>
      </c>
    </row>
    <row r="7" s="1" customFormat="1" ht="17.85" customHeight="1" spans="1:6">
      <c r="A7" s="12" t="s">
        <v>59</v>
      </c>
      <c r="B7" s="6" t="s">
        <v>14</v>
      </c>
      <c r="C7" s="13">
        <v>14712.4</v>
      </c>
      <c r="D7" s="13">
        <v>13389.6</v>
      </c>
      <c r="E7" s="13">
        <v>13961.8</v>
      </c>
      <c r="F7" s="9">
        <v>13900.4</v>
      </c>
    </row>
    <row r="8" s="1" customFormat="1" ht="17.85" customHeight="1" spans="1:6">
      <c r="A8" s="12"/>
      <c r="B8" s="1" t="s">
        <v>9</v>
      </c>
      <c r="C8" s="9">
        <v>5.8</v>
      </c>
      <c r="D8" s="9">
        <v>-3.7</v>
      </c>
      <c r="E8" s="9">
        <v>0.4</v>
      </c>
      <c r="F8" s="9">
        <v>0</v>
      </c>
    </row>
    <row r="9" s="1" customFormat="1" ht="17.85" customHeight="1" spans="1:6">
      <c r="A9" s="12"/>
      <c r="B9" s="1" t="s">
        <v>12</v>
      </c>
      <c r="C9" s="14">
        <v>1</v>
      </c>
      <c r="D9" s="14">
        <v>6</v>
      </c>
      <c r="E9" s="14">
        <v>2</v>
      </c>
      <c r="F9" s="14">
        <v>3</v>
      </c>
    </row>
    <row r="10" s="1" customFormat="1" ht="17.85" customHeight="1" spans="1:6">
      <c r="A10" s="15" t="s">
        <v>60</v>
      </c>
      <c r="B10" s="1" t="s">
        <v>14</v>
      </c>
      <c r="C10" s="16">
        <v>12915.7</v>
      </c>
      <c r="D10" s="16">
        <v>11355.7</v>
      </c>
      <c r="E10" s="16">
        <v>12815.8</v>
      </c>
      <c r="F10" s="9">
        <v>11974.5</v>
      </c>
    </row>
    <row r="11" s="1" customFormat="1" ht="17.85" customHeight="1" spans="1:6">
      <c r="A11" s="15"/>
      <c r="B11" s="1" t="s">
        <v>9</v>
      </c>
      <c r="C11" s="9">
        <v>7.9</v>
      </c>
      <c r="D11" s="9">
        <v>-5.2</v>
      </c>
      <c r="E11" s="9">
        <v>7</v>
      </c>
      <c r="F11" s="9">
        <v>0</v>
      </c>
    </row>
    <row r="12" s="1" customFormat="1" ht="17.85" customHeight="1" spans="1:6">
      <c r="A12" s="15"/>
      <c r="B12" s="1" t="s">
        <v>12</v>
      </c>
      <c r="C12" s="14">
        <v>2</v>
      </c>
      <c r="D12" s="14">
        <v>6</v>
      </c>
      <c r="E12" s="14">
        <v>3</v>
      </c>
      <c r="F12" s="14">
        <v>4</v>
      </c>
    </row>
    <row r="13" s="1" customFormat="1" ht="17.85" customHeight="1" spans="1:6">
      <c r="A13" s="15" t="s">
        <v>61</v>
      </c>
      <c r="B13" s="1" t="s">
        <v>14</v>
      </c>
      <c r="C13" s="9">
        <v>12785.1</v>
      </c>
      <c r="D13" s="9">
        <v>12258.1</v>
      </c>
      <c r="E13" s="9">
        <v>12291.3</v>
      </c>
      <c r="F13" s="9">
        <v>11652.6</v>
      </c>
    </row>
    <row r="14" s="1" customFormat="1" ht="17.85" customHeight="1" spans="1:6">
      <c r="A14" s="15"/>
      <c r="B14" s="1" t="s">
        <v>9</v>
      </c>
      <c r="C14" s="9">
        <v>9.7</v>
      </c>
      <c r="D14" s="9">
        <v>5.2</v>
      </c>
      <c r="E14" s="9">
        <v>5.5</v>
      </c>
      <c r="F14" s="9">
        <v>0</v>
      </c>
    </row>
    <row r="15" s="1" customFormat="1" ht="17.85" customHeight="1" spans="1:6">
      <c r="A15" s="15"/>
      <c r="B15" s="1" t="s">
        <v>12</v>
      </c>
      <c r="C15" s="14">
        <v>1</v>
      </c>
      <c r="D15" s="14">
        <v>4</v>
      </c>
      <c r="E15" s="14">
        <v>3</v>
      </c>
      <c r="F15" s="14">
        <v>6</v>
      </c>
    </row>
    <row r="16" s="1" customFormat="1" ht="17.85" customHeight="1" spans="1:6">
      <c r="A16" s="15" t="s">
        <v>62</v>
      </c>
      <c r="B16" s="1" t="s">
        <v>14</v>
      </c>
      <c r="C16" s="9">
        <v>14204.4</v>
      </c>
      <c r="D16" s="9">
        <v>14361.4</v>
      </c>
      <c r="E16" s="9">
        <v>13161.2</v>
      </c>
      <c r="F16" s="9">
        <v>12634.7</v>
      </c>
    </row>
    <row r="17" s="1" customFormat="1" ht="17.85" customHeight="1" spans="1:6">
      <c r="A17" s="15"/>
      <c r="B17" s="1" t="s">
        <v>9</v>
      </c>
      <c r="C17" s="9">
        <v>12.4</v>
      </c>
      <c r="D17" s="9">
        <v>13.7</v>
      </c>
      <c r="E17" s="9">
        <v>4.2</v>
      </c>
      <c r="F17" s="9">
        <v>0</v>
      </c>
    </row>
    <row r="18" s="1" customFormat="1" ht="17.85" customHeight="1" spans="1:6">
      <c r="A18" s="15"/>
      <c r="B18" s="1" t="s">
        <v>12</v>
      </c>
      <c r="C18" s="14">
        <v>2</v>
      </c>
      <c r="D18" s="14">
        <v>1</v>
      </c>
      <c r="E18" s="14">
        <v>5</v>
      </c>
      <c r="F18" s="14">
        <v>6</v>
      </c>
    </row>
    <row r="19" s="1" customFormat="1" ht="17.85" customHeight="1" spans="1:6">
      <c r="A19" s="15" t="s">
        <v>63</v>
      </c>
      <c r="B19" s="1" t="s">
        <v>14</v>
      </c>
      <c r="C19" s="9">
        <v>11806.1</v>
      </c>
      <c r="D19" s="9">
        <v>13144.1</v>
      </c>
      <c r="E19" s="9">
        <v>13017.3</v>
      </c>
      <c r="F19" s="9">
        <v>12209.9</v>
      </c>
    </row>
    <row r="20" s="1" customFormat="1" ht="17.85" customHeight="1" spans="1:6">
      <c r="A20" s="15"/>
      <c r="B20" s="1" t="s">
        <v>9</v>
      </c>
      <c r="C20" s="9">
        <v>-3.3</v>
      </c>
      <c r="D20" s="9">
        <v>7.7</v>
      </c>
      <c r="E20" s="9">
        <v>6.6</v>
      </c>
      <c r="F20" s="9">
        <v>0</v>
      </c>
    </row>
    <row r="21" s="1" customFormat="1" ht="17.85" customHeight="1" spans="1:6">
      <c r="A21" s="15"/>
      <c r="B21" s="1" t="s">
        <v>12</v>
      </c>
      <c r="C21" s="14">
        <v>6</v>
      </c>
      <c r="D21" s="14">
        <v>2</v>
      </c>
      <c r="E21" s="14">
        <v>3</v>
      </c>
      <c r="F21" s="14">
        <v>5</v>
      </c>
    </row>
    <row r="22" s="1" customFormat="1" ht="17.85" customHeight="1" spans="1:6">
      <c r="A22" s="15" t="s">
        <v>64</v>
      </c>
      <c r="B22" s="1" t="s">
        <v>14</v>
      </c>
      <c r="C22" s="9">
        <v>12386</v>
      </c>
      <c r="D22" s="9">
        <v>12410.6</v>
      </c>
      <c r="E22" s="9">
        <v>12461.3</v>
      </c>
      <c r="F22" s="9">
        <v>11462.5</v>
      </c>
    </row>
    <row r="23" s="1" customFormat="1" ht="17.85" customHeight="1" spans="1:6">
      <c r="A23" s="15"/>
      <c r="B23" s="1" t="s">
        <v>9</v>
      </c>
      <c r="C23" s="9">
        <v>8.1</v>
      </c>
      <c r="D23" s="9">
        <v>8.3</v>
      </c>
      <c r="E23" s="9">
        <v>8.7</v>
      </c>
      <c r="F23" s="9">
        <v>0</v>
      </c>
    </row>
    <row r="24" s="1" customFormat="1" ht="17.85" customHeight="1" spans="1:6">
      <c r="A24" s="15"/>
      <c r="B24" s="1" t="s">
        <v>12</v>
      </c>
      <c r="C24" s="14">
        <v>5</v>
      </c>
      <c r="D24" s="14">
        <v>4</v>
      </c>
      <c r="E24" s="14">
        <v>3</v>
      </c>
      <c r="F24" s="14">
        <v>6</v>
      </c>
    </row>
    <row r="25" s="1" customFormat="1" ht="17.85" customHeight="1" spans="1:6">
      <c r="A25" s="15" t="s">
        <v>65</v>
      </c>
      <c r="B25" s="1" t="s">
        <v>14</v>
      </c>
      <c r="C25" s="9">
        <v>12727.6</v>
      </c>
      <c r="D25" s="9">
        <v>13839.2</v>
      </c>
      <c r="E25" s="9">
        <v>13381.7</v>
      </c>
      <c r="F25" s="9">
        <v>12617.4</v>
      </c>
    </row>
    <row r="26" s="1" customFormat="1" ht="17.85" customHeight="1" spans="1:6">
      <c r="A26" s="15"/>
      <c r="B26" s="1" t="s">
        <v>9</v>
      </c>
      <c r="C26" s="9">
        <v>0.9</v>
      </c>
      <c r="D26" s="9">
        <v>9.7</v>
      </c>
      <c r="E26" s="9">
        <v>6.1</v>
      </c>
      <c r="F26" s="9">
        <v>0</v>
      </c>
    </row>
    <row r="27" s="1" customFormat="1" ht="17.85" customHeight="1" spans="1:6">
      <c r="A27" s="15"/>
      <c r="B27" s="1" t="s">
        <v>12</v>
      </c>
      <c r="C27" s="14">
        <v>5</v>
      </c>
      <c r="D27" s="14">
        <v>2</v>
      </c>
      <c r="E27" s="14">
        <v>3</v>
      </c>
      <c r="F27" s="14">
        <v>3</v>
      </c>
    </row>
    <row r="28" customHeight="1" spans="1:6">
      <c r="A28" s="15" t="s">
        <v>40</v>
      </c>
      <c r="B28" s="1" t="s">
        <v>14</v>
      </c>
      <c r="C28" s="17">
        <v>13283.3</v>
      </c>
      <c r="D28" s="17">
        <v>13261.3</v>
      </c>
      <c r="E28" s="17">
        <v>12494.7</v>
      </c>
      <c r="F28" s="17">
        <v>11951.9</v>
      </c>
    </row>
    <row r="29" customHeight="1" spans="1:6">
      <c r="A29" s="15"/>
      <c r="B29" s="1" t="s">
        <v>9</v>
      </c>
      <c r="C29" s="9">
        <v>11.1</v>
      </c>
      <c r="D29" s="9">
        <v>11</v>
      </c>
      <c r="E29" s="9">
        <v>4.5</v>
      </c>
      <c r="F29" s="9">
        <v>0</v>
      </c>
    </row>
    <row r="30" customHeight="1" spans="1:6">
      <c r="A30" s="18"/>
      <c r="B30" s="7" t="s">
        <v>12</v>
      </c>
      <c r="C30" s="19">
        <v>2</v>
      </c>
      <c r="D30" s="19">
        <v>3</v>
      </c>
      <c r="E30" s="19">
        <v>5</v>
      </c>
      <c r="F30" s="19">
        <v>6</v>
      </c>
    </row>
  </sheetData>
  <mergeCells count="10">
    <mergeCell ref="B1:E1"/>
    <mergeCell ref="A2:A6"/>
    <mergeCell ref="A7:A9"/>
    <mergeCell ref="A10:A12"/>
    <mergeCell ref="A13:A15"/>
    <mergeCell ref="A16:A18"/>
    <mergeCell ref="A19:A21"/>
    <mergeCell ref="A22:A24"/>
    <mergeCell ref="A25:A27"/>
    <mergeCell ref="A28:A30"/>
  </mergeCells>
  <printOptions horizontalCentered="1"/>
  <pageMargins left="0.751388888888889" right="0.751388888888889" top="0.432638888888889" bottom="0.314583333333333" header="0.314583333333333" footer="0.275"/>
  <pageSetup paperSize="9" scale="9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selection activeCell="I20" sqref="I20"/>
    </sheetView>
  </sheetViews>
  <sheetFormatPr defaultColWidth="9" defaultRowHeight="20.25" customHeight="1"/>
  <cols>
    <col min="1" max="1" width="21.875" style="1" customWidth="1"/>
    <col min="2" max="2" width="16.75" style="1" customWidth="1"/>
    <col min="3" max="4" width="25.5" style="1" customWidth="1"/>
    <col min="5" max="17" width="8.875" style="1" customWidth="1"/>
    <col min="18" max="18" width="9.125" style="1" customWidth="1"/>
    <col min="19" max="20" width="9" style="1"/>
    <col min="21" max="21" width="10.75" style="1" customWidth="1"/>
    <col min="22" max="16384" width="9" style="1"/>
  </cols>
  <sheetData>
    <row r="1" s="1" customFormat="1" ht="18" customHeight="1" spans="1:13">
      <c r="A1" s="2"/>
      <c r="B1" s="3" t="s">
        <v>66</v>
      </c>
      <c r="C1" s="3"/>
      <c r="D1" s="4" t="s">
        <v>3</v>
      </c>
      <c r="E1" s="5"/>
      <c r="F1" s="5"/>
      <c r="G1" s="5"/>
      <c r="H1" s="5"/>
      <c r="I1" s="5"/>
      <c r="J1" s="5"/>
      <c r="K1" s="5"/>
      <c r="L1" s="5"/>
      <c r="M1" s="5"/>
    </row>
    <row r="2" s="1" customFormat="1" ht="17.85" customHeight="1" spans="1:13">
      <c r="A2" s="6" t="s">
        <v>33</v>
      </c>
      <c r="B2" s="7" t="s">
        <v>5</v>
      </c>
      <c r="C2" s="8" t="s">
        <v>67</v>
      </c>
      <c r="D2" s="8" t="s">
        <v>55</v>
      </c>
    </row>
    <row r="3" s="1" customFormat="1" ht="17.85" customHeight="1" spans="1:13">
      <c r="B3" s="1" t="s">
        <v>8</v>
      </c>
      <c r="C3" s="9">
        <f>(C7+C10+C13+C16+C19+C22+C25)/7</f>
        <v>12727.3714285714</v>
      </c>
      <c r="D3" s="9">
        <f>(D7+D10+D13+D16+D19+D22+D25)/7</f>
        <v>11984.1</v>
      </c>
    </row>
    <row r="4" s="1" customFormat="1" ht="17.85" customHeight="1" spans="1:13">
      <c r="B4" s="1" t="s">
        <v>9</v>
      </c>
      <c r="C4" s="9">
        <f>(C3/11984.1-1)*100</f>
        <v>6.20214641542902</v>
      </c>
      <c r="D4" s="9">
        <f>(D3/11984.1-1)*100</f>
        <v>0</v>
      </c>
    </row>
    <row r="5" s="1" customFormat="1" ht="17.85" customHeight="1" spans="1:13">
      <c r="B5" s="1" t="s">
        <v>10</v>
      </c>
      <c r="C5" s="10" t="s">
        <v>11</v>
      </c>
      <c r="D5" s="10"/>
    </row>
    <row r="6" s="1" customFormat="1" ht="17.85" customHeight="1" spans="1:13">
      <c r="A6" s="7"/>
      <c r="B6" s="7" t="s">
        <v>12</v>
      </c>
      <c r="C6" s="11">
        <v>3</v>
      </c>
      <c r="D6" s="11">
        <v>4</v>
      </c>
    </row>
    <row r="7" s="1" customFormat="1" ht="17.85" customHeight="1" spans="1:13">
      <c r="A7" s="12" t="s">
        <v>59</v>
      </c>
      <c r="B7" s="6" t="s">
        <v>14</v>
      </c>
      <c r="C7" s="13">
        <v>14754</v>
      </c>
      <c r="D7" s="13">
        <v>13900.4</v>
      </c>
    </row>
    <row r="8" s="1" customFormat="1" ht="17.85" customHeight="1" spans="1:13">
      <c r="A8" s="12"/>
      <c r="B8" s="1" t="s">
        <v>9</v>
      </c>
      <c r="C8" s="9">
        <v>6.1</v>
      </c>
      <c r="D8" s="9">
        <v>0</v>
      </c>
    </row>
    <row r="9" s="1" customFormat="1" ht="17.85" customHeight="1" spans="1:13">
      <c r="A9" s="12"/>
      <c r="B9" s="1" t="s">
        <v>12</v>
      </c>
      <c r="C9" s="14">
        <v>3</v>
      </c>
      <c r="D9" s="14">
        <v>4</v>
      </c>
    </row>
    <row r="10" s="1" customFormat="1" ht="17.85" customHeight="1" spans="1:13">
      <c r="A10" s="15" t="s">
        <v>60</v>
      </c>
      <c r="B10" s="1" t="s">
        <v>14</v>
      </c>
      <c r="C10" s="16">
        <v>12296.4</v>
      </c>
      <c r="D10" s="16">
        <v>11845.3</v>
      </c>
    </row>
    <row r="11" s="1" customFormat="1" ht="17.85" customHeight="1" spans="1:13">
      <c r="A11" s="15"/>
      <c r="B11" s="1" t="s">
        <v>9</v>
      </c>
      <c r="C11" s="9">
        <v>3.8</v>
      </c>
      <c r="D11" s="9">
        <v>0</v>
      </c>
    </row>
    <row r="12" s="1" customFormat="1" ht="17.85" customHeight="1" spans="1:13">
      <c r="A12" s="15"/>
      <c r="B12" s="1" t="s">
        <v>12</v>
      </c>
      <c r="C12" s="14">
        <v>3</v>
      </c>
      <c r="D12" s="14">
        <v>4</v>
      </c>
    </row>
    <row r="13" s="1" customFormat="1" ht="17.85" customHeight="1" spans="1:13">
      <c r="A13" s="15" t="s">
        <v>61</v>
      </c>
      <c r="B13" s="1" t="s">
        <v>14</v>
      </c>
      <c r="C13" s="9">
        <v>11943.5</v>
      </c>
      <c r="D13" s="9">
        <v>11300.8</v>
      </c>
    </row>
    <row r="14" s="1" customFormat="1" ht="17.85" customHeight="1" spans="1:13">
      <c r="A14" s="15"/>
      <c r="B14" s="1" t="s">
        <v>9</v>
      </c>
      <c r="C14" s="9">
        <v>5.7</v>
      </c>
      <c r="D14" s="9">
        <v>0</v>
      </c>
    </row>
    <row r="15" s="1" customFormat="1" ht="17.85" customHeight="1" spans="1:13">
      <c r="A15" s="15"/>
      <c r="B15" s="1" t="s">
        <v>12</v>
      </c>
      <c r="C15" s="17">
        <v>3</v>
      </c>
      <c r="D15" s="17">
        <v>4</v>
      </c>
    </row>
    <row r="16" s="1" customFormat="1" ht="17.85" customHeight="1" spans="1:13">
      <c r="A16" s="15" t="s">
        <v>68</v>
      </c>
      <c r="B16" s="1" t="s">
        <v>14</v>
      </c>
      <c r="C16" s="9">
        <v>12088.9</v>
      </c>
      <c r="D16" s="9">
        <v>11466.1</v>
      </c>
    </row>
    <row r="17" s="1" customFormat="1" ht="17.85" customHeight="1" spans="1:4">
      <c r="A17" s="15"/>
      <c r="B17" s="1" t="s">
        <v>9</v>
      </c>
      <c r="C17" s="9">
        <v>5.4</v>
      </c>
      <c r="D17" s="9">
        <v>0</v>
      </c>
    </row>
    <row r="18" s="1" customFormat="1" ht="17.85" customHeight="1" spans="1:4">
      <c r="A18" s="15"/>
      <c r="B18" s="1" t="s">
        <v>12</v>
      </c>
      <c r="C18" s="14">
        <v>2</v>
      </c>
      <c r="D18" s="14">
        <v>4</v>
      </c>
    </row>
    <row r="19" s="1" customFormat="1" ht="17.85" customHeight="1" spans="1:4">
      <c r="A19" s="15" t="s">
        <v>65</v>
      </c>
      <c r="B19" s="1" t="s">
        <v>14</v>
      </c>
      <c r="C19" s="9">
        <v>12996.1</v>
      </c>
      <c r="D19" s="9">
        <v>12387.3</v>
      </c>
    </row>
    <row r="20" s="1" customFormat="1" ht="17.85" customHeight="1" spans="1:4">
      <c r="A20" s="15"/>
      <c r="B20" s="1" t="s">
        <v>9</v>
      </c>
      <c r="C20" s="9">
        <v>4.9</v>
      </c>
      <c r="D20" s="9">
        <v>0</v>
      </c>
    </row>
    <row r="21" s="1" customFormat="1" ht="17.85" customHeight="1" spans="1:4">
      <c r="A21" s="15"/>
      <c r="B21" s="1" t="s">
        <v>12</v>
      </c>
      <c r="C21" s="14">
        <v>3</v>
      </c>
      <c r="D21" s="14">
        <v>4</v>
      </c>
    </row>
    <row r="22" s="1" customFormat="1" ht="17.85" customHeight="1" spans="1:4">
      <c r="A22" s="15" t="s">
        <v>69</v>
      </c>
      <c r="B22" s="1" t="s">
        <v>14</v>
      </c>
      <c r="C22" s="9">
        <v>12089.9</v>
      </c>
      <c r="D22" s="9">
        <v>11266</v>
      </c>
    </row>
    <row r="23" s="1" customFormat="1" ht="17.85" customHeight="1" spans="1:4">
      <c r="A23" s="15"/>
      <c r="B23" s="1" t="s">
        <v>9</v>
      </c>
      <c r="C23" s="9">
        <v>7.3</v>
      </c>
      <c r="D23" s="9">
        <v>0</v>
      </c>
    </row>
    <row r="24" s="1" customFormat="1" ht="17.85" customHeight="1" spans="1:4">
      <c r="A24" s="15"/>
      <c r="B24" s="1" t="s">
        <v>12</v>
      </c>
      <c r="C24" s="14">
        <v>2</v>
      </c>
      <c r="D24" s="14">
        <v>4</v>
      </c>
    </row>
    <row r="25" s="1" customFormat="1" customHeight="1" spans="1:4">
      <c r="A25" s="15" t="s">
        <v>70</v>
      </c>
      <c r="B25" s="1" t="s">
        <v>14</v>
      </c>
      <c r="C25" s="9">
        <v>12922.8</v>
      </c>
      <c r="D25" s="9">
        <v>11722.8</v>
      </c>
    </row>
    <row r="26" s="1" customFormat="1" customHeight="1" spans="1:4">
      <c r="A26" s="15"/>
      <c r="B26" s="1" t="s">
        <v>9</v>
      </c>
      <c r="C26" s="9">
        <v>10.2</v>
      </c>
      <c r="D26" s="9">
        <v>0</v>
      </c>
    </row>
    <row r="27" s="1" customFormat="1" customHeight="1" spans="1:4">
      <c r="A27" s="18"/>
      <c r="B27" s="7" t="s">
        <v>12</v>
      </c>
      <c r="C27" s="19">
        <v>2</v>
      </c>
      <c r="D27" s="19">
        <v>4</v>
      </c>
    </row>
  </sheetData>
  <mergeCells count="9">
    <mergeCell ref="B1:C1"/>
    <mergeCell ref="A2:A6"/>
    <mergeCell ref="A7:A9"/>
    <mergeCell ref="A10:A12"/>
    <mergeCell ref="A13:A15"/>
    <mergeCell ref="A16:A18"/>
    <mergeCell ref="A19:A21"/>
    <mergeCell ref="A22:A24"/>
    <mergeCell ref="A25:A27"/>
  </mergeCells>
  <printOptions horizontalCentered="1"/>
  <pageMargins left="0.751388888888889" right="0.751388888888889" top="0.66875" bottom="0.550694444444444" header="0.5" footer="0.5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group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早熟一组</vt:lpstr>
      <vt:lpstr>早熟二组</vt:lpstr>
      <vt:lpstr>中早熟一组</vt:lpstr>
      <vt:lpstr>中早熟二组</vt:lpstr>
      <vt:lpstr>中熟组</vt:lpstr>
      <vt:lpstr>中晚熟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Administrator</cp:lastModifiedBy>
  <dcterms:created xsi:type="dcterms:W3CDTF">2002-03-08T14:40:00Z</dcterms:created>
  <cp:lastPrinted>2022-12-01T02:27:00Z</cp:lastPrinted>
  <dcterms:modified xsi:type="dcterms:W3CDTF">2026-01-16T00:41:16Z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1FC22AC63A1D4907BA2BAF9DF6DBC82D_13</vt:lpwstr>
  </property>
  <property fmtid="{D5CDD505-2E9C-101B-9397-08002B2CF9AE}" pid="4" name="CalculationRule">
    <vt:i4>0</vt:i4>
  </property>
</Properties>
</file>