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943" firstSheet="1" activeTab="8"/>
  </bookViews>
  <sheets>
    <sheet name="早熟一组" sheetId="71" r:id="rId1"/>
    <sheet name="早熟二组" sheetId="62" r:id="rId2"/>
    <sheet name="早熟三组" sheetId="64" r:id="rId3"/>
    <sheet name="中早熟一组" sheetId="72" r:id="rId4"/>
    <sheet name="中早熟二熟" sheetId="61" r:id="rId5"/>
    <sheet name="中早熟三组" sheetId="65" r:id="rId6"/>
    <sheet name="中熟一组" sheetId="73" r:id="rId7"/>
    <sheet name="中晚熟一组" sheetId="69" r:id="rId8"/>
    <sheet name="中晚熟二组" sheetId="70" r:id="rId9"/>
  </sheets>
  <definedNames>
    <definedName name="_xlnm.Print_Titles" localSheetId="1">早熟二组!$2:$2</definedName>
    <definedName name="_xlnm.Print_Titles" localSheetId="2">早熟三组!$2:$2</definedName>
    <definedName name="_xlnm.Print_Titles" localSheetId="8">中晚熟二组!$2:$2</definedName>
    <definedName name="_xlnm.Print_Titles" localSheetId="7">中晚熟一组!$2:$2</definedName>
    <definedName name="_xlnm.Print_Titles" localSheetId="4">中早熟二熟!$2:$2</definedName>
    <definedName name="_xlnm.Print_Titles" localSheetId="5">中早熟三组!$2:$2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<sst xmlns="http://schemas.openxmlformats.org/spreadsheetml/2006/main" count="394" uniqueCount="107">
  <si>
    <t>附表6</t>
  </si>
  <si>
    <t>2024年区域试验产量汇总表</t>
  </si>
  <si>
    <t>早熟一组</t>
  </si>
  <si>
    <t>单位：公斤/公顷</t>
  </si>
  <si>
    <t>品种名称</t>
  </si>
  <si>
    <t>A6177</t>
  </si>
  <si>
    <t>德美亚3号（CK）</t>
  </si>
  <si>
    <t>试均值</t>
  </si>
  <si>
    <t>试验地点</t>
  </si>
  <si>
    <t>平均产量</t>
  </si>
  <si>
    <t>比CK±%</t>
  </si>
  <si>
    <t>增点/总点</t>
  </si>
  <si>
    <t>7/7</t>
  </si>
  <si>
    <t>位次</t>
  </si>
  <si>
    <t>比组均值±%</t>
  </si>
  <si>
    <t>白山市浑江区佳兴农业科技服务中心（白山市江源区大石人镇护林村）</t>
  </si>
  <si>
    <t>产量</t>
  </si>
  <si>
    <t>临江市益农农业科技服务中心        （临江市四道河镇双顶山村）</t>
  </si>
  <si>
    <t>延边德农旭丰农业科技中心            （敦化市沙河沿镇原种场）</t>
  </si>
  <si>
    <t>敦化市鸿程农业科技中心         （敦化市红石乡一心村）</t>
  </si>
  <si>
    <t>蛟河市瑞兴种业有限公司           （蛟河市民主街杨木林子村）</t>
  </si>
  <si>
    <t>吉林省泰禾农业科技有限责任公司（安图县亮兵镇亮兵村）</t>
  </si>
  <si>
    <t>吉林省旺钦农业科技发展有限公司（汪清县大兴沟镇河北村）</t>
  </si>
  <si>
    <t>早熟二组</t>
  </si>
  <si>
    <t>D905</t>
  </si>
  <si>
    <t>D2103</t>
  </si>
  <si>
    <t>QZ7044</t>
  </si>
  <si>
    <t>组均值</t>
  </si>
  <si>
    <t>比CK±％</t>
  </si>
  <si>
    <t>6/7</t>
  </si>
  <si>
    <t>白山市浑江区佳兴农业科技服务中心</t>
  </si>
  <si>
    <t>临江市益农农业科技服务中心</t>
  </si>
  <si>
    <t>延边德农旭丰农业科技中心</t>
  </si>
  <si>
    <t>敦化市鸿程农业科技中心</t>
  </si>
  <si>
    <t>蛟河市瑞兴种业有限公司</t>
  </si>
  <si>
    <t>吉林省泰禾农业科技有限责任公司</t>
  </si>
  <si>
    <t>吉林省旺钦农业科技发展有限公司</t>
  </si>
  <si>
    <t>早熟三组</t>
  </si>
  <si>
    <t>L21045</t>
  </si>
  <si>
    <t>临江市益农农业科技服务中心          （临江市四道河镇双顶山村）</t>
  </si>
  <si>
    <t>延边德农旭丰农业科技中心           （敦化市沙河沿镇原种场）</t>
  </si>
  <si>
    <t>敦化市鸿程农业科技中心            （敦化市红石乡一心村）</t>
  </si>
  <si>
    <t>蛟河市瑞兴种业有限公司               （蛟河市民主街杨木林子村）</t>
  </si>
  <si>
    <t>中早熟一组</t>
  </si>
  <si>
    <t>J6066</t>
  </si>
  <si>
    <t>吉单27（CK）</t>
  </si>
  <si>
    <t>东丰县沣滢庄园玉米种植专业合作社（东丰县东丰镇仁和林场）</t>
  </si>
  <si>
    <t>延边州农科院（延边特产研究所）（龙井市河西街龙延路359号）</t>
  </si>
  <si>
    <t>吉林德禹种业有限责任公司              （图们市凉水镇凉水村）</t>
  </si>
  <si>
    <t>吉林市松花江种业有限责任公司        （吉林省舒兰市小城镇孟屯村）</t>
  </si>
  <si>
    <t>延边宏大农资经销有限公司            （延吉市朝阳川镇桥东村）</t>
  </si>
  <si>
    <t>蛟河市瑞兴种业有限公司              （蛟河市民主街杨木林子村）</t>
  </si>
  <si>
    <t>中早熟二组</t>
  </si>
  <si>
    <t>Q0158</t>
  </si>
  <si>
    <t>/</t>
  </si>
  <si>
    <t>东丰县沣滢庄园玉米种植专业合作社（东丰县东丰镇仁合林场）</t>
  </si>
  <si>
    <t>延边农科院（龙井市）</t>
  </si>
  <si>
    <t>吉林德禹种业有限责任公司（吉林省图们市凉水镇凉水村）</t>
  </si>
  <si>
    <t>吉林市松花江种业有限责任公司（吉林省舒兰市小城镇孟屯村）</t>
  </si>
  <si>
    <t>延边宏大农资经销有限公司（延吉市朝阳川镇桥东村）</t>
  </si>
  <si>
    <t>蛟河市瑞兴种业有限公司（吉林省蛟河市拉法街拉法村）</t>
  </si>
  <si>
    <t>白山市浑江区佳兴农业科技服务中心（江源区大石人镇）</t>
  </si>
  <si>
    <t>中早熟三组</t>
  </si>
  <si>
    <t>试验                            地点</t>
  </si>
  <si>
    <t>D9125</t>
  </si>
  <si>
    <t>名谷908</t>
  </si>
  <si>
    <t>恒宇3307</t>
  </si>
  <si>
    <t>吉单27 (CK)</t>
  </si>
  <si>
    <t>东丰县沣滢庄园玉米种植专业合作社</t>
  </si>
  <si>
    <t>延边州农科院                        （延边特产研究所）</t>
  </si>
  <si>
    <t>吉林德禹种业有限责任公司</t>
  </si>
  <si>
    <t>吉林市松花江种业有限责任公司</t>
  </si>
  <si>
    <t>延边宏大农资经销有限公司</t>
  </si>
  <si>
    <t>中熟一组</t>
  </si>
  <si>
    <t>鑫天农3107</t>
  </si>
  <si>
    <t>中和玉115</t>
  </si>
  <si>
    <t>荣育336</t>
  </si>
  <si>
    <t>J8088</t>
  </si>
  <si>
    <t>先玉335 (CK)</t>
  </si>
  <si>
    <t>长岭县乐农玉米品种测试站     （长岭县长岭镇宝山村小西屯）</t>
  </si>
  <si>
    <t>扶余市永平乡综合服务中心     （扶余市永平乡综合服务中心试验示范基地）</t>
  </si>
  <si>
    <t>磐石市经济开发区品种区域试验站（磐石市阜康街集中村）</t>
  </si>
  <si>
    <t>吉林省宝诚种业有限公司           （吉林省伊通县伊通镇西宋村）</t>
  </si>
  <si>
    <t>吉林省先丰种业有限公司               （公主岭市刘房子街道湾沟村）</t>
  </si>
  <si>
    <t>吉林市华旗农业科技服务有限公司（吉林市龙潭区江北乡大屯村）</t>
  </si>
  <si>
    <t>东丰县沣滢庄园玉米种植专业合作社（东丰县拉拉河镇福安村）</t>
  </si>
  <si>
    <t>中晚熟一组</t>
  </si>
  <si>
    <t>V3308</t>
  </si>
  <si>
    <t>A6013</t>
  </si>
  <si>
    <t>先玉335（CK）</t>
  </si>
  <si>
    <t>备注</t>
  </si>
  <si>
    <t>因北育C3319试验组平均均值低于15%，计算试验组平均值产量时其产量已剔除</t>
  </si>
  <si>
    <t>吉林省先丰种业有限公司（吉林省公主岭市刘房子街道湾沟村）</t>
  </si>
  <si>
    <t>吉林省宝诚种业有限公司（吉林省伊通县大孤山镇孟家村）</t>
  </si>
  <si>
    <t>德惠市惠达农业科技有限公司（吉林省德惠市布海镇陈家村）</t>
  </si>
  <si>
    <t>吉林省吉育种业有限公司（榆树市闵家镇娄家村）</t>
  </si>
  <si>
    <t>白城市丰禾利泰种业有限公司（白城市洮北区三合乡大房村）</t>
  </si>
  <si>
    <t>农安县哈拉海镇丰乐种子研发中心（农安县哈拉海镇程家坨子村）</t>
  </si>
  <si>
    <t>扶余市凯利德玉米测试有限公司（吉林省扶余市肖家乡新华村）</t>
  </si>
  <si>
    <t>中晚熟二组</t>
  </si>
  <si>
    <t>DK8688</t>
  </si>
  <si>
    <t>吉林省先丰种业有限公司         （吉林省公主岭市刘房子街道）</t>
  </si>
  <si>
    <t>吉林省宝诚种业有限公司           （伊通县大孤山镇孟家村）</t>
  </si>
  <si>
    <t>德惠市惠达农业科技有限公司         （吉林省德惠市布海镇吉家村）</t>
  </si>
  <si>
    <t>吉林省吉育种业有限公司              （吉林省榆树市闵家镇娄家村）</t>
  </si>
  <si>
    <t>白城市丰禾利泰种业有限公司             （白城市洮北区三合乡大房村）</t>
  </si>
  <si>
    <t>扶余市凯利德玉米测试有限公司（吉林省扶余市三岔河镇西十三号村）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</si>
</sst>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0_ "/>
    <numFmt numFmtId="178" formatCode="0_ "/>
    <numFmt numFmtId="179" formatCode="0.0_ "/>
    <numFmt numFmtId="180" formatCode="0.0_);[Red]\(0.0\)"/>
    <numFmt numFmtId="181" formatCode="0.0"/>
  </numFmts>
  <fonts count="74">
    <font>
      <sz val="12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name val="隶书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1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5" borderId="0" applyNumberFormat="0" applyBorder="0" applyAlignment="0" applyProtection="0">
      <alignment vertical="center"/>
    </xf>
    <xf numFmtId="0" fontId="1" fillId="46" borderId="0" applyNumberFormat="0" applyBorder="0" applyAlignment="0" applyProtection="0">
      <alignment vertical="center"/>
    </xf>
    <xf numFmtId="0" fontId="1" fillId="47" borderId="0" applyNumberFormat="0" applyBorder="0" applyAlignment="0" applyProtection="0">
      <alignment vertical="center"/>
    </xf>
    <xf numFmtId="0" fontId="1" fillId="48" borderId="0" applyNumberFormat="0" applyBorder="0" applyAlignment="0" applyProtection="0">
      <alignment vertical="center"/>
    </xf>
    <xf numFmtId="0" fontId="1" fillId="49" borderId="0" applyNumberFormat="0" applyBorder="0" applyAlignment="0" applyProtection="0">
      <alignment vertical="center"/>
    </xf>
    <xf numFmtId="0" fontId="1" fillId="50" borderId="0" applyNumberFormat="0" applyBorder="0" applyAlignment="0" applyProtection="0">
      <alignment vertical="center"/>
    </xf>
    <xf numFmtId="0" fontId="1" fillId="51" borderId="0" applyNumberFormat="0" applyBorder="0" applyAlignment="0" applyProtection="0">
      <alignment vertical="center"/>
    </xf>
    <xf numFmtId="0" fontId="1" fillId="52" borderId="0" applyNumberFormat="0" applyBorder="0" applyAlignment="0" applyProtection="0">
      <alignment vertical="center"/>
    </xf>
    <xf numFmtId="0" fontId="1" fillId="53" borderId="0" applyNumberFormat="0" applyBorder="0" applyAlignment="0" applyProtection="0">
      <alignment vertical="center"/>
    </xf>
    <xf numFmtId="0" fontId="1" fillId="54" borderId="0" applyNumberFormat="0" applyBorder="0" applyAlignment="0" applyProtection="0">
      <alignment vertical="center"/>
    </xf>
    <xf numFmtId="0" fontId="1" fillId="55" borderId="0" applyNumberFormat="0" applyBorder="0" applyAlignment="0" applyProtection="0">
      <alignment vertical="center"/>
    </xf>
    <xf numFmtId="0" fontId="1" fillId="56" borderId="0" applyNumberFormat="0" applyBorder="0" applyAlignment="0" applyProtection="0">
      <alignment vertical="center"/>
    </xf>
    <xf numFmtId="0" fontId="1" fillId="57" borderId="0" applyNumberFormat="0" applyBorder="0" applyAlignment="0" applyProtection="0">
      <alignment vertical="center"/>
    </xf>
    <xf numFmtId="0" fontId="1" fillId="58" borderId="0" applyNumberFormat="0" applyBorder="0" applyAlignment="0" applyProtection="0">
      <alignment vertical="center"/>
    </xf>
    <xf numFmtId="0" fontId="1" fillId="59" borderId="0" applyNumberFormat="0" applyBorder="0" applyAlignment="0" applyProtection="0">
      <alignment vertical="center"/>
    </xf>
    <xf numFmtId="0" fontId="1" fillId="60" borderId="0" applyNumberFormat="0" applyBorder="0" applyAlignment="0" applyProtection="0">
      <alignment vertical="center"/>
    </xf>
    <xf numFmtId="0" fontId="38" fillId="61" borderId="0" applyNumberFormat="0" applyBorder="0" applyAlignment="0" applyProtection="0">
      <alignment vertical="center"/>
    </xf>
    <xf numFmtId="0" fontId="38" fillId="62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64" borderId="0" applyNumberFormat="0" applyBorder="0" applyAlignment="0" applyProtection="0">
      <alignment vertical="center"/>
    </xf>
    <xf numFmtId="0" fontId="38" fillId="65" borderId="0" applyNumberFormat="0" applyBorder="0" applyAlignment="0" applyProtection="0">
      <alignment vertical="center"/>
    </xf>
    <xf numFmtId="0" fontId="38" fillId="66" borderId="0" applyNumberFormat="0" applyBorder="0" applyAlignment="0" applyProtection="0">
      <alignment vertical="center"/>
    </xf>
    <xf numFmtId="0" fontId="38" fillId="67" borderId="0" applyNumberFormat="0" applyBorder="0" applyAlignment="0" applyProtection="0">
      <alignment vertical="center"/>
    </xf>
    <xf numFmtId="0" fontId="38" fillId="68" borderId="0" applyNumberFormat="0" applyBorder="0" applyAlignment="0" applyProtection="0">
      <alignment vertical="center"/>
    </xf>
    <xf numFmtId="0" fontId="38" fillId="69" borderId="0" applyNumberFormat="0" applyBorder="0" applyAlignment="0" applyProtection="0">
      <alignment vertical="center"/>
    </xf>
    <xf numFmtId="0" fontId="38" fillId="70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59" borderId="0" applyNumberFormat="0" applyBorder="0" applyAlignment="0" applyProtection="0">
      <alignment vertical="center"/>
    </xf>
    <xf numFmtId="0" fontId="38" fillId="60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44" fillId="0" borderId="1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/>
    <xf numFmtId="0" fontId="51" fillId="0" borderId="0">
      <alignment vertical="center"/>
    </xf>
    <xf numFmtId="0" fontId="52" fillId="0" borderId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8" fillId="0" borderId="0"/>
    <xf numFmtId="0" fontId="53" fillId="0" borderId="0">
      <alignment vertical="center"/>
    </xf>
    <xf numFmtId="0" fontId="54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55" fillId="0" borderId="0"/>
    <xf numFmtId="0" fontId="53" fillId="0" borderId="0"/>
    <xf numFmtId="0" fontId="52" fillId="0" borderId="0"/>
    <xf numFmtId="0" fontId="56" fillId="39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1" fillId="59" borderId="20" applyNumberFormat="0" applyAlignment="0" applyProtection="0">
      <alignment vertical="center"/>
    </xf>
    <xf numFmtId="0" fontId="62" fillId="6" borderId="7" applyNumberFormat="0" applyAlignment="0" applyProtection="0">
      <alignment vertical="center"/>
    </xf>
    <xf numFmtId="0" fontId="63" fillId="72" borderId="21" applyNumberFormat="0" applyAlignment="0" applyProtection="0">
      <alignment vertical="center"/>
    </xf>
    <xf numFmtId="0" fontId="63" fillId="7" borderId="9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22" applyNumberFormat="0" applyFill="0" applyAlignment="0" applyProtection="0">
      <alignment vertical="center"/>
    </xf>
    <xf numFmtId="0" fontId="67" fillId="0" borderId="10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0" fontId="38" fillId="73" borderId="0" applyNumberFormat="0" applyBorder="0" applyAlignment="0" applyProtection="0">
      <alignment vertical="center"/>
    </xf>
    <xf numFmtId="0" fontId="38" fillId="74" borderId="0" applyNumberFormat="0" applyBorder="0" applyAlignment="0" applyProtection="0">
      <alignment vertical="center"/>
    </xf>
    <xf numFmtId="0" fontId="38" fillId="75" borderId="0" applyNumberFormat="0" applyBorder="0" applyAlignment="0" applyProtection="0">
      <alignment vertical="center"/>
    </xf>
    <xf numFmtId="0" fontId="38" fillId="76" borderId="0" applyNumberFormat="0" applyBorder="0" applyAlignment="0" applyProtection="0">
      <alignment vertical="center"/>
    </xf>
    <xf numFmtId="0" fontId="38" fillId="77" borderId="0" applyNumberFormat="0" applyBorder="0" applyAlignment="0" applyProtection="0">
      <alignment vertical="center"/>
    </xf>
    <xf numFmtId="0" fontId="38" fillId="78" borderId="0" applyNumberFormat="0" applyBorder="0" applyAlignment="0" applyProtection="0">
      <alignment vertical="center"/>
    </xf>
    <xf numFmtId="0" fontId="38" fillId="79" borderId="0" applyNumberFormat="0" applyBorder="0" applyAlignment="0" applyProtection="0">
      <alignment vertical="center"/>
    </xf>
    <xf numFmtId="0" fontId="38" fillId="80" borderId="0" applyNumberFormat="0" applyBorder="0" applyAlignment="0" applyProtection="0">
      <alignment vertical="center"/>
    </xf>
    <xf numFmtId="0" fontId="38" fillId="71" borderId="0" applyNumberFormat="0" applyBorder="0" applyAlignment="0" applyProtection="0">
      <alignment vertical="center"/>
    </xf>
    <xf numFmtId="0" fontId="38" fillId="81" borderId="0" applyNumberFormat="0" applyBorder="0" applyAlignment="0" applyProtection="0">
      <alignment vertical="center"/>
    </xf>
    <xf numFmtId="0" fontId="68" fillId="6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0" fillId="59" borderId="23" applyNumberFormat="0" applyAlignment="0" applyProtection="0">
      <alignment vertical="center"/>
    </xf>
    <xf numFmtId="0" fontId="71" fillId="6" borderId="8" applyNumberFormat="0" applyAlignment="0" applyProtection="0">
      <alignment vertical="center"/>
    </xf>
    <xf numFmtId="0" fontId="72" fillId="45" borderId="20" applyNumberFormat="0" applyAlignment="0" applyProtection="0">
      <alignment vertical="center"/>
    </xf>
    <xf numFmtId="0" fontId="73" fillId="5" borderId="7" applyNumberFormat="0" applyAlignment="0" applyProtection="0">
      <alignment vertical="center"/>
    </xf>
    <xf numFmtId="0" fontId="38" fillId="72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0" fillId="48" borderId="24" applyNumberFormat="0" applyFont="0" applyAlignment="0" applyProtection="0">
      <alignment vertical="center"/>
    </xf>
    <xf numFmtId="0" fontId="0" fillId="4" borderId="4" applyNumberFormat="0" applyFont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9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9" fontId="6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9" fontId="7" fillId="0" borderId="3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wrapText="1"/>
    </xf>
    <xf numFmtId="17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9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9" fontId="5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12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79" fontId="4" fillId="0" borderId="0" xfId="111" applyNumberFormat="1" applyFont="1" applyFill="1" applyBorder="1" applyAlignment="1">
      <alignment horizontal="center" vertical="center" wrapText="1"/>
    </xf>
    <xf numFmtId="180" fontId="4" fillId="0" borderId="0" xfId="111" applyNumberFormat="1" applyFont="1" applyFill="1" applyBorder="1" applyAlignment="1">
      <alignment horizontal="center" vertical="center" wrapText="1"/>
    </xf>
    <xf numFmtId="0" fontId="4" fillId="0" borderId="0" xfId="111" applyNumberFormat="1" applyFont="1" applyFill="1" applyBorder="1" applyAlignment="1">
      <alignment horizontal="center" vertical="center" wrapText="1"/>
    </xf>
    <xf numFmtId="180" fontId="4" fillId="0" borderId="0" xfId="118" applyNumberFormat="1" applyFont="1" applyFill="1" applyBorder="1" applyAlignment="1">
      <alignment horizontal="center" vertical="center" wrapText="1"/>
    </xf>
    <xf numFmtId="179" fontId="4" fillId="0" borderId="0" xfId="118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4" fillId="0" borderId="1" xfId="11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120" applyFont="1" applyFill="1" applyBorder="1" applyAlignment="1">
      <alignment vertical="center"/>
    </xf>
    <xf numFmtId="0" fontId="11" fillId="0" borderId="0" xfId="120" applyFont="1" applyFill="1" applyAlignment="1">
      <alignment horizontal="center" vertical="center"/>
    </xf>
    <xf numFmtId="0" fontId="4" fillId="0" borderId="2" xfId="120" applyFont="1" applyFill="1" applyBorder="1" applyAlignment="1">
      <alignment horizontal="center" vertical="center" wrapText="1"/>
    </xf>
    <xf numFmtId="0" fontId="4" fillId="0" borderId="3" xfId="120" applyFont="1" applyFill="1" applyBorder="1" applyAlignment="1">
      <alignment horizontal="center" vertical="center" wrapText="1"/>
    </xf>
    <xf numFmtId="0" fontId="4" fillId="0" borderId="0" xfId="120" applyFont="1" applyFill="1" applyAlignment="1">
      <alignment horizontal="center" vertical="center" wrapText="1"/>
    </xf>
    <xf numFmtId="0" fontId="4" fillId="0" borderId="0" xfId="120" applyFont="1" applyFill="1" applyBorder="1" applyAlignment="1">
      <alignment horizontal="center" vertical="center" wrapText="1"/>
    </xf>
    <xf numFmtId="0" fontId="6" fillId="0" borderId="0" xfId="120" applyFont="1" applyAlignment="1">
      <alignment horizontal="center" vertical="center" wrapText="1"/>
    </xf>
    <xf numFmtId="179" fontId="6" fillId="0" borderId="0" xfId="120" applyNumberFormat="1" applyFont="1" applyAlignment="1">
      <alignment horizontal="center" vertical="center" wrapText="1"/>
    </xf>
    <xf numFmtId="49" fontId="4" fillId="0" borderId="0" xfId="120" applyNumberFormat="1" applyFont="1" applyFill="1" applyBorder="1" applyAlignment="1">
      <alignment horizontal="center" vertical="center" wrapText="1"/>
    </xf>
    <xf numFmtId="1" fontId="12" fillId="0" borderId="0" xfId="120" applyNumberFormat="1" applyFont="1" applyFill="1" applyBorder="1" applyAlignment="1">
      <alignment horizontal="center" vertical="center" wrapText="1"/>
    </xf>
    <xf numFmtId="0" fontId="4" fillId="0" borderId="1" xfId="120" applyFont="1" applyFill="1" applyBorder="1" applyAlignment="1">
      <alignment horizontal="center" vertical="center" wrapText="1"/>
    </xf>
    <xf numFmtId="179" fontId="4" fillId="0" borderId="3" xfId="120" applyNumberFormat="1" applyFont="1" applyFill="1" applyBorder="1" applyAlignment="1">
      <alignment horizontal="center" vertical="center" wrapText="1"/>
    </xf>
    <xf numFmtId="179" fontId="4" fillId="0" borderId="2" xfId="120" applyNumberFormat="1" applyFont="1" applyFill="1" applyBorder="1" applyAlignment="1">
      <alignment horizontal="center" vertical="center" wrapText="1"/>
    </xf>
    <xf numFmtId="179" fontId="4" fillId="0" borderId="0" xfId="120" applyNumberFormat="1" applyFont="1" applyFill="1" applyBorder="1" applyAlignment="1">
      <alignment horizontal="center" vertical="center" wrapText="1"/>
    </xf>
    <xf numFmtId="179" fontId="13" fillId="0" borderId="0" xfId="120" applyNumberFormat="1" applyFont="1" applyFill="1" applyBorder="1" applyAlignment="1">
      <alignment horizontal="center" vertical="center" wrapText="1"/>
    </xf>
    <xf numFmtId="181" fontId="4" fillId="0" borderId="0" xfId="120" applyNumberFormat="1" applyFont="1" applyFill="1" applyBorder="1" applyAlignment="1">
      <alignment horizontal="center" vertical="center" wrapText="1"/>
    </xf>
    <xf numFmtId="181" fontId="13" fillId="0" borderId="0" xfId="120" applyNumberFormat="1" applyFont="1" applyFill="1" applyBorder="1" applyAlignment="1">
      <alignment horizontal="center" vertical="center" wrapText="1"/>
    </xf>
    <xf numFmtId="1" fontId="12" fillId="0" borderId="1" xfId="12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78" fontId="6" fillId="0" borderId="0" xfId="0" applyNumberFormat="1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/>
    </xf>
    <xf numFmtId="179" fontId="6" fillId="0" borderId="3" xfId="0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 wrapText="1"/>
    </xf>
    <xf numFmtId="179" fontId="6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3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0" xfId="120" applyFont="1" applyFill="1" applyBorder="1" applyAlignment="1" applyProtection="1">
      <alignment horizontal="center" vertical="center"/>
    </xf>
    <xf numFmtId="0" fontId="11" fillId="0" borderId="0" xfId="120" applyFont="1" applyFill="1" applyAlignment="1" applyProtection="1">
      <alignment horizontal="center" vertical="center"/>
    </xf>
    <xf numFmtId="0" fontId="4" fillId="0" borderId="2" xfId="120" applyFont="1" applyFill="1" applyBorder="1" applyAlignment="1" applyProtection="1">
      <alignment horizontal="center" vertical="center" wrapText="1"/>
    </xf>
    <xf numFmtId="0" fontId="4" fillId="0" borderId="3" xfId="120" applyFont="1" applyFill="1" applyBorder="1" applyAlignment="1" applyProtection="1">
      <alignment horizontal="center" vertical="center" wrapText="1"/>
    </xf>
    <xf numFmtId="0" fontId="13" fillId="0" borderId="3" xfId="120" applyFont="1" applyFill="1" applyBorder="1" applyAlignment="1" applyProtection="1">
      <alignment horizontal="center" vertical="center" wrapText="1"/>
    </xf>
    <xf numFmtId="0" fontId="6" fillId="0" borderId="3" xfId="120" applyFont="1" applyFill="1" applyBorder="1" applyAlignment="1">
      <alignment horizontal="center" vertical="center" wrapText="1"/>
    </xf>
    <xf numFmtId="0" fontId="4" fillId="0" borderId="0" xfId="120" applyFont="1" applyFill="1" applyAlignment="1" applyProtection="1">
      <alignment horizontal="center" vertical="center" wrapText="1"/>
    </xf>
    <xf numFmtId="0" fontId="4" fillId="0" borderId="0" xfId="120" applyFont="1" applyFill="1" applyBorder="1" applyAlignment="1" applyProtection="1">
      <alignment horizontal="center" vertical="center" wrapText="1"/>
    </xf>
    <xf numFmtId="179" fontId="7" fillId="0" borderId="0" xfId="120" applyNumberFormat="1" applyFont="1" applyFill="1" applyAlignment="1">
      <alignment horizontal="center" vertical="center"/>
    </xf>
    <xf numFmtId="0" fontId="8" fillId="0" borderId="0" xfId="120" applyFill="1" applyAlignment="1">
      <alignment horizontal="center" vertical="center"/>
    </xf>
    <xf numFmtId="49" fontId="4" fillId="0" borderId="0" xfId="120" applyNumberFormat="1" applyFont="1" applyFill="1" applyBorder="1" applyAlignment="1" applyProtection="1">
      <alignment horizontal="center" vertical="center" wrapText="1"/>
    </xf>
    <xf numFmtId="0" fontId="8" fillId="0" borderId="0" xfId="120" applyFill="1" applyBorder="1" applyAlignment="1">
      <alignment horizontal="center" vertical="center"/>
    </xf>
    <xf numFmtId="0" fontId="4" fillId="0" borderId="1" xfId="120" applyFont="1" applyFill="1" applyBorder="1" applyAlignment="1" applyProtection="1">
      <alignment horizontal="center" vertical="center" wrapText="1"/>
    </xf>
    <xf numFmtId="179" fontId="4" fillId="0" borderId="3" xfId="120" applyNumberFormat="1" applyFont="1" applyFill="1" applyBorder="1" applyAlignment="1" applyProtection="1">
      <alignment horizontal="center" vertical="center"/>
    </xf>
    <xf numFmtId="179" fontId="4" fillId="0" borderId="3" xfId="120" applyNumberFormat="1" applyFont="1" applyFill="1" applyBorder="1" applyAlignment="1" applyProtection="1">
      <alignment horizontal="center" vertical="center" wrapText="1"/>
    </xf>
    <xf numFmtId="179" fontId="8" fillId="0" borderId="3" xfId="120" applyNumberFormat="1" applyFill="1" applyBorder="1" applyAlignment="1">
      <alignment horizontal="center" vertical="center"/>
    </xf>
    <xf numFmtId="179" fontId="4" fillId="0" borderId="0" xfId="120" applyNumberFormat="1" applyFont="1" applyFill="1" applyBorder="1" applyAlignment="1" applyProtection="1">
      <alignment horizontal="center" vertical="center"/>
    </xf>
    <xf numFmtId="179" fontId="4" fillId="0" borderId="0" xfId="120" applyNumberFormat="1" applyFont="1" applyFill="1" applyBorder="1" applyAlignment="1" applyProtection="1">
      <alignment horizontal="center" vertical="center" wrapText="1"/>
    </xf>
    <xf numFmtId="179" fontId="4" fillId="0" borderId="0" xfId="140" applyNumberFormat="1" applyFont="1" applyFill="1" applyBorder="1" applyAlignment="1" applyProtection="1">
      <alignment horizontal="center" vertical="center"/>
    </xf>
    <xf numFmtId="179" fontId="8" fillId="0" borderId="0" xfId="120" applyNumberForma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80" fontId="4" fillId="0" borderId="0" xfId="140" applyNumberFormat="1" applyFont="1" applyFill="1" applyBorder="1" applyAlignment="1" applyProtection="1">
      <alignment horizontal="center" vertical="center"/>
    </xf>
    <xf numFmtId="180" fontId="4" fillId="0" borderId="0" xfId="120" applyNumberFormat="1" applyFont="1" applyFill="1" applyBorder="1" applyAlignment="1" applyProtection="1">
      <alignment horizontal="center" vertical="center"/>
    </xf>
    <xf numFmtId="180" fontId="4" fillId="0" borderId="0" xfId="120" applyNumberFormat="1" applyFont="1" applyFill="1" applyBorder="1" applyAlignment="1" applyProtection="1">
      <alignment horizontal="center" vertical="center" wrapText="1"/>
    </xf>
    <xf numFmtId="180" fontId="16" fillId="0" borderId="0" xfId="120" applyNumberFormat="1" applyFont="1" applyFill="1" applyBorder="1" applyAlignment="1" applyProtection="1">
      <alignment horizontal="center" vertical="center" wrapText="1"/>
    </xf>
    <xf numFmtId="179" fontId="16" fillId="0" borderId="0" xfId="120" applyNumberFormat="1" applyFont="1" applyFill="1" applyBorder="1" applyAlignment="1" applyProtection="1">
      <alignment horizontal="center" vertical="center" wrapText="1"/>
    </xf>
    <xf numFmtId="181" fontId="4" fillId="0" borderId="0" xfId="120" applyNumberFormat="1" applyFont="1" applyFill="1" applyBorder="1" applyAlignment="1" applyProtection="1">
      <alignment horizontal="center" vertical="center" wrapText="1"/>
    </xf>
    <xf numFmtId="0" fontId="4" fillId="0" borderId="1" xfId="120" applyFont="1" applyFill="1" applyBorder="1" applyAlignment="1" applyProtection="1">
      <alignment horizontal="center" vertical="center"/>
    </xf>
    <xf numFmtId="0" fontId="8" fillId="0" borderId="1" xfId="12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6" fillId="0" borderId="1" xfId="12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</cellXfs>
  <cellStyles count="1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20% - 着色 3" xfId="61"/>
    <cellStyle name="20% - 着色 4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4 2 2 2 2" xfId="69"/>
    <cellStyle name="40% - 强调文字颜色 5 2 2 2 2" xfId="70"/>
    <cellStyle name="40% - 强调文字颜色 6 2" xfId="71"/>
    <cellStyle name="40% - 强调文字颜色 6 2 2 2 2" xfId="72"/>
    <cellStyle name="40% - 着色 3" xfId="73"/>
    <cellStyle name="40% - 着色 4" xfId="74"/>
    <cellStyle name="60% - 强调文字颜色 1 2" xfId="75"/>
    <cellStyle name="60% - 强调文字颜色 1 2 2 2 2" xfId="76"/>
    <cellStyle name="60% - 强调文字颜色 2 2" xfId="77"/>
    <cellStyle name="60% - 强调文字颜色 2 2 2 2 2" xfId="78"/>
    <cellStyle name="60% - 强调文字颜色 3 2" xfId="79"/>
    <cellStyle name="60% - 强调文字颜色 3 2 2 2 2" xfId="80"/>
    <cellStyle name="60% - 强调文字颜色 4 2" xfId="81"/>
    <cellStyle name="60% - 强调文字颜色 4 2 2 2 2" xfId="82"/>
    <cellStyle name="60% - 强调文字颜色 5 2" xfId="83"/>
    <cellStyle name="60% - 强调文字颜色 5 2 2 2 2" xfId="84"/>
    <cellStyle name="60% - 强调文字颜色 6 2" xfId="85"/>
    <cellStyle name="60% - 强调文字颜色 6 2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 2" xfId="93"/>
    <cellStyle name="标题 2 2" xfId="94"/>
    <cellStyle name="标题 2 2 2 2 2" xfId="95"/>
    <cellStyle name="标题 3 2" xfId="96"/>
    <cellStyle name="标题 3 2 2 2 2" xfId="97"/>
    <cellStyle name="标题 4 2" xfId="98"/>
    <cellStyle name="标题 4 2 2 2 2" xfId="99"/>
    <cellStyle name="标题 5" xfId="100"/>
    <cellStyle name="标题 5 2 2 2" xfId="101"/>
    <cellStyle name="差 2" xfId="102"/>
    <cellStyle name="差 2 2 2 2" xfId="103"/>
    <cellStyle name="差_试验数据" xfId="104"/>
    <cellStyle name="差_试验数据_1" xfId="105"/>
    <cellStyle name="常规 10" xfId="106"/>
    <cellStyle name="常规 10 2 10" xfId="107"/>
    <cellStyle name="常规 10 5" xfId="108"/>
    <cellStyle name="常规 11 2 4" xfId="109"/>
    <cellStyle name="常规 14" xfId="110"/>
    <cellStyle name="常规 2" xfId="111"/>
    <cellStyle name="常规 2 11" xfId="112"/>
    <cellStyle name="常规 2 2" xfId="113"/>
    <cellStyle name="常规 2 2 2 2" xfId="114"/>
    <cellStyle name="常规 2 3 2 2" xfId="115"/>
    <cellStyle name="常规 2 4" xfId="116"/>
    <cellStyle name="常规 2 5 2 2 2" xfId="117"/>
    <cellStyle name="常规 3" xfId="118"/>
    <cellStyle name="常规 3 2" xfId="119"/>
    <cellStyle name="常规 4" xfId="120"/>
    <cellStyle name="常规 5 2 2 3 7" xfId="121"/>
    <cellStyle name="常规 5 5" xfId="122"/>
    <cellStyle name="常规 5 5 3" xfId="123"/>
    <cellStyle name="好 2" xfId="124"/>
    <cellStyle name="好 2 2 2 2" xfId="125"/>
    <cellStyle name="好_试验数据" xfId="126"/>
    <cellStyle name="好_试验数据_1" xfId="127"/>
    <cellStyle name="汇总 2" xfId="128"/>
    <cellStyle name="汇总 2 2 2 2" xfId="129"/>
    <cellStyle name="计算 2" xfId="130"/>
    <cellStyle name="计算 2 2 2 2" xfId="131"/>
    <cellStyle name="检查单元格 2" xfId="132"/>
    <cellStyle name="检查单元格 2 2 2 2" xfId="133"/>
    <cellStyle name="解释性文本 2" xfId="134"/>
    <cellStyle name="警告文本 2" xfId="135"/>
    <cellStyle name="链接单元格 2" xfId="136"/>
    <cellStyle name="链接单元格 2 2 2 2" xfId="137"/>
    <cellStyle name="千位分隔 2" xfId="138"/>
    <cellStyle name="千位分隔 2 6" xfId="139"/>
    <cellStyle name="千位分隔 3" xfId="140"/>
    <cellStyle name="强调文字颜色 1 2" xfId="141"/>
    <cellStyle name="强调文字颜色 1 2 2 2 2" xfId="142"/>
    <cellStyle name="强调文字颜色 2 2" xfId="143"/>
    <cellStyle name="强调文字颜色 2 2 2 2 2" xfId="144"/>
    <cellStyle name="强调文字颜色 3 2 2 2 2" xfId="145"/>
    <cellStyle name="强调文字颜色 4 2 2 2 2" xfId="146"/>
    <cellStyle name="强调文字颜色 5 2 2 2 2" xfId="147"/>
    <cellStyle name="强调文字颜色 6 2" xfId="148"/>
    <cellStyle name="强调文字颜色 6 2 2" xfId="149"/>
    <cellStyle name="强调文字颜色 6 2 2 2 2" xfId="150"/>
    <cellStyle name="适中 2" xfId="151"/>
    <cellStyle name="适中 2 2 2 2" xfId="152"/>
    <cellStyle name="输出 2" xfId="153"/>
    <cellStyle name="输出 2 2 2 2" xfId="154"/>
    <cellStyle name="输入 2" xfId="155"/>
    <cellStyle name="输入 2 2 2 2" xfId="156"/>
    <cellStyle name="着色 3" xfId="157"/>
    <cellStyle name="着色 4" xfId="158"/>
    <cellStyle name="注释 2" xfId="159"/>
    <cellStyle name="注释 2 2 2 2" xfId="16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selection activeCell="A2" sqref="A2:E2"/>
    </sheetView>
  </sheetViews>
  <sheetFormatPr defaultColWidth="9" defaultRowHeight="14.25" outlineLevelCol="6"/>
  <cols>
    <col min="1" max="1" width="27.25" customWidth="1"/>
    <col min="2" max="5" width="21.875" customWidth="1"/>
  </cols>
  <sheetData>
    <row r="1" s="118" customFormat="1" ht="25" customHeight="1" spans="1:7">
      <c r="A1" s="119" t="s">
        <v>0</v>
      </c>
    </row>
    <row r="2" s="118" customFormat="1" ht="25" customHeight="1" spans="1:7">
      <c r="A2" s="120" t="s">
        <v>1</v>
      </c>
      <c r="B2" s="120"/>
      <c r="C2" s="120"/>
      <c r="D2" s="120"/>
      <c r="E2" s="120"/>
    </row>
    <row r="3" s="118" customFormat="1" ht="25" customHeight="1" spans="1:7">
      <c r="A3" s="73"/>
      <c r="B3" s="74" t="s">
        <v>2</v>
      </c>
      <c r="C3" s="74"/>
      <c r="D3" s="74"/>
      <c r="E3" s="121" t="s">
        <v>3</v>
      </c>
    </row>
    <row r="4" ht="16" customHeight="1" spans="1:7">
      <c r="A4" s="23"/>
      <c r="B4" s="13" t="s">
        <v>4</v>
      </c>
      <c r="C4" s="13" t="s">
        <v>5</v>
      </c>
      <c r="D4" s="13" t="s">
        <v>6</v>
      </c>
      <c r="E4" s="13" t="s">
        <v>7</v>
      </c>
    </row>
    <row r="5" ht="16" customHeight="1" spans="1:7">
      <c r="A5" s="70" t="s">
        <v>8</v>
      </c>
      <c r="B5" s="14" t="s">
        <v>9</v>
      </c>
      <c r="C5" s="14">
        <v>11107.3</v>
      </c>
      <c r="D5" s="14">
        <v>10351.7</v>
      </c>
      <c r="E5" s="14">
        <v>10683.8</v>
      </c>
    </row>
    <row r="6" ht="16" customHeight="1" spans="1:7">
      <c r="A6" s="70"/>
      <c r="B6" s="70" t="s">
        <v>10</v>
      </c>
      <c r="C6" s="14">
        <v>7.3</v>
      </c>
      <c r="D6" s="15">
        <v>0</v>
      </c>
      <c r="E6" s="70"/>
    </row>
    <row r="7" ht="16" customHeight="1" spans="1:7">
      <c r="A7" s="70"/>
      <c r="B7" s="71" t="s">
        <v>11</v>
      </c>
      <c r="C7" s="71" t="s">
        <v>12</v>
      </c>
      <c r="D7" s="71"/>
      <c r="E7" s="71"/>
    </row>
    <row r="8" ht="16" customHeight="1" spans="1:7">
      <c r="A8" s="70"/>
      <c r="B8" s="76" t="s">
        <v>13</v>
      </c>
      <c r="C8" s="76">
        <v>4</v>
      </c>
      <c r="D8" s="76">
        <v>8</v>
      </c>
      <c r="E8" s="76"/>
    </row>
    <row r="9" ht="16" customHeight="1" spans="1:7">
      <c r="A9" s="77"/>
      <c r="B9" s="122" t="s">
        <v>14</v>
      </c>
      <c r="C9" s="79">
        <v>3.96354427129994</v>
      </c>
      <c r="D9" s="79">
        <v>-3.10871198851131</v>
      </c>
      <c r="E9" s="79">
        <v>0</v>
      </c>
    </row>
    <row r="10" ht="16" customHeight="1" spans="1:7">
      <c r="A10" s="14" t="s">
        <v>15</v>
      </c>
      <c r="B10" s="14" t="s">
        <v>16</v>
      </c>
      <c r="C10" s="15">
        <v>11846.5</v>
      </c>
      <c r="D10" s="15">
        <v>10861.2</v>
      </c>
      <c r="E10" s="14"/>
    </row>
    <row r="11" ht="16" customHeight="1" spans="1:7">
      <c r="A11" s="14"/>
      <c r="B11" s="15" t="s">
        <v>10</v>
      </c>
      <c r="C11" s="15">
        <v>9.1</v>
      </c>
      <c r="D11" s="15">
        <v>0</v>
      </c>
      <c r="E11" s="15"/>
    </row>
    <row r="12" ht="16" customHeight="1" spans="1:7">
      <c r="A12" s="23"/>
      <c r="B12" s="23" t="s">
        <v>13</v>
      </c>
      <c r="C12" s="23">
        <v>4</v>
      </c>
      <c r="D12" s="23">
        <v>8</v>
      </c>
      <c r="E12" s="23"/>
    </row>
    <row r="13" ht="16" customHeight="1" spans="1:7">
      <c r="A13" s="23" t="s">
        <v>17</v>
      </c>
      <c r="B13" s="23" t="s">
        <v>16</v>
      </c>
      <c r="C13" s="81">
        <v>10633</v>
      </c>
      <c r="D13" s="81">
        <v>9977.9</v>
      </c>
      <c r="E13" s="23"/>
      <c r="F13" s="86"/>
      <c r="G13" s="86"/>
    </row>
    <row r="14" ht="16" customHeight="1" spans="1:7">
      <c r="A14" s="23"/>
      <c r="B14" s="81" t="s">
        <v>10</v>
      </c>
      <c r="C14" s="81">
        <v>6.6</v>
      </c>
      <c r="D14" s="81">
        <v>0</v>
      </c>
      <c r="E14" s="81"/>
      <c r="F14" s="86"/>
      <c r="G14" s="86"/>
    </row>
    <row r="15" ht="16" customHeight="1" spans="1:7">
      <c r="A15" s="23"/>
      <c r="B15" s="23" t="s">
        <v>13</v>
      </c>
      <c r="C15" s="23">
        <v>4</v>
      </c>
      <c r="D15" s="23">
        <v>6</v>
      </c>
      <c r="E15" s="23"/>
      <c r="F15" s="86"/>
      <c r="G15" s="86"/>
    </row>
    <row r="16" ht="16" customHeight="1" spans="1:7">
      <c r="A16" s="23" t="s">
        <v>18</v>
      </c>
      <c r="B16" s="23" t="s">
        <v>16</v>
      </c>
      <c r="C16" s="81">
        <v>11197.5</v>
      </c>
      <c r="D16" s="81">
        <v>10321.6</v>
      </c>
      <c r="E16" s="81"/>
      <c r="F16" s="86"/>
      <c r="G16" s="86"/>
    </row>
    <row r="17" ht="16" customHeight="1" spans="1:7">
      <c r="A17" s="23"/>
      <c r="B17" s="81" t="s">
        <v>10</v>
      </c>
      <c r="C17" s="81">
        <v>8.5</v>
      </c>
      <c r="D17" s="81">
        <v>0</v>
      </c>
      <c r="E17" s="81"/>
      <c r="F17" s="86"/>
      <c r="G17" s="86"/>
    </row>
    <row r="18" ht="16" customHeight="1" spans="1:7">
      <c r="A18" s="23"/>
      <c r="B18" s="23" t="s">
        <v>13</v>
      </c>
      <c r="C18" s="23">
        <v>2</v>
      </c>
      <c r="D18" s="23">
        <v>8</v>
      </c>
      <c r="E18" s="23"/>
      <c r="F18" s="86"/>
      <c r="G18" s="86"/>
    </row>
    <row r="19" ht="16" customHeight="1" spans="1:7">
      <c r="A19" s="23" t="s">
        <v>19</v>
      </c>
      <c r="B19" s="23" t="s">
        <v>16</v>
      </c>
      <c r="C19" s="81">
        <v>11613.6</v>
      </c>
      <c r="D19" s="81">
        <v>11010.2</v>
      </c>
      <c r="E19" s="23"/>
      <c r="F19" s="86"/>
      <c r="G19" s="86"/>
    </row>
    <row r="20" ht="16" customHeight="1" spans="1:7">
      <c r="A20" s="23"/>
      <c r="B20" s="23" t="s">
        <v>10</v>
      </c>
      <c r="C20" s="81">
        <v>5.5</v>
      </c>
      <c r="D20" s="81">
        <v>0</v>
      </c>
      <c r="E20" s="23"/>
      <c r="F20" s="86"/>
      <c r="G20" s="86"/>
    </row>
    <row r="21" ht="16" customHeight="1" spans="1:7">
      <c r="A21" s="23"/>
      <c r="B21" s="23" t="s">
        <v>13</v>
      </c>
      <c r="C21" s="23">
        <v>6</v>
      </c>
      <c r="D21" s="23">
        <v>8</v>
      </c>
      <c r="E21" s="23"/>
      <c r="F21" s="86"/>
      <c r="G21" s="86"/>
    </row>
    <row r="22" ht="16" customHeight="1" spans="1:7">
      <c r="A22" s="23" t="s">
        <v>20</v>
      </c>
      <c r="B22" s="23" t="s">
        <v>16</v>
      </c>
      <c r="C22" s="81">
        <v>10820.2</v>
      </c>
      <c r="D22" s="81">
        <v>10136.3</v>
      </c>
      <c r="E22" s="23"/>
      <c r="F22" s="86"/>
      <c r="G22" s="86"/>
    </row>
    <row r="23" ht="16" customHeight="1" spans="1:7">
      <c r="A23" s="23"/>
      <c r="B23" s="81" t="s">
        <v>10</v>
      </c>
      <c r="C23" s="81">
        <v>6.7</v>
      </c>
      <c r="D23" s="81">
        <v>0</v>
      </c>
      <c r="E23" s="81"/>
      <c r="F23" s="86"/>
      <c r="G23" s="86"/>
    </row>
    <row r="24" ht="16" customHeight="1" spans="1:7">
      <c r="A24" s="23"/>
      <c r="B24" s="23" t="s">
        <v>13</v>
      </c>
      <c r="C24" s="23">
        <v>6</v>
      </c>
      <c r="D24" s="23">
        <v>8</v>
      </c>
      <c r="E24" s="23"/>
      <c r="F24" s="86"/>
      <c r="G24" s="86"/>
    </row>
    <row r="25" ht="16" customHeight="1" spans="1:7">
      <c r="A25" s="23" t="s">
        <v>21</v>
      </c>
      <c r="B25" s="23" t="s">
        <v>16</v>
      </c>
      <c r="C25" s="81">
        <v>9865</v>
      </c>
      <c r="D25" s="81">
        <v>9386.6</v>
      </c>
      <c r="E25" s="23"/>
      <c r="F25" s="86"/>
      <c r="G25" s="86"/>
    </row>
    <row r="26" ht="16" customHeight="1" spans="1:7">
      <c r="A26" s="23"/>
      <c r="B26" s="23" t="s">
        <v>10</v>
      </c>
      <c r="C26" s="81">
        <v>5.1</v>
      </c>
      <c r="D26" s="81">
        <v>0</v>
      </c>
      <c r="E26" s="23"/>
      <c r="F26" s="86"/>
      <c r="G26" s="86"/>
    </row>
    <row r="27" ht="16" customHeight="1" spans="1:7">
      <c r="A27" s="23"/>
      <c r="B27" s="23" t="s">
        <v>13</v>
      </c>
      <c r="C27" s="23">
        <v>7</v>
      </c>
      <c r="D27" s="23">
        <v>9</v>
      </c>
      <c r="E27" s="23"/>
      <c r="F27" s="86"/>
      <c r="G27" s="86"/>
    </row>
    <row r="28" ht="16" customHeight="1" spans="1:7">
      <c r="A28" s="14" t="s">
        <v>22</v>
      </c>
      <c r="B28" s="23" t="s">
        <v>16</v>
      </c>
      <c r="C28" s="15">
        <v>11775</v>
      </c>
      <c r="D28" s="15">
        <v>10767.9</v>
      </c>
      <c r="E28" s="14"/>
    </row>
    <row r="29" ht="16" customHeight="1" spans="1:7">
      <c r="A29" s="14"/>
      <c r="B29" s="81" t="s">
        <v>10</v>
      </c>
      <c r="C29" s="15">
        <v>9.4</v>
      </c>
      <c r="D29" s="15">
        <v>0</v>
      </c>
      <c r="E29" s="14"/>
    </row>
    <row r="30" ht="16" customHeight="1" spans="1:7">
      <c r="A30" s="26"/>
      <c r="B30" s="26" t="s">
        <v>13</v>
      </c>
      <c r="C30" s="26">
        <v>3</v>
      </c>
      <c r="D30" s="26">
        <v>9</v>
      </c>
      <c r="E30" s="26"/>
    </row>
  </sheetData>
  <mergeCells count="10">
    <mergeCell ref="A2:E2"/>
    <mergeCell ref="B3:D3"/>
    <mergeCell ref="A5:A9"/>
    <mergeCell ref="A10:A12"/>
    <mergeCell ref="A13:A15"/>
    <mergeCell ref="A16:A18"/>
    <mergeCell ref="A19:A21"/>
    <mergeCell ref="A22:A24"/>
    <mergeCell ref="A25:A27"/>
    <mergeCell ref="A28:A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E5" sqref="E5"/>
    </sheetView>
  </sheetViews>
  <sheetFormatPr defaultColWidth="9" defaultRowHeight="14.25"/>
  <cols>
    <col min="1" max="1" width="14.375" style="27" customWidth="1"/>
    <col min="2" max="2" width="16.625" style="27" customWidth="1"/>
    <col min="3" max="7" width="14.375" style="27" customWidth="1"/>
    <col min="8" max="16361" width="9" style="27"/>
  </cols>
  <sheetData>
    <row r="1" s="27" customFormat="1" ht="18" customHeight="1" spans="1:11">
      <c r="A1" s="89"/>
      <c r="B1" s="90" t="s">
        <v>23</v>
      </c>
      <c r="C1" s="90"/>
      <c r="D1" s="90"/>
      <c r="E1" s="90"/>
      <c r="F1" s="90"/>
      <c r="G1" s="30" t="s">
        <v>3</v>
      </c>
    </row>
    <row r="2" s="27" customFormat="1" ht="18" customHeight="1" spans="1:11">
      <c r="A2" s="91" t="s">
        <v>8</v>
      </c>
      <c r="B2" s="92" t="s">
        <v>4</v>
      </c>
      <c r="C2" s="93" t="s">
        <v>24</v>
      </c>
      <c r="D2" s="93" t="s">
        <v>25</v>
      </c>
      <c r="E2" s="93" t="s">
        <v>26</v>
      </c>
      <c r="F2" s="92" t="s">
        <v>6</v>
      </c>
      <c r="G2" s="94" t="s">
        <v>27</v>
      </c>
    </row>
    <row r="3" s="27" customFormat="1" ht="18" customHeight="1" spans="1:11">
      <c r="A3" s="95"/>
      <c r="B3" s="96" t="s">
        <v>9</v>
      </c>
      <c r="C3" s="57">
        <v>11064.1</v>
      </c>
      <c r="D3" s="57">
        <v>10923.8</v>
      </c>
      <c r="E3" s="57">
        <v>10846.9</v>
      </c>
      <c r="F3" s="57">
        <v>10236.2</v>
      </c>
      <c r="G3" s="97">
        <v>10832.2</v>
      </c>
    </row>
    <row r="4" s="27" customFormat="1" ht="18" customHeight="1" spans="1:11">
      <c r="A4" s="95"/>
      <c r="B4" s="96" t="s">
        <v>28</v>
      </c>
      <c r="C4" s="57">
        <v>8.1</v>
      </c>
      <c r="D4" s="57">
        <v>6.7</v>
      </c>
      <c r="E4" s="58">
        <v>6</v>
      </c>
      <c r="F4" s="58">
        <v>0</v>
      </c>
      <c r="G4" s="98"/>
    </row>
    <row r="5" s="27" customFormat="1" ht="18" customHeight="1" spans="1:11">
      <c r="A5" s="95"/>
      <c r="B5" s="96" t="s">
        <v>11</v>
      </c>
      <c r="C5" s="99" t="s">
        <v>29</v>
      </c>
      <c r="D5" s="99" t="s">
        <v>29</v>
      </c>
      <c r="E5" s="99" t="s">
        <v>29</v>
      </c>
      <c r="F5" s="99"/>
      <c r="G5" s="98"/>
    </row>
    <row r="6" s="27" customFormat="1" ht="18" customHeight="1" spans="1:11">
      <c r="A6" s="95"/>
      <c r="B6" s="96" t="s">
        <v>13</v>
      </c>
      <c r="C6" s="89">
        <v>3</v>
      </c>
      <c r="D6" s="89">
        <v>4</v>
      </c>
      <c r="E6" s="89">
        <v>7</v>
      </c>
      <c r="F6" s="89">
        <v>11</v>
      </c>
      <c r="G6" s="100"/>
    </row>
    <row r="7" s="27" customFormat="1" ht="18" customHeight="1" spans="1:11">
      <c r="A7" s="101"/>
      <c r="B7" s="94" t="s">
        <v>14</v>
      </c>
      <c r="C7" s="102">
        <v>2.14060732332768</v>
      </c>
      <c r="D7" s="103">
        <v>0.845900640025424</v>
      </c>
      <c r="E7" s="103">
        <v>0.135734183561048</v>
      </c>
      <c r="F7" s="102">
        <v>-5.50185145132635</v>
      </c>
      <c r="G7" s="104">
        <v>0</v>
      </c>
    </row>
    <row r="8" s="27" customFormat="1" ht="18" customHeight="1" spans="1:11">
      <c r="A8" s="96" t="s">
        <v>30</v>
      </c>
      <c r="B8" s="96" t="s">
        <v>16</v>
      </c>
      <c r="C8" s="105">
        <v>11938.007195598</v>
      </c>
      <c r="D8" s="106">
        <v>11445.8493877914</v>
      </c>
      <c r="E8" s="106">
        <v>11480.3505737555</v>
      </c>
      <c r="F8" s="105">
        <v>10688.943503176</v>
      </c>
      <c r="G8" s="98"/>
    </row>
    <row r="9" s="27" customFormat="1" ht="18" customHeight="1" spans="1:11">
      <c r="A9" s="96"/>
      <c r="B9" s="96" t="s">
        <v>28</v>
      </c>
      <c r="C9" s="107">
        <v>11.6855673533205</v>
      </c>
      <c r="D9" s="107">
        <v>7.08120390373968</v>
      </c>
      <c r="E9" s="107">
        <v>7.40397842260436</v>
      </c>
      <c r="F9" s="106">
        <v>0</v>
      </c>
      <c r="G9" s="98"/>
    </row>
    <row r="10" s="27" customFormat="1" ht="18" customHeight="1" spans="1:11">
      <c r="A10" s="96"/>
      <c r="B10" s="96" t="s">
        <v>13</v>
      </c>
      <c r="C10" s="89">
        <v>2</v>
      </c>
      <c r="D10" s="89">
        <v>7</v>
      </c>
      <c r="E10" s="89">
        <v>6</v>
      </c>
      <c r="F10" s="89">
        <v>10</v>
      </c>
      <c r="G10" s="100"/>
    </row>
    <row r="11" s="27" customFormat="1" ht="18" customHeight="1" spans="1:11">
      <c r="A11" s="96" t="s">
        <v>31</v>
      </c>
      <c r="B11" s="96" t="s">
        <v>16</v>
      </c>
      <c r="C11" s="105">
        <v>10029.0460476894</v>
      </c>
      <c r="D11" s="106">
        <v>10465.762964282</v>
      </c>
      <c r="E11" s="106">
        <v>11191.467140313</v>
      </c>
      <c r="F11" s="105">
        <v>10126.0164942702</v>
      </c>
      <c r="G11" s="108"/>
      <c r="H11" s="109"/>
      <c r="I11" s="109"/>
      <c r="J11" s="109"/>
      <c r="K11" s="109"/>
    </row>
    <row r="12" s="27" customFormat="1" ht="18" customHeight="1" spans="1:11">
      <c r="A12" s="96"/>
      <c r="B12" s="96" t="s">
        <v>28</v>
      </c>
      <c r="C12" s="107">
        <v>-0.957475333898403</v>
      </c>
      <c r="D12" s="110">
        <v>3.35535220503616</v>
      </c>
      <c r="E12" s="110">
        <v>10.5220930309404</v>
      </c>
      <c r="F12" s="107">
        <v>0</v>
      </c>
      <c r="G12" s="100"/>
      <c r="H12" s="109"/>
      <c r="I12" s="109"/>
      <c r="J12" s="109"/>
      <c r="K12" s="109"/>
    </row>
    <row r="13" s="27" customFormat="1" ht="18" customHeight="1" spans="1:11">
      <c r="A13" s="96"/>
      <c r="B13" s="96" t="s">
        <v>13</v>
      </c>
      <c r="C13" s="89">
        <v>11</v>
      </c>
      <c r="D13" s="89">
        <v>7</v>
      </c>
      <c r="E13" s="89">
        <v>2</v>
      </c>
      <c r="F13" s="89">
        <v>9</v>
      </c>
      <c r="G13" s="100"/>
      <c r="H13" s="109"/>
      <c r="I13" s="109"/>
      <c r="J13" s="109"/>
      <c r="K13" s="109"/>
    </row>
    <row r="14" s="27" customFormat="1" ht="18" customHeight="1" spans="1:11">
      <c r="A14" s="96" t="s">
        <v>32</v>
      </c>
      <c r="B14" s="96" t="s">
        <v>16</v>
      </c>
      <c r="C14" s="111">
        <v>11703.2414095608</v>
      </c>
      <c r="D14" s="112">
        <v>11069.6030103974</v>
      </c>
      <c r="E14" s="113">
        <v>11236.7238959993</v>
      </c>
      <c r="F14" s="111">
        <v>10375.7653692334</v>
      </c>
      <c r="G14" s="108"/>
      <c r="H14" s="109"/>
      <c r="I14" s="109"/>
      <c r="J14" s="109"/>
      <c r="K14" s="109"/>
    </row>
    <row r="15" s="27" customFormat="1" ht="18" customHeight="1" spans="1:11">
      <c r="A15" s="96"/>
      <c r="B15" s="96" t="s">
        <v>28</v>
      </c>
      <c r="C15" s="107">
        <v>12.7940059657056</v>
      </c>
      <c r="D15" s="107">
        <v>6.68709841127803</v>
      </c>
      <c r="E15" s="107">
        <v>8.29778330684704</v>
      </c>
      <c r="F15" s="107">
        <v>0</v>
      </c>
      <c r="G15" s="100"/>
      <c r="H15" s="109"/>
      <c r="I15" s="109"/>
      <c r="J15" s="109"/>
      <c r="K15" s="109"/>
    </row>
    <row r="16" s="27" customFormat="1" ht="18" customHeight="1" spans="1:11">
      <c r="A16" s="96"/>
      <c r="B16" s="96" t="s">
        <v>13</v>
      </c>
      <c r="C16" s="89">
        <v>2</v>
      </c>
      <c r="D16" s="89">
        <v>8</v>
      </c>
      <c r="E16" s="89">
        <v>5</v>
      </c>
      <c r="F16" s="89">
        <v>11</v>
      </c>
      <c r="G16" s="100"/>
      <c r="H16" s="109"/>
      <c r="I16" s="109"/>
      <c r="J16" s="109"/>
      <c r="K16" s="109"/>
    </row>
    <row r="17" s="27" customFormat="1" ht="18" customHeight="1" spans="1:11">
      <c r="A17" s="96" t="s">
        <v>33</v>
      </c>
      <c r="B17" s="96" t="s">
        <v>16</v>
      </c>
      <c r="C17" s="105">
        <v>12270.4352579095</v>
      </c>
      <c r="D17" s="106">
        <v>12825.5857039216</v>
      </c>
      <c r="E17" s="114">
        <v>12303.0567539199</v>
      </c>
      <c r="F17" s="105">
        <v>11417.941425422</v>
      </c>
      <c r="G17" s="100"/>
      <c r="H17" s="109"/>
      <c r="I17" s="109"/>
      <c r="J17" s="109"/>
      <c r="K17" s="109"/>
    </row>
    <row r="18" s="27" customFormat="1" ht="18" customHeight="1" spans="1:11">
      <c r="A18" s="96"/>
      <c r="B18" s="96" t="s">
        <v>28</v>
      </c>
      <c r="C18" s="107">
        <v>7.46665549627758</v>
      </c>
      <c r="D18" s="107">
        <v>12.3287618907291</v>
      </c>
      <c r="E18" s="107">
        <v>7.75236036328838</v>
      </c>
      <c r="F18" s="107">
        <v>0</v>
      </c>
      <c r="G18" s="100"/>
      <c r="H18" s="109"/>
      <c r="I18" s="109"/>
      <c r="J18" s="109"/>
      <c r="K18" s="109"/>
    </row>
    <row r="19" s="27" customFormat="1" ht="18" customHeight="1" spans="1:11">
      <c r="A19" s="96"/>
      <c r="B19" s="96" t="s">
        <v>13</v>
      </c>
      <c r="C19" s="89">
        <v>5</v>
      </c>
      <c r="D19" s="89">
        <v>2</v>
      </c>
      <c r="E19" s="89">
        <v>4</v>
      </c>
      <c r="F19" s="89">
        <v>9</v>
      </c>
      <c r="G19" s="100"/>
      <c r="H19" s="109"/>
      <c r="I19" s="109"/>
      <c r="J19" s="109"/>
      <c r="K19" s="109"/>
    </row>
    <row r="20" s="27" customFormat="1" ht="18" customHeight="1" spans="1:11">
      <c r="A20" s="96" t="s">
        <v>34</v>
      </c>
      <c r="B20" s="96" t="s">
        <v>16</v>
      </c>
      <c r="C20" s="115">
        <v>10574.1860465116</v>
      </c>
      <c r="D20" s="115">
        <v>11020.4651162791</v>
      </c>
      <c r="E20" s="115">
        <v>11059.7674418605</v>
      </c>
      <c r="F20" s="115">
        <v>10228.5164110177</v>
      </c>
      <c r="G20" s="100"/>
      <c r="H20" s="109"/>
      <c r="I20" s="109"/>
      <c r="J20" s="109"/>
      <c r="K20" s="109"/>
    </row>
    <row r="21" s="27" customFormat="1" ht="18" customHeight="1" spans="1:11">
      <c r="A21" s="96"/>
      <c r="B21" s="96" t="s">
        <v>28</v>
      </c>
      <c r="C21" s="115">
        <v>3.37946992118663</v>
      </c>
      <c r="D21" s="115">
        <v>7.74255692065344</v>
      </c>
      <c r="E21" s="115">
        <v>8.12679960064815</v>
      </c>
      <c r="F21" s="115">
        <v>0</v>
      </c>
      <c r="G21" s="100"/>
      <c r="H21" s="109"/>
      <c r="I21" s="109"/>
      <c r="J21" s="109"/>
      <c r="K21" s="109"/>
    </row>
    <row r="22" s="27" customFormat="1" ht="18" customHeight="1" spans="1:11">
      <c r="A22" s="96"/>
      <c r="B22" s="96" t="s">
        <v>13</v>
      </c>
      <c r="C22" s="89">
        <v>8</v>
      </c>
      <c r="D22" s="89">
        <v>4</v>
      </c>
      <c r="E22" s="89">
        <v>3</v>
      </c>
      <c r="F22" s="89">
        <v>10</v>
      </c>
      <c r="G22" s="100"/>
      <c r="H22" s="109"/>
      <c r="I22" s="109"/>
      <c r="J22" s="109"/>
      <c r="K22" s="109"/>
    </row>
    <row r="23" s="27" customFormat="1" ht="18" customHeight="1" spans="1:11">
      <c r="A23" s="96" t="s">
        <v>35</v>
      </c>
      <c r="B23" s="96" t="s">
        <v>16</v>
      </c>
      <c r="C23" s="106">
        <v>9968.85617008871</v>
      </c>
      <c r="D23" s="106">
        <v>9677.79717518384</v>
      </c>
      <c r="E23" s="106">
        <v>9130.01719727759</v>
      </c>
      <c r="F23" s="106">
        <v>8784.94615906479</v>
      </c>
      <c r="G23" s="100"/>
      <c r="H23" s="109"/>
      <c r="I23" s="109"/>
      <c r="J23" s="109"/>
      <c r="K23" s="109"/>
    </row>
    <row r="24" s="27" customFormat="1" ht="18" customHeight="1" spans="1:11">
      <c r="A24" s="96"/>
      <c r="B24" s="96" t="s">
        <v>28</v>
      </c>
      <c r="C24" s="107">
        <v>13.476576743755</v>
      </c>
      <c r="D24" s="107">
        <v>10.1634204689775</v>
      </c>
      <c r="E24" s="107">
        <v>3.92798125298397</v>
      </c>
      <c r="F24" s="107">
        <v>0</v>
      </c>
      <c r="G24" s="100"/>
      <c r="H24" s="109"/>
      <c r="I24" s="109"/>
      <c r="J24" s="109"/>
      <c r="K24" s="109"/>
    </row>
    <row r="25" s="27" customFormat="1" ht="18" customHeight="1" spans="1:11">
      <c r="A25" s="96"/>
      <c r="B25" s="96" t="s">
        <v>13</v>
      </c>
      <c r="C25" s="89">
        <v>4</v>
      </c>
      <c r="D25" s="89">
        <v>8</v>
      </c>
      <c r="E25" s="89">
        <v>11</v>
      </c>
      <c r="F25" s="89">
        <v>12</v>
      </c>
      <c r="G25" s="100"/>
      <c r="H25" s="109"/>
      <c r="I25" s="109"/>
      <c r="J25" s="109"/>
      <c r="K25" s="109"/>
    </row>
    <row r="26" s="27" customFormat="1" ht="18" customHeight="1" spans="1:11">
      <c r="A26" s="95" t="s">
        <v>36</v>
      </c>
      <c r="B26" s="96" t="s">
        <v>16</v>
      </c>
      <c r="C26" s="106">
        <v>10964.7519379845</v>
      </c>
      <c r="D26" s="106">
        <v>9961.74418604651</v>
      </c>
      <c r="E26" s="106">
        <v>9526.93798449612</v>
      </c>
      <c r="F26" s="106">
        <v>10031.4697674419</v>
      </c>
      <c r="G26" s="98"/>
    </row>
    <row r="27" s="27" customFormat="1" ht="18" customHeight="1" spans="1:11">
      <c r="A27" s="95"/>
      <c r="B27" s="96" t="s">
        <v>28</v>
      </c>
      <c r="C27" s="107">
        <v>9.30354366985881</v>
      </c>
      <c r="D27" s="107">
        <v>-0.695068449706626</v>
      </c>
      <c r="E27" s="107">
        <v>-5.02949014094868</v>
      </c>
      <c r="F27" s="107">
        <v>0</v>
      </c>
      <c r="G27" s="98"/>
    </row>
    <row r="28" s="27" customFormat="1" ht="18" customHeight="1" spans="1:11">
      <c r="A28" s="101"/>
      <c r="B28" s="101" t="s">
        <v>13</v>
      </c>
      <c r="C28" s="116">
        <v>3</v>
      </c>
      <c r="D28" s="116">
        <v>10</v>
      </c>
      <c r="E28" s="116">
        <v>12</v>
      </c>
      <c r="F28" s="116">
        <v>9</v>
      </c>
      <c r="G28" s="117"/>
    </row>
  </sheetData>
  <mergeCells count="9">
    <mergeCell ref="B1:F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751388888888889" right="0.751388888888889" top="1" bottom="1.22013888888889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E10" sqref="E10"/>
    </sheetView>
  </sheetViews>
  <sheetFormatPr defaultColWidth="15.625" defaultRowHeight="21" customHeight="1" outlineLevelCol="6"/>
  <cols>
    <col min="1" max="1" width="26.875" style="1" customWidth="1"/>
    <col min="2" max="5" width="21.5" style="1" customWidth="1"/>
    <col min="6" max="16384" width="15.625" style="1"/>
  </cols>
  <sheetData>
    <row r="1" s="1" customFormat="1" customHeight="1" spans="1:7">
      <c r="B1" s="29" t="s">
        <v>37</v>
      </c>
      <c r="C1" s="29"/>
      <c r="D1" s="29"/>
      <c r="E1" s="8" t="s">
        <v>3</v>
      </c>
    </row>
    <row r="2" s="2" customFormat="1" ht="18" customHeight="1" spans="1:7">
      <c r="A2" s="84"/>
      <c r="B2" s="31" t="s">
        <v>4</v>
      </c>
      <c r="C2" s="87" t="s">
        <v>38</v>
      </c>
      <c r="D2" s="31" t="s">
        <v>6</v>
      </c>
      <c r="E2" s="13" t="s">
        <v>27</v>
      </c>
    </row>
    <row r="3" s="2" customFormat="1" ht="18" customHeight="1" spans="1:7">
      <c r="A3" s="21"/>
      <c r="B3" s="2" t="s">
        <v>9</v>
      </c>
      <c r="C3" s="14">
        <v>10719.2</v>
      </c>
      <c r="D3" s="14">
        <v>9805.1</v>
      </c>
      <c r="E3" s="6">
        <v>10207</v>
      </c>
    </row>
    <row r="4" s="3" customFormat="1" ht="18" customHeight="1" spans="1:7">
      <c r="A4" s="3" t="s">
        <v>8</v>
      </c>
      <c r="B4" s="3" t="s">
        <v>10</v>
      </c>
      <c r="C4" s="14">
        <v>9.3</v>
      </c>
      <c r="D4" s="15">
        <v>0</v>
      </c>
    </row>
    <row r="5" s="4" customFormat="1" ht="18" customHeight="1" spans="1:7">
      <c r="B5" s="4" t="s">
        <v>11</v>
      </c>
      <c r="C5" s="4" t="s">
        <v>12</v>
      </c>
    </row>
    <row r="6" s="5" customFormat="1" ht="18" customHeight="1" spans="1:7">
      <c r="A6" s="16"/>
      <c r="B6" s="16" t="s">
        <v>13</v>
      </c>
      <c r="C6" s="16">
        <v>2</v>
      </c>
      <c r="D6" s="16">
        <v>9</v>
      </c>
      <c r="E6" s="16"/>
    </row>
    <row r="7" s="2" customFormat="1" ht="18" customHeight="1" spans="1:7">
      <c r="A7" s="10"/>
      <c r="B7" s="88" t="s">
        <v>14</v>
      </c>
      <c r="C7" s="18">
        <v>5.01840473624544</v>
      </c>
      <c r="D7" s="19">
        <f>(D3/10207-1)*100</f>
        <v>-3.93749387675124</v>
      </c>
      <c r="E7" s="19">
        <f>(E3/10207-1)*100</f>
        <v>0</v>
      </c>
    </row>
    <row r="8" s="2" customFormat="1" ht="18" customHeight="1" spans="1:7">
      <c r="A8" s="2" t="s">
        <v>15</v>
      </c>
      <c r="B8" s="2" t="s">
        <v>16</v>
      </c>
      <c r="C8" s="20">
        <v>10673.9</v>
      </c>
      <c r="D8" s="20">
        <v>9758.1</v>
      </c>
      <c r="E8" s="6"/>
    </row>
    <row r="9" s="6" customFormat="1" ht="18" customHeight="1" spans="1:7">
      <c r="A9" s="2"/>
      <c r="B9" s="6" t="s">
        <v>10</v>
      </c>
      <c r="C9" s="6">
        <f>(C8-D8)/D8*100</f>
        <v>9.38502372388067</v>
      </c>
      <c r="D9" s="6">
        <f>(D8-D8)/10351.7*100</f>
        <v>0</v>
      </c>
    </row>
    <row r="10" s="2" customFormat="1" ht="18" customHeight="1" spans="1:7">
      <c r="A10" s="21"/>
      <c r="B10" s="21" t="s">
        <v>13</v>
      </c>
      <c r="C10" s="23">
        <v>5</v>
      </c>
      <c r="D10" s="23">
        <v>12</v>
      </c>
      <c r="E10" s="21"/>
    </row>
    <row r="11" s="2" customFormat="1" ht="18" customHeight="1" spans="1:7">
      <c r="A11" s="21" t="s">
        <v>39</v>
      </c>
      <c r="B11" s="21" t="s">
        <v>16</v>
      </c>
      <c r="C11" s="20">
        <v>10670</v>
      </c>
      <c r="D11" s="20">
        <v>9332</v>
      </c>
      <c r="E11" s="21"/>
      <c r="F11" s="21"/>
    </row>
    <row r="12" s="6" customFormat="1" ht="18" customHeight="1" spans="1:7">
      <c r="A12" s="21"/>
      <c r="B12" s="22" t="s">
        <v>10</v>
      </c>
      <c r="C12" s="22">
        <f>(C11-D11)/D11*100</f>
        <v>14.3377625375054</v>
      </c>
      <c r="D12" s="22">
        <f>(D11-D11)/10351.7*100</f>
        <v>0</v>
      </c>
      <c r="E12" s="22"/>
      <c r="F12" s="22"/>
    </row>
    <row r="13" s="2" customFormat="1" ht="18" customHeight="1" spans="1:7">
      <c r="A13" s="21"/>
      <c r="B13" s="21" t="s">
        <v>13</v>
      </c>
      <c r="C13" s="23">
        <v>2</v>
      </c>
      <c r="D13" s="23">
        <v>12</v>
      </c>
      <c r="E13" s="21"/>
      <c r="F13" s="21"/>
      <c r="G13" s="6"/>
    </row>
    <row r="14" s="2" customFormat="1" ht="18" customHeight="1" spans="1:7">
      <c r="A14" s="21" t="s">
        <v>40</v>
      </c>
      <c r="B14" s="21" t="s">
        <v>16</v>
      </c>
      <c r="C14" s="20">
        <v>11118</v>
      </c>
      <c r="D14" s="20">
        <v>10388.1</v>
      </c>
      <c r="E14" s="21"/>
      <c r="F14" s="21"/>
    </row>
    <row r="15" s="6" customFormat="1" ht="18" customHeight="1" spans="1:7">
      <c r="A15" s="21"/>
      <c r="B15" s="22" t="s">
        <v>10</v>
      </c>
      <c r="C15" s="22">
        <f>(C14-D14)/D14*100</f>
        <v>7.02630894966355</v>
      </c>
      <c r="D15" s="22">
        <f>(D14-D14)/10351.7*100</f>
        <v>0</v>
      </c>
      <c r="E15" s="22"/>
      <c r="F15" s="22"/>
    </row>
    <row r="16" s="2" customFormat="1" ht="18" customHeight="1" spans="1:7">
      <c r="A16" s="21"/>
      <c r="B16" s="21" t="s">
        <v>13</v>
      </c>
      <c r="C16" s="23">
        <v>3</v>
      </c>
      <c r="D16" s="23">
        <v>9</v>
      </c>
      <c r="E16" s="21"/>
      <c r="F16" s="21"/>
    </row>
    <row r="17" s="2" customFormat="1" ht="18" customHeight="1" spans="1:6">
      <c r="A17" s="21" t="s">
        <v>41</v>
      </c>
      <c r="B17" s="21" t="s">
        <v>16</v>
      </c>
      <c r="C17" s="20">
        <v>11170</v>
      </c>
      <c r="D17" s="20">
        <v>10601.9</v>
      </c>
      <c r="E17" s="21"/>
      <c r="F17" s="21"/>
    </row>
    <row r="18" s="2" customFormat="1" ht="18" customHeight="1" spans="1:6">
      <c r="A18" s="21"/>
      <c r="B18" s="21" t="s">
        <v>10</v>
      </c>
      <c r="C18" s="22">
        <f>(C17-D17)/D17*100</f>
        <v>5.35847348116847</v>
      </c>
      <c r="D18" s="22">
        <f>(D17-D17)/10351.7*100</f>
        <v>0</v>
      </c>
      <c r="E18" s="21"/>
      <c r="F18" s="21"/>
    </row>
    <row r="19" s="2" customFormat="1" ht="18" customHeight="1" spans="1:6">
      <c r="A19" s="21"/>
      <c r="B19" s="21" t="s">
        <v>13</v>
      </c>
      <c r="C19" s="23">
        <v>6</v>
      </c>
      <c r="D19" s="23">
        <v>11</v>
      </c>
      <c r="E19" s="21"/>
      <c r="F19" s="21"/>
    </row>
    <row r="20" s="2" customFormat="1" ht="18" customHeight="1" spans="1:6">
      <c r="A20" s="21" t="s">
        <v>42</v>
      </c>
      <c r="B20" s="21" t="s">
        <v>16</v>
      </c>
      <c r="C20" s="24">
        <v>10633.1</v>
      </c>
      <c r="D20" s="24">
        <v>9591.8</v>
      </c>
      <c r="E20" s="21"/>
      <c r="F20" s="21"/>
    </row>
    <row r="21" s="6" customFormat="1" ht="18" customHeight="1" spans="1:6">
      <c r="A21" s="21"/>
      <c r="B21" s="22" t="s">
        <v>10</v>
      </c>
      <c r="C21" s="22">
        <f>(C20-D20)/D20*100</f>
        <v>10.8561479597156</v>
      </c>
      <c r="D21" s="22">
        <f>(D20-D20)/10351.7*100</f>
        <v>0</v>
      </c>
      <c r="E21" s="22"/>
      <c r="F21" s="22"/>
    </row>
    <row r="22" s="2" customFormat="1" ht="18" customHeight="1" spans="1:6">
      <c r="A22" s="21"/>
      <c r="B22" s="21" t="s">
        <v>13</v>
      </c>
      <c r="C22" s="23">
        <f>RANK(C20,$C$20:$D$20)</f>
        <v>1</v>
      </c>
      <c r="D22" s="23">
        <v>12</v>
      </c>
      <c r="E22" s="21"/>
      <c r="F22" s="21"/>
    </row>
    <row r="23" s="2" customFormat="1" ht="18" customHeight="1" spans="1:6">
      <c r="A23" s="21" t="s">
        <v>21</v>
      </c>
      <c r="B23" s="21" t="s">
        <v>16</v>
      </c>
      <c r="C23" s="24">
        <v>9681.1</v>
      </c>
      <c r="D23" s="24">
        <v>9127.3</v>
      </c>
      <c r="E23" s="22"/>
      <c r="F23" s="21"/>
    </row>
    <row r="24" s="2" customFormat="1" ht="18" customHeight="1" spans="1:6">
      <c r="A24" s="21"/>
      <c r="B24" s="21" t="s">
        <v>10</v>
      </c>
      <c r="C24" s="22">
        <f>(C23-D23)/D23*100</f>
        <v>6.06751175046291</v>
      </c>
      <c r="D24" s="22">
        <f>(D23-D23)/10351.7*100</f>
        <v>0</v>
      </c>
      <c r="E24" s="21"/>
      <c r="F24" s="21"/>
    </row>
    <row r="25" s="2" customFormat="1" ht="18" customHeight="1" spans="1:6">
      <c r="A25" s="21"/>
      <c r="B25" s="21" t="s">
        <v>13</v>
      </c>
      <c r="C25" s="23">
        <v>9</v>
      </c>
      <c r="D25" s="23">
        <v>14</v>
      </c>
      <c r="E25" s="21"/>
      <c r="F25" s="21"/>
    </row>
    <row r="26" s="2" customFormat="1" ht="18" customHeight="1" spans="1:6">
      <c r="A26" s="2" t="s">
        <v>22</v>
      </c>
      <c r="B26" s="21" t="s">
        <v>16</v>
      </c>
      <c r="C26" s="20">
        <v>11088.5</v>
      </c>
      <c r="D26" s="25">
        <v>9836.2</v>
      </c>
    </row>
    <row r="27" s="2" customFormat="1" ht="18" customHeight="1" spans="1:6">
      <c r="B27" s="22" t="s">
        <v>10</v>
      </c>
      <c r="C27" s="6">
        <f>(C26-D26)/D26*100</f>
        <v>12.7315426689169</v>
      </c>
      <c r="D27" s="6">
        <f>(D26-D26)/10351.7*100</f>
        <v>0</v>
      </c>
    </row>
    <row r="28" s="2" customFormat="1" ht="18" customHeight="1" spans="1:6">
      <c r="A28" s="10"/>
      <c r="B28" s="10" t="s">
        <v>13</v>
      </c>
      <c r="C28" s="26">
        <v>2</v>
      </c>
      <c r="D28" s="26">
        <v>9</v>
      </c>
      <c r="E28" s="10"/>
    </row>
  </sheetData>
  <mergeCells count="8">
    <mergeCell ref="B1:D1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751388888888889" right="0.751388888888889" top="1" bottom="0.70833333333333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G12" sqref="G12"/>
    </sheetView>
  </sheetViews>
  <sheetFormatPr defaultColWidth="9" defaultRowHeight="14.25" outlineLevelCol="5"/>
  <cols>
    <col min="1" max="1" width="27.5" customWidth="1"/>
    <col min="2" max="5" width="19.625" customWidth="1"/>
  </cols>
  <sheetData>
    <row r="1" ht="18" customHeight="1" spans="1:6">
      <c r="A1" s="28"/>
      <c r="B1" s="29" t="s">
        <v>43</v>
      </c>
      <c r="C1" s="29"/>
      <c r="D1" s="29"/>
      <c r="E1" s="83" t="s">
        <v>3</v>
      </c>
    </row>
    <row r="2" ht="18" customHeight="1" spans="1:6">
      <c r="A2" s="84"/>
      <c r="B2" s="31" t="s">
        <v>4</v>
      </c>
      <c r="C2" s="31" t="s">
        <v>44</v>
      </c>
      <c r="D2" s="31" t="s">
        <v>45</v>
      </c>
      <c r="E2" s="13" t="s">
        <v>27</v>
      </c>
    </row>
    <row r="3" ht="18" customHeight="1" spans="1:6">
      <c r="A3" s="85" t="s">
        <v>8</v>
      </c>
      <c r="B3" s="2" t="s">
        <v>9</v>
      </c>
      <c r="C3" s="14">
        <v>12498.6</v>
      </c>
      <c r="D3" s="14">
        <v>11147.5</v>
      </c>
      <c r="E3" s="6">
        <v>11739</v>
      </c>
    </row>
    <row r="4" ht="18" customHeight="1" spans="1:6">
      <c r="A4" s="85"/>
      <c r="B4" s="3" t="s">
        <v>10</v>
      </c>
      <c r="C4" s="14">
        <v>12.1</v>
      </c>
      <c r="D4" s="15">
        <v>0</v>
      </c>
      <c r="E4" s="3"/>
    </row>
    <row r="5" ht="18" customHeight="1" spans="1:6">
      <c r="A5" s="85"/>
      <c r="B5" s="4" t="s">
        <v>11</v>
      </c>
      <c r="C5" s="4" t="s">
        <v>12</v>
      </c>
      <c r="D5" s="4"/>
      <c r="E5" s="4"/>
    </row>
    <row r="6" ht="18" customHeight="1" spans="1:6">
      <c r="A6" s="85"/>
      <c r="B6" s="16" t="s">
        <v>13</v>
      </c>
      <c r="C6" s="16">
        <f>RANK(C3,$C$3:$D$3)</f>
        <v>1</v>
      </c>
      <c r="D6" s="16">
        <v>11</v>
      </c>
      <c r="E6" s="16"/>
    </row>
    <row r="7" ht="18" customHeight="1" spans="1:6">
      <c r="A7" s="17"/>
      <c r="B7" s="13" t="s">
        <v>14</v>
      </c>
      <c r="C7" s="79">
        <v>6.47049517481412</v>
      </c>
      <c r="D7" s="19">
        <f>(D3/11739-1)*100</f>
        <v>-5.03875968992248</v>
      </c>
      <c r="E7" s="19">
        <f>(E3/11739-1)*100</f>
        <v>0</v>
      </c>
    </row>
    <row r="8" ht="18" customHeight="1" spans="1:6">
      <c r="A8" s="2" t="s">
        <v>46</v>
      </c>
      <c r="B8" s="2" t="s">
        <v>16</v>
      </c>
      <c r="C8" s="15">
        <v>12980.3</v>
      </c>
      <c r="D8" s="15">
        <v>12043.5</v>
      </c>
      <c r="E8" s="2"/>
    </row>
    <row r="9" ht="18" customHeight="1" spans="1:6">
      <c r="A9" s="2"/>
      <c r="B9" s="6" t="s">
        <v>10</v>
      </c>
      <c r="C9" s="15">
        <v>7.8</v>
      </c>
      <c r="D9" s="15">
        <v>0</v>
      </c>
      <c r="E9" s="6"/>
    </row>
    <row r="10" ht="18" customHeight="1" spans="1:6">
      <c r="A10" s="21"/>
      <c r="B10" s="21" t="s">
        <v>13</v>
      </c>
      <c r="C10" s="23">
        <v>5</v>
      </c>
      <c r="D10" s="23">
        <v>11</v>
      </c>
      <c r="E10" s="21"/>
    </row>
    <row r="11" ht="18" customHeight="1" spans="1:6">
      <c r="A11" s="21" t="s">
        <v>47</v>
      </c>
      <c r="B11" s="21" t="s">
        <v>16</v>
      </c>
      <c r="C11" s="81">
        <v>13624.7</v>
      </c>
      <c r="D11" s="81">
        <v>11726</v>
      </c>
      <c r="E11" s="21"/>
      <c r="F11" s="86"/>
    </row>
    <row r="12" ht="18" customHeight="1" spans="1:6">
      <c r="A12" s="21"/>
      <c r="B12" s="22" t="s">
        <v>10</v>
      </c>
      <c r="C12" s="81">
        <v>16.2</v>
      </c>
      <c r="D12" s="81">
        <v>0</v>
      </c>
      <c r="E12" s="22"/>
      <c r="F12" s="86"/>
    </row>
    <row r="13" ht="18" customHeight="1" spans="1:6">
      <c r="A13" s="21"/>
      <c r="B13" s="21" t="s">
        <v>13</v>
      </c>
      <c r="C13" s="23">
        <v>2</v>
      </c>
      <c r="D13" s="23">
        <v>9</v>
      </c>
      <c r="E13" s="21"/>
      <c r="F13" s="86"/>
    </row>
    <row r="14" ht="18" customHeight="1" spans="1:6">
      <c r="A14" s="21" t="s">
        <v>48</v>
      </c>
      <c r="B14" s="21" t="s">
        <v>16</v>
      </c>
      <c r="C14" s="21">
        <v>11013.2</v>
      </c>
      <c r="D14" s="22">
        <v>10153</v>
      </c>
      <c r="E14" s="21"/>
      <c r="F14" s="86"/>
    </row>
    <row r="15" ht="18" customHeight="1" spans="1:6">
      <c r="A15" s="21"/>
      <c r="B15" s="22" t="s">
        <v>10</v>
      </c>
      <c r="C15" s="22">
        <v>8.5</v>
      </c>
      <c r="D15" s="22">
        <v>0</v>
      </c>
      <c r="E15" s="22"/>
      <c r="F15" s="86"/>
    </row>
    <row r="16" ht="18" customHeight="1" spans="1:6">
      <c r="A16" s="21"/>
      <c r="B16" s="21" t="s">
        <v>13</v>
      </c>
      <c r="C16" s="21">
        <v>1</v>
      </c>
      <c r="D16" s="21">
        <v>13</v>
      </c>
      <c r="E16" s="21"/>
      <c r="F16" s="86"/>
    </row>
    <row r="17" ht="18" customHeight="1" spans="1:6">
      <c r="A17" s="21" t="s">
        <v>49</v>
      </c>
      <c r="B17" s="21" t="s">
        <v>16</v>
      </c>
      <c r="C17" s="81">
        <v>11255.3</v>
      </c>
      <c r="D17" s="81">
        <v>10295.4</v>
      </c>
      <c r="E17" s="22"/>
      <c r="F17" s="86"/>
    </row>
    <row r="18" ht="18" customHeight="1" spans="1:6">
      <c r="A18" s="21"/>
      <c r="B18" s="21" t="s">
        <v>10</v>
      </c>
      <c r="C18" s="81">
        <v>9.3</v>
      </c>
      <c r="D18" s="81">
        <v>0</v>
      </c>
      <c r="E18" s="21"/>
      <c r="F18" s="86"/>
    </row>
    <row r="19" ht="18" customHeight="1" spans="1:6">
      <c r="A19" s="21"/>
      <c r="B19" s="21" t="s">
        <v>13</v>
      </c>
      <c r="C19" s="23">
        <v>3</v>
      </c>
      <c r="D19" s="23">
        <v>11</v>
      </c>
      <c r="E19" s="21"/>
      <c r="F19" s="86"/>
    </row>
    <row r="20" ht="18" customHeight="1" spans="1:6">
      <c r="A20" s="21" t="s">
        <v>50</v>
      </c>
      <c r="B20" s="21" t="s">
        <v>16</v>
      </c>
      <c r="C20" s="81">
        <v>13725.6</v>
      </c>
      <c r="D20" s="81">
        <v>11741.3</v>
      </c>
      <c r="E20" s="21"/>
      <c r="F20" s="86"/>
    </row>
    <row r="21" ht="18" customHeight="1" spans="1:6">
      <c r="A21" s="21"/>
      <c r="B21" s="21" t="s">
        <v>10</v>
      </c>
      <c r="C21" s="81">
        <v>16.9</v>
      </c>
      <c r="D21" s="81">
        <v>0</v>
      </c>
      <c r="E21" s="21"/>
      <c r="F21" s="86"/>
    </row>
    <row r="22" ht="18" customHeight="1" spans="1:6">
      <c r="A22" s="21"/>
      <c r="B22" s="21" t="s">
        <v>13</v>
      </c>
      <c r="C22" s="23">
        <f>RANK(C20,$C$20:$D$20)</f>
        <v>1</v>
      </c>
      <c r="D22" s="23">
        <f>RANK(D20,$C$20:$D$20)</f>
        <v>2</v>
      </c>
      <c r="E22" s="21"/>
      <c r="F22" s="86"/>
    </row>
    <row r="23" ht="18" customHeight="1" spans="1:6">
      <c r="A23" s="21" t="s">
        <v>51</v>
      </c>
      <c r="B23" s="21" t="s">
        <v>16</v>
      </c>
      <c r="C23" s="23">
        <v>12876.3</v>
      </c>
      <c r="D23" s="81">
        <v>11459.6</v>
      </c>
      <c r="E23" s="21"/>
      <c r="F23" s="86"/>
    </row>
    <row r="24" ht="18" customHeight="1" spans="1:6">
      <c r="A24" s="21"/>
      <c r="B24" s="22" t="s">
        <v>10</v>
      </c>
      <c r="C24" s="23">
        <v>12.4</v>
      </c>
      <c r="D24" s="81">
        <v>0</v>
      </c>
      <c r="E24" s="21"/>
      <c r="F24" s="86"/>
    </row>
    <row r="25" ht="18" customHeight="1" spans="1:6">
      <c r="A25" s="21"/>
      <c r="B25" s="21" t="s">
        <v>13</v>
      </c>
      <c r="C25" s="23">
        <v>3</v>
      </c>
      <c r="D25" s="23">
        <v>12</v>
      </c>
      <c r="E25" s="21"/>
      <c r="F25" s="86"/>
    </row>
    <row r="26" ht="18" customHeight="1" spans="1:6">
      <c r="A26" s="2" t="s">
        <v>15</v>
      </c>
      <c r="B26" s="2" t="s">
        <v>16</v>
      </c>
      <c r="C26" s="2">
        <v>12014.6</v>
      </c>
      <c r="D26" s="6">
        <v>10613.4</v>
      </c>
      <c r="E26" s="2"/>
    </row>
    <row r="27" ht="18" customHeight="1" spans="1:6">
      <c r="A27" s="2"/>
      <c r="B27" s="6" t="s">
        <v>10</v>
      </c>
      <c r="C27" s="2">
        <v>13.2</v>
      </c>
      <c r="D27" s="6">
        <v>0</v>
      </c>
      <c r="E27" s="2"/>
    </row>
    <row r="28" ht="18" customHeight="1" spans="1:6">
      <c r="A28" s="10"/>
      <c r="B28" s="10" t="s">
        <v>13</v>
      </c>
      <c r="C28" s="10">
        <f>RANK(C26,$C$26:$D$26)</f>
        <v>1</v>
      </c>
      <c r="D28" s="10">
        <f>RANK(D26,$C$26:$D$26)</f>
        <v>2</v>
      </c>
      <c r="E28" s="10"/>
    </row>
  </sheetData>
  <mergeCells count="9">
    <mergeCell ref="B1:D1"/>
    <mergeCell ref="A3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D8" sqref="D8"/>
    </sheetView>
  </sheetViews>
  <sheetFormatPr defaultColWidth="15.625" defaultRowHeight="21" customHeight="1" outlineLevelCol="6"/>
  <cols>
    <col min="1" max="5" width="23.375" style="69" customWidth="1"/>
    <col min="6" max="16384" width="15.625" style="69"/>
  </cols>
  <sheetData>
    <row r="1" s="69" customFormat="1" ht="18" customHeight="1" spans="1:7">
      <c r="A1" s="73"/>
      <c r="B1" s="74" t="s">
        <v>52</v>
      </c>
      <c r="C1" s="74"/>
      <c r="D1" s="74"/>
      <c r="E1" s="8" t="s">
        <v>3</v>
      </c>
    </row>
    <row r="2" s="14" customFormat="1" ht="18" customHeight="1" spans="1:7">
      <c r="A2" s="70" t="s">
        <v>8</v>
      </c>
      <c r="B2" s="26" t="s">
        <v>4</v>
      </c>
      <c r="C2" s="75" t="s">
        <v>53</v>
      </c>
      <c r="D2" s="10" t="s">
        <v>45</v>
      </c>
      <c r="E2" s="13" t="s">
        <v>27</v>
      </c>
    </row>
    <row r="3" s="14" customFormat="1" ht="18" customHeight="1" spans="1:7">
      <c r="A3" s="70"/>
      <c r="B3" s="14" t="s">
        <v>9</v>
      </c>
      <c r="C3" s="14">
        <v>12006.4</v>
      </c>
      <c r="D3" s="14">
        <v>10999.1</v>
      </c>
      <c r="E3" s="14">
        <v>11629.7</v>
      </c>
    </row>
    <row r="4" s="70" customFormat="1" ht="18" customHeight="1" spans="1:7">
      <c r="B4" s="70" t="s">
        <v>10</v>
      </c>
      <c r="C4" s="14">
        <v>9.2</v>
      </c>
      <c r="D4" s="15">
        <v>0</v>
      </c>
    </row>
    <row r="5" s="71" customFormat="1" ht="18" customHeight="1" spans="1:7">
      <c r="A5" s="70"/>
      <c r="B5" s="71" t="s">
        <v>11</v>
      </c>
      <c r="C5" s="71" t="s">
        <v>12</v>
      </c>
      <c r="D5" s="71" t="s">
        <v>54</v>
      </c>
    </row>
    <row r="6" s="72" customFormat="1" ht="18" customHeight="1" spans="1:7">
      <c r="A6" s="70"/>
      <c r="B6" s="76" t="s">
        <v>13</v>
      </c>
      <c r="C6" s="76">
        <f>RANK(C3,$C$3:$D$3)</f>
        <v>1</v>
      </c>
      <c r="D6" s="76">
        <f>RANK(D3,$C$3:$D$3)</f>
        <v>2</v>
      </c>
      <c r="E6" s="76"/>
    </row>
    <row r="7" s="14" customFormat="1" ht="18" customHeight="1" spans="1:7">
      <c r="A7" s="77"/>
      <c r="B7" s="13" t="s">
        <v>14</v>
      </c>
      <c r="C7" s="78">
        <v>3.23924336581584</v>
      </c>
      <c r="D7" s="78">
        <v>-5.42256955406048</v>
      </c>
      <c r="E7" s="79">
        <v>0</v>
      </c>
    </row>
    <row r="8" s="14" customFormat="1" ht="18" customHeight="1" spans="1:7">
      <c r="A8" s="14" t="s">
        <v>55</v>
      </c>
      <c r="B8" s="14" t="s">
        <v>16</v>
      </c>
      <c r="C8" s="80">
        <v>12249.6</v>
      </c>
      <c r="D8" s="80">
        <v>10954</v>
      </c>
    </row>
    <row r="9" s="15" customFormat="1" ht="18" customHeight="1" spans="1:7">
      <c r="A9" s="14"/>
      <c r="B9" s="15" t="s">
        <v>10</v>
      </c>
      <c r="C9" s="15">
        <f>(C8-D8)/D8*100</f>
        <v>11.8276428701844</v>
      </c>
      <c r="D9" s="15">
        <f>(D8-D8)/10351.7*100</f>
        <v>0</v>
      </c>
    </row>
    <row r="10" s="14" customFormat="1" ht="18" customHeight="1" spans="1:7">
      <c r="A10" s="23"/>
      <c r="B10" s="23" t="s">
        <v>13</v>
      </c>
      <c r="C10" s="23">
        <v>3</v>
      </c>
      <c r="D10" s="23">
        <v>12</v>
      </c>
      <c r="E10" s="23"/>
    </row>
    <row r="11" s="14" customFormat="1" ht="18" customHeight="1" spans="1:7">
      <c r="A11" s="23" t="s">
        <v>56</v>
      </c>
      <c r="B11" s="23" t="s">
        <v>16</v>
      </c>
      <c r="C11" s="80">
        <v>13364.9</v>
      </c>
      <c r="D11" s="80">
        <v>11567.2</v>
      </c>
      <c r="E11" s="23"/>
    </row>
    <row r="12" s="15" customFormat="1" ht="18" customHeight="1" spans="1:7">
      <c r="A12" s="23"/>
      <c r="B12" s="81" t="s">
        <v>10</v>
      </c>
      <c r="C12" s="81">
        <f>(C11-D11)/D11*100</f>
        <v>15.5413583235355</v>
      </c>
      <c r="D12" s="81">
        <f>(D11-D11)/10351.7*100</f>
        <v>0</v>
      </c>
      <c r="E12" s="81"/>
    </row>
    <row r="13" s="14" customFormat="1" ht="18" customHeight="1" spans="1:7">
      <c r="A13" s="23"/>
      <c r="B13" s="23" t="s">
        <v>13</v>
      </c>
      <c r="C13" s="23">
        <v>4</v>
      </c>
      <c r="D13" s="23">
        <v>12</v>
      </c>
      <c r="E13" s="23"/>
      <c r="G13" s="15"/>
    </row>
    <row r="14" s="14" customFormat="1" ht="18" customHeight="1" spans="1:7">
      <c r="A14" s="23" t="s">
        <v>57</v>
      </c>
      <c r="B14" s="23" t="s">
        <v>16</v>
      </c>
      <c r="C14" s="80">
        <v>10791.4</v>
      </c>
      <c r="D14" s="80">
        <v>10097.9</v>
      </c>
      <c r="E14" s="23"/>
    </row>
    <row r="15" s="15" customFormat="1" ht="18" customHeight="1" spans="1:7">
      <c r="A15" s="23"/>
      <c r="B15" s="81" t="s">
        <v>10</v>
      </c>
      <c r="C15" s="81">
        <f>(C14-D14)/D14*100</f>
        <v>6.86776458471563</v>
      </c>
      <c r="D15" s="81">
        <f>(D14-D14)/10351.7*100</f>
        <v>0</v>
      </c>
      <c r="E15" s="81"/>
    </row>
    <row r="16" s="14" customFormat="1" ht="18" customHeight="1" spans="1:7">
      <c r="A16" s="23"/>
      <c r="B16" s="23" t="s">
        <v>13</v>
      </c>
      <c r="C16" s="23">
        <v>6</v>
      </c>
      <c r="D16" s="23">
        <v>12</v>
      </c>
      <c r="E16" s="23"/>
    </row>
    <row r="17" s="14" customFormat="1" ht="18" customHeight="1" spans="1:5">
      <c r="A17" s="23" t="s">
        <v>58</v>
      </c>
      <c r="B17" s="23" t="s">
        <v>16</v>
      </c>
      <c r="C17" s="80">
        <v>11185.5</v>
      </c>
      <c r="D17" s="80">
        <v>10366</v>
      </c>
      <c r="E17" s="23"/>
    </row>
    <row r="18" s="14" customFormat="1" ht="18" customHeight="1" spans="1:5">
      <c r="A18" s="23"/>
      <c r="B18" s="23" t="s">
        <v>10</v>
      </c>
      <c r="C18" s="81">
        <f>(C17-D17)/D17*100</f>
        <v>7.90565309666216</v>
      </c>
      <c r="D18" s="81">
        <f>(D17-D17)/10351.7*100</f>
        <v>0</v>
      </c>
      <c r="E18" s="81"/>
    </row>
    <row r="19" s="14" customFormat="1" ht="18" customHeight="1" spans="1:5">
      <c r="A19" s="23"/>
      <c r="B19" s="23" t="s">
        <v>13</v>
      </c>
      <c r="C19" s="23">
        <v>6</v>
      </c>
      <c r="D19" s="23">
        <v>13</v>
      </c>
      <c r="E19" s="23"/>
    </row>
    <row r="20" s="14" customFormat="1" ht="18" customHeight="1" spans="1:5">
      <c r="A20" s="23" t="s">
        <v>59</v>
      </c>
      <c r="B20" s="23" t="s">
        <v>16</v>
      </c>
      <c r="C20" s="82">
        <v>12328.3</v>
      </c>
      <c r="D20" s="82">
        <v>11302.6</v>
      </c>
      <c r="E20" s="23"/>
    </row>
    <row r="21" s="15" customFormat="1" ht="18" customHeight="1" spans="1:5">
      <c r="A21" s="23"/>
      <c r="B21" s="81" t="s">
        <v>10</v>
      </c>
      <c r="C21" s="81">
        <f>(C20-D20)/D20*100</f>
        <v>9.07490311963618</v>
      </c>
      <c r="D21" s="81">
        <f>(D20-D20)/10351.7*100</f>
        <v>0</v>
      </c>
      <c r="E21" s="81"/>
    </row>
    <row r="22" s="14" customFormat="1" ht="18" customHeight="1" spans="1:5">
      <c r="A22" s="23"/>
      <c r="B22" s="23" t="s">
        <v>13</v>
      </c>
      <c r="C22" s="23">
        <v>5</v>
      </c>
      <c r="D22" s="23">
        <v>14</v>
      </c>
      <c r="E22" s="23"/>
    </row>
    <row r="23" s="14" customFormat="1" ht="18" customHeight="1" spans="1:5">
      <c r="A23" s="23" t="s">
        <v>60</v>
      </c>
      <c r="B23" s="23" t="s">
        <v>16</v>
      </c>
      <c r="C23" s="82">
        <v>12525.7</v>
      </c>
      <c r="D23" s="82">
        <v>11572.8</v>
      </c>
      <c r="E23" s="23"/>
    </row>
    <row r="24" s="14" customFormat="1" ht="18" customHeight="1" spans="1:5">
      <c r="A24" s="23"/>
      <c r="B24" s="23" t="s">
        <v>10</v>
      </c>
      <c r="C24" s="81">
        <f>(C23-D23)/D23*100</f>
        <v>8.23396239458041</v>
      </c>
      <c r="D24" s="81">
        <f>(D23-D23)/10351.7*100</f>
        <v>0</v>
      </c>
      <c r="E24" s="81"/>
    </row>
    <row r="25" s="14" customFormat="1" ht="18" customHeight="1" spans="1:5">
      <c r="A25" s="23"/>
      <c r="B25" s="23" t="s">
        <v>13</v>
      </c>
      <c r="C25" s="23">
        <v>5</v>
      </c>
      <c r="D25" s="23">
        <v>15</v>
      </c>
      <c r="E25" s="23"/>
    </row>
    <row r="26" s="14" customFormat="1" ht="18" customHeight="1" spans="1:5">
      <c r="A26" s="14" t="s">
        <v>61</v>
      </c>
      <c r="B26" s="23" t="s">
        <v>16</v>
      </c>
      <c r="C26" s="80">
        <v>11599.5</v>
      </c>
      <c r="D26" s="25">
        <v>11133</v>
      </c>
    </row>
    <row r="27" s="14" customFormat="1" ht="18" customHeight="1" spans="1:5">
      <c r="B27" s="81" t="s">
        <v>10</v>
      </c>
      <c r="C27" s="15">
        <f>(C26-D26)/D26*100</f>
        <v>4.19024521692266</v>
      </c>
      <c r="D27" s="15">
        <f>(D26-D26)/10351.7*100</f>
        <v>0</v>
      </c>
      <c r="E27" s="15"/>
    </row>
    <row r="28" s="14" customFormat="1" ht="18" customHeight="1" spans="1:5">
      <c r="A28" s="26"/>
      <c r="B28" s="26" t="s">
        <v>13</v>
      </c>
      <c r="C28" s="26">
        <v>8</v>
      </c>
      <c r="D28" s="26">
        <v>12</v>
      </c>
      <c r="E28" s="26"/>
    </row>
  </sheetData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751388888888889" right="0.751388888888889" top="0.865972222222222" bottom="0.747916666666667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G7" sqref="G7"/>
    </sheetView>
  </sheetViews>
  <sheetFormatPr defaultColWidth="9" defaultRowHeight="17.25" customHeight="1" outlineLevelCol="6"/>
  <cols>
    <col min="1" max="1" width="27.5" style="50" customWidth="1"/>
    <col min="2" max="7" width="16.75" style="50" customWidth="1"/>
    <col min="8" max="16345" width="9" style="50"/>
    <col min="16346" max="16346" width="9" style="27"/>
    <col min="16347" max="16384" width="9" style="50"/>
  </cols>
  <sheetData>
    <row r="1" s="49" customFormat="1" ht="16" customHeight="1" spans="1:7">
      <c r="A1" s="51"/>
      <c r="B1" s="52" t="s">
        <v>62</v>
      </c>
      <c r="C1" s="52"/>
      <c r="D1" s="52"/>
      <c r="E1" s="52"/>
      <c r="F1" s="52"/>
      <c r="G1" s="30" t="s">
        <v>3</v>
      </c>
    </row>
    <row r="2" s="50" customFormat="1" ht="18" customHeight="1" spans="1:7">
      <c r="A2" s="53" t="s">
        <v>63</v>
      </c>
      <c r="B2" s="54" t="s">
        <v>4</v>
      </c>
      <c r="C2" s="54" t="s">
        <v>64</v>
      </c>
      <c r="D2" s="54" t="s">
        <v>65</v>
      </c>
      <c r="E2" s="54" t="s">
        <v>66</v>
      </c>
      <c r="F2" s="54" t="s">
        <v>67</v>
      </c>
      <c r="G2" s="13" t="s">
        <v>27</v>
      </c>
    </row>
    <row r="3" s="50" customFormat="1" ht="18" customHeight="1" spans="1:7">
      <c r="A3" s="55"/>
      <c r="B3" s="56" t="s">
        <v>9</v>
      </c>
      <c r="C3" s="57">
        <v>12327.3</v>
      </c>
      <c r="D3" s="57">
        <v>11848.5</v>
      </c>
      <c r="E3" s="57">
        <v>11799.4</v>
      </c>
      <c r="F3" s="57">
        <v>11034.5</v>
      </c>
      <c r="G3" s="56">
        <v>11737.5</v>
      </c>
    </row>
    <row r="4" s="50" customFormat="1" ht="18" customHeight="1" spans="1:7">
      <c r="A4" s="55"/>
      <c r="B4" s="56" t="s">
        <v>28</v>
      </c>
      <c r="C4" s="57">
        <v>11.7</v>
      </c>
      <c r="D4" s="57">
        <v>7.4</v>
      </c>
      <c r="E4" s="57">
        <v>6.9</v>
      </c>
      <c r="F4" s="58">
        <v>0</v>
      </c>
      <c r="G4" s="56"/>
    </row>
    <row r="5" s="50" customFormat="1" ht="18" customHeight="1" spans="1:7">
      <c r="A5" s="55"/>
      <c r="B5" s="56" t="s">
        <v>11</v>
      </c>
      <c r="C5" s="59" t="s">
        <v>12</v>
      </c>
      <c r="D5" s="59" t="s">
        <v>12</v>
      </c>
      <c r="E5" s="59" t="s">
        <v>12</v>
      </c>
      <c r="F5" s="59" t="s">
        <v>54</v>
      </c>
      <c r="G5" s="56"/>
    </row>
    <row r="6" s="50" customFormat="1" ht="18" customHeight="1" spans="1:7">
      <c r="A6" s="55"/>
      <c r="B6" s="56" t="s">
        <v>13</v>
      </c>
      <c r="C6" s="60">
        <v>2</v>
      </c>
      <c r="D6" s="60">
        <v>7</v>
      </c>
      <c r="E6" s="60">
        <v>8</v>
      </c>
      <c r="F6" s="60">
        <v>14</v>
      </c>
      <c r="G6" s="56"/>
    </row>
    <row r="7" s="50" customFormat="1" ht="18" customHeight="1" spans="1:7">
      <c r="A7" s="61"/>
      <c r="B7" s="13" t="s">
        <v>14</v>
      </c>
      <c r="C7" s="62">
        <v>5.02492012779552</v>
      </c>
      <c r="D7" s="62">
        <v>0.945686900958466</v>
      </c>
      <c r="E7" s="62">
        <v>0.527369542066025</v>
      </c>
      <c r="F7" s="62">
        <v>-5.98935037273695</v>
      </c>
      <c r="G7" s="63">
        <v>0</v>
      </c>
    </row>
    <row r="8" s="50" customFormat="1" ht="18" customHeight="1" spans="1:7">
      <c r="A8" s="56" t="s">
        <v>68</v>
      </c>
      <c r="B8" s="56" t="s">
        <v>16</v>
      </c>
      <c r="C8" s="64">
        <v>13967.4529295458</v>
      </c>
      <c r="D8" s="64">
        <v>12843.6264468798</v>
      </c>
      <c r="E8" s="65">
        <v>12549.0271194374</v>
      </c>
      <c r="F8" s="64">
        <v>12447.9830211929</v>
      </c>
      <c r="G8" s="53"/>
    </row>
    <row r="9" s="50" customFormat="1" ht="18" customHeight="1" spans="1:7">
      <c r="A9" s="56"/>
      <c r="B9" s="56" t="s">
        <v>28</v>
      </c>
      <c r="C9" s="64">
        <v>12.2064020689731</v>
      </c>
      <c r="D9" s="64">
        <v>3.17823302441995</v>
      </c>
      <c r="E9" s="64">
        <v>0.811593183140946</v>
      </c>
      <c r="F9" s="64">
        <v>0</v>
      </c>
      <c r="G9" s="56"/>
    </row>
    <row r="10" s="50" customFormat="1" ht="18" customHeight="1" spans="1:7">
      <c r="A10" s="56"/>
      <c r="B10" s="56" t="s">
        <v>13</v>
      </c>
      <c r="C10" s="60">
        <v>1</v>
      </c>
      <c r="D10" s="60">
        <v>7</v>
      </c>
      <c r="E10" s="60">
        <v>9</v>
      </c>
      <c r="F10" s="60">
        <v>10</v>
      </c>
      <c r="G10" s="56"/>
    </row>
    <row r="11" s="50" customFormat="1" ht="18" customHeight="1" spans="1:7">
      <c r="A11" s="56" t="s">
        <v>69</v>
      </c>
      <c r="B11" s="56" t="s">
        <v>16</v>
      </c>
      <c r="C11" s="64">
        <v>12695.3457452682</v>
      </c>
      <c r="D11" s="64">
        <v>12695.322204089</v>
      </c>
      <c r="E11" s="65">
        <v>12148.500327382</v>
      </c>
      <c r="F11" s="64">
        <v>11090.4292426735</v>
      </c>
      <c r="G11" s="56"/>
    </row>
    <row r="12" s="50" customFormat="1" ht="18" customHeight="1" spans="1:7">
      <c r="A12" s="56"/>
      <c r="B12" s="56" t="s">
        <v>28</v>
      </c>
      <c r="C12" s="64">
        <v>14.47118472583</v>
      </c>
      <c r="D12" s="64">
        <v>14.4709724601126</v>
      </c>
      <c r="E12" s="64">
        <v>9.54039795535864</v>
      </c>
      <c r="F12" s="64">
        <v>0</v>
      </c>
      <c r="G12" s="56"/>
    </row>
    <row r="13" s="50" customFormat="1" ht="18" customHeight="1" spans="1:7">
      <c r="A13" s="56"/>
      <c r="B13" s="56" t="s">
        <v>13</v>
      </c>
      <c r="C13" s="60">
        <v>5</v>
      </c>
      <c r="D13" s="60">
        <v>6</v>
      </c>
      <c r="E13" s="60">
        <v>10</v>
      </c>
      <c r="F13" s="60">
        <v>14</v>
      </c>
      <c r="G13" s="56"/>
    </row>
    <row r="14" s="50" customFormat="1" ht="18" customHeight="1" spans="1:7">
      <c r="A14" s="56" t="s">
        <v>70</v>
      </c>
      <c r="B14" s="56" t="s">
        <v>16</v>
      </c>
      <c r="C14" s="66">
        <v>10986.6</v>
      </c>
      <c r="D14" s="66">
        <v>10867.8</v>
      </c>
      <c r="E14" s="66">
        <v>10670.4</v>
      </c>
      <c r="F14" s="66">
        <v>10114.3</v>
      </c>
      <c r="G14" s="56"/>
    </row>
    <row r="15" s="50" customFormat="1" ht="18" customHeight="1" spans="1:7">
      <c r="A15" s="56"/>
      <c r="B15" s="56" t="s">
        <v>28</v>
      </c>
      <c r="C15" s="64">
        <v>8.6</v>
      </c>
      <c r="D15" s="64">
        <v>7.4</v>
      </c>
      <c r="E15" s="64">
        <v>5.5</v>
      </c>
      <c r="F15" s="64">
        <v>0</v>
      </c>
      <c r="G15" s="56"/>
    </row>
    <row r="16" s="50" customFormat="1" ht="18" customHeight="1" spans="1:7">
      <c r="A16" s="56"/>
      <c r="B16" s="56" t="s">
        <v>13</v>
      </c>
      <c r="C16" s="60">
        <v>1</v>
      </c>
      <c r="D16" s="60">
        <v>4</v>
      </c>
      <c r="E16" s="60">
        <v>10</v>
      </c>
      <c r="F16" s="60">
        <v>14</v>
      </c>
      <c r="G16" s="56"/>
    </row>
    <row r="17" s="50" customFormat="1" ht="18" customHeight="1" spans="1:7">
      <c r="A17" s="56" t="s">
        <v>71</v>
      </c>
      <c r="B17" s="56" t="s">
        <v>16</v>
      </c>
      <c r="C17" s="64">
        <v>11481.0860592409</v>
      </c>
      <c r="D17" s="64">
        <v>11189.9372601989</v>
      </c>
      <c r="E17" s="64">
        <v>11175.3329462119</v>
      </c>
      <c r="F17" s="64">
        <v>10345.8425638565</v>
      </c>
      <c r="G17" s="56"/>
    </row>
    <row r="18" s="50" customFormat="1" ht="18" customHeight="1" spans="1:7">
      <c r="A18" s="56"/>
      <c r="B18" s="56" t="s">
        <v>28</v>
      </c>
      <c r="C18" s="64">
        <v>10.9729438504161</v>
      </c>
      <c r="D18" s="64">
        <v>8.1587815698187</v>
      </c>
      <c r="E18" s="64">
        <v>8.01762038457133</v>
      </c>
      <c r="F18" s="64">
        <v>0</v>
      </c>
      <c r="G18" s="56"/>
    </row>
    <row r="19" s="50" customFormat="1" ht="18" customHeight="1" spans="1:7">
      <c r="A19" s="56"/>
      <c r="B19" s="56" t="s">
        <v>13</v>
      </c>
      <c r="C19" s="60">
        <v>1</v>
      </c>
      <c r="D19" s="60">
        <v>4</v>
      </c>
      <c r="E19" s="60">
        <v>5</v>
      </c>
      <c r="F19" s="60">
        <v>13</v>
      </c>
      <c r="G19" s="56"/>
    </row>
    <row r="20" s="50" customFormat="1" ht="18" customHeight="1" spans="1:7">
      <c r="A20" s="56" t="s">
        <v>72</v>
      </c>
      <c r="B20" s="56" t="s">
        <v>16</v>
      </c>
      <c r="C20" s="66">
        <v>13521.4069084786</v>
      </c>
      <c r="D20" s="66">
        <v>12630.8604651163</v>
      </c>
      <c r="E20" s="67">
        <v>12470.2790697674</v>
      </c>
      <c r="F20" s="66">
        <v>11824.75</v>
      </c>
      <c r="G20" s="56"/>
    </row>
    <row r="21" s="50" customFormat="1" ht="18" customHeight="1" spans="1:7">
      <c r="A21" s="56"/>
      <c r="B21" s="56" t="s">
        <v>28</v>
      </c>
      <c r="C21" s="64">
        <v>14.3478698031137</v>
      </c>
      <c r="D21" s="64">
        <v>6.81669427911068</v>
      </c>
      <c r="E21" s="64">
        <v>5.45868910905422</v>
      </c>
      <c r="F21" s="64">
        <v>0</v>
      </c>
      <c r="G21" s="56"/>
    </row>
    <row r="22" s="50" customFormat="1" ht="18" customHeight="1" spans="1:7">
      <c r="A22" s="56"/>
      <c r="B22" s="56" t="s">
        <v>13</v>
      </c>
      <c r="C22" s="60">
        <v>3</v>
      </c>
      <c r="D22" s="60">
        <v>8</v>
      </c>
      <c r="E22" s="60">
        <v>10</v>
      </c>
      <c r="F22" s="60">
        <v>12</v>
      </c>
      <c r="G22" s="56"/>
    </row>
    <row r="23" s="50" customFormat="1" ht="18" customHeight="1" spans="1:7">
      <c r="A23" s="56" t="s">
        <v>34</v>
      </c>
      <c r="B23" s="56" t="s">
        <v>16</v>
      </c>
      <c r="C23" s="64">
        <v>12644.0689684842</v>
      </c>
      <c r="D23" s="64">
        <v>11878.8682082851</v>
      </c>
      <c r="E23" s="64">
        <v>11766.8700125399</v>
      </c>
      <c r="F23" s="64">
        <v>11688.1119851041</v>
      </c>
      <c r="G23" s="56"/>
    </row>
    <row r="24" s="50" customFormat="1" ht="18" customHeight="1" spans="1:7">
      <c r="A24" s="56"/>
      <c r="B24" s="56" t="s">
        <v>28</v>
      </c>
      <c r="C24" s="64">
        <v>8.17888282212206</v>
      </c>
      <c r="D24" s="64">
        <v>1.63205334979757</v>
      </c>
      <c r="E24" s="64">
        <v>0.673830192046001</v>
      </c>
      <c r="F24" s="64">
        <v>0</v>
      </c>
      <c r="G24" s="56"/>
    </row>
    <row r="25" s="50" customFormat="1" ht="18" customHeight="1" spans="1:7">
      <c r="A25" s="56"/>
      <c r="B25" s="56" t="s">
        <v>13</v>
      </c>
      <c r="C25" s="60">
        <v>4</v>
      </c>
      <c r="D25" s="60">
        <v>10</v>
      </c>
      <c r="E25" s="60">
        <v>12</v>
      </c>
      <c r="F25" s="60">
        <v>14</v>
      </c>
      <c r="G25" s="56"/>
    </row>
    <row r="26" s="50" customFormat="1" ht="18" customHeight="1" spans="1:7">
      <c r="A26" s="56" t="s">
        <v>30</v>
      </c>
      <c r="B26" s="56" t="s">
        <v>16</v>
      </c>
      <c r="C26" s="64">
        <v>10995.3993580541</v>
      </c>
      <c r="D26" s="64">
        <v>10833.0041726188</v>
      </c>
      <c r="E26" s="64">
        <v>11255.0705800086</v>
      </c>
      <c r="F26" s="64">
        <v>9730.20128762696</v>
      </c>
      <c r="G26" s="56"/>
    </row>
    <row r="27" s="50" customFormat="1" ht="18" customHeight="1" spans="1:7">
      <c r="A27" s="56"/>
      <c r="B27" s="56" t="s">
        <v>28</v>
      </c>
      <c r="C27" s="64">
        <v>13.0027944235441</v>
      </c>
      <c r="D27" s="64">
        <v>11.3338136837331</v>
      </c>
      <c r="E27" s="64">
        <v>15.671508197068</v>
      </c>
      <c r="F27" s="64">
        <v>0</v>
      </c>
      <c r="G27" s="56"/>
    </row>
    <row r="28" s="50" customFormat="1" ht="18" customHeight="1" spans="1:7">
      <c r="A28" s="61"/>
      <c r="B28" s="61" t="s">
        <v>13</v>
      </c>
      <c r="C28" s="68">
        <v>5</v>
      </c>
      <c r="D28" s="68">
        <v>7</v>
      </c>
      <c r="E28" s="68">
        <v>2</v>
      </c>
      <c r="F28" s="68">
        <v>11</v>
      </c>
      <c r="G28" s="61"/>
    </row>
  </sheetData>
  <mergeCells count="9">
    <mergeCell ref="B1:F1"/>
    <mergeCell ref="A2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751388888888889" right="0.751388888888889" top="1" bottom="1.14166666666667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K7" sqref="K7"/>
    </sheetView>
  </sheetViews>
  <sheetFormatPr defaultColWidth="9" defaultRowHeight="14.25" outlineLevelCol="7"/>
  <cols>
    <col min="1" max="1" width="26.75" customWidth="1"/>
    <col min="2" max="8" width="13.25" customWidth="1"/>
  </cols>
  <sheetData>
    <row r="1" ht="18.75" spans="1:8">
      <c r="A1" s="41"/>
      <c r="B1" s="7" t="s">
        <v>73</v>
      </c>
      <c r="C1" s="7"/>
      <c r="D1" s="7"/>
      <c r="E1" s="7"/>
      <c r="F1" s="7"/>
      <c r="G1" s="7"/>
      <c r="H1" s="42" t="s">
        <v>3</v>
      </c>
    </row>
    <row r="2" ht="18" customHeight="1" spans="1:8">
      <c r="A2" s="3" t="s">
        <v>8</v>
      </c>
      <c r="B2" s="31" t="s">
        <v>4</v>
      </c>
      <c r="C2" s="43" t="s">
        <v>74</v>
      </c>
      <c r="D2" s="43" t="s">
        <v>75</v>
      </c>
      <c r="E2" s="43" t="s">
        <v>76</v>
      </c>
      <c r="F2" s="43" t="s">
        <v>77</v>
      </c>
      <c r="G2" s="44" t="s">
        <v>78</v>
      </c>
      <c r="H2" s="13" t="s">
        <v>27</v>
      </c>
    </row>
    <row r="3" ht="18" customHeight="1" spans="1:8">
      <c r="A3" s="3"/>
      <c r="B3" s="2" t="s">
        <v>9</v>
      </c>
      <c r="C3" s="14">
        <v>14102.8</v>
      </c>
      <c r="D3" s="14">
        <v>13773.9</v>
      </c>
      <c r="E3" s="15">
        <v>13739</v>
      </c>
      <c r="F3" s="14">
        <v>13522.8</v>
      </c>
      <c r="G3" s="14">
        <v>12871.8</v>
      </c>
      <c r="H3" s="6">
        <v>13251.5</v>
      </c>
    </row>
    <row r="4" ht="18" customHeight="1" spans="1:8">
      <c r="A4" s="3"/>
      <c r="B4" s="3" t="s">
        <v>10</v>
      </c>
      <c r="C4" s="14">
        <v>9.6</v>
      </c>
      <c r="D4" s="15">
        <v>7</v>
      </c>
      <c r="E4" s="14">
        <v>6.7</v>
      </c>
      <c r="F4" s="14">
        <v>5.1</v>
      </c>
      <c r="G4" s="15">
        <v>0</v>
      </c>
      <c r="H4" s="6"/>
    </row>
    <row r="5" ht="18" customHeight="1" spans="1:8">
      <c r="A5" s="3"/>
      <c r="B5" s="4" t="s">
        <v>11</v>
      </c>
      <c r="C5" s="4" t="s">
        <v>12</v>
      </c>
      <c r="D5" s="4" t="s">
        <v>12</v>
      </c>
      <c r="E5" s="4" t="s">
        <v>29</v>
      </c>
      <c r="F5" s="4" t="s">
        <v>12</v>
      </c>
      <c r="G5" s="4" t="s">
        <v>54</v>
      </c>
      <c r="H5" s="4"/>
    </row>
    <row r="6" ht="18" customHeight="1" spans="1:8">
      <c r="A6" s="3"/>
      <c r="B6" s="16" t="s">
        <v>13</v>
      </c>
      <c r="C6" s="16">
        <v>2</v>
      </c>
      <c r="D6" s="16">
        <v>6</v>
      </c>
      <c r="E6" s="16">
        <v>7</v>
      </c>
      <c r="F6" s="16">
        <v>10</v>
      </c>
      <c r="G6" s="16">
        <v>11</v>
      </c>
      <c r="H6" s="16"/>
    </row>
    <row r="7" ht="18" customHeight="1" spans="1:8">
      <c r="A7" s="17"/>
      <c r="B7" s="13" t="s">
        <v>14</v>
      </c>
      <c r="C7" s="19">
        <v>6.42396278588409</v>
      </c>
      <c r="D7" s="19">
        <v>3.94251863670421</v>
      </c>
      <c r="E7" s="19">
        <v>3.67915222535455</v>
      </c>
      <c r="F7" s="19">
        <v>2.04709978924219</v>
      </c>
      <c r="G7" s="19">
        <f>(G3/13251.5-1)*10</f>
        <v>-0.286533599969815</v>
      </c>
      <c r="H7" s="19">
        <f>(H3/13251.5-1)*10</f>
        <v>0</v>
      </c>
    </row>
    <row r="8" ht="18" customHeight="1" spans="1:8">
      <c r="A8" s="2" t="s">
        <v>79</v>
      </c>
      <c r="B8" s="2" t="s">
        <v>16</v>
      </c>
      <c r="C8" s="6">
        <v>12810.4</v>
      </c>
      <c r="D8" s="6">
        <v>12892.5</v>
      </c>
      <c r="E8" s="6">
        <v>13105.1</v>
      </c>
      <c r="F8" s="6">
        <v>12533.8</v>
      </c>
      <c r="G8" s="6">
        <v>11962.2</v>
      </c>
      <c r="H8" s="6"/>
    </row>
    <row r="9" ht="18" customHeight="1" spans="1:8">
      <c r="A9" s="2"/>
      <c r="B9" s="6" t="s">
        <v>10</v>
      </c>
      <c r="C9" s="6">
        <v>7.2</v>
      </c>
      <c r="D9" s="6">
        <v>7.9</v>
      </c>
      <c r="E9" s="6">
        <v>9.6</v>
      </c>
      <c r="F9" s="34">
        <v>4.9</v>
      </c>
      <c r="G9" s="6">
        <v>0</v>
      </c>
      <c r="H9" s="6"/>
    </row>
    <row r="10" ht="18" customHeight="1" spans="1:8">
      <c r="A10" s="2"/>
      <c r="B10" s="21" t="s">
        <v>13</v>
      </c>
      <c r="C10" s="5">
        <f t="shared" ref="C10:G10" si="0">RANK(C8,$C$8:$G$8)</f>
        <v>3</v>
      </c>
      <c r="D10" s="5">
        <f t="shared" si="0"/>
        <v>2</v>
      </c>
      <c r="E10" s="5">
        <f t="shared" si="0"/>
        <v>1</v>
      </c>
      <c r="F10" s="5">
        <f t="shared" si="0"/>
        <v>4</v>
      </c>
      <c r="G10" s="5">
        <f t="shared" si="0"/>
        <v>5</v>
      </c>
      <c r="H10" s="5"/>
    </row>
    <row r="11" ht="18" customHeight="1" spans="1:8">
      <c r="A11" s="21" t="s">
        <v>80</v>
      </c>
      <c r="B11" s="2" t="s">
        <v>16</v>
      </c>
      <c r="C11" s="6">
        <v>13955</v>
      </c>
      <c r="D11" s="6">
        <v>13952.2</v>
      </c>
      <c r="E11" s="6">
        <v>13875</v>
      </c>
      <c r="F11" s="35">
        <v>13970.2</v>
      </c>
      <c r="G11" s="6">
        <v>13180</v>
      </c>
      <c r="H11" s="6"/>
    </row>
    <row r="12" ht="18" customHeight="1" spans="1:8">
      <c r="A12" s="21"/>
      <c r="B12" s="6" t="s">
        <v>10</v>
      </c>
      <c r="C12" s="6">
        <v>5.9</v>
      </c>
      <c r="D12" s="6">
        <v>5.9</v>
      </c>
      <c r="E12" s="6">
        <v>5.3</v>
      </c>
      <c r="F12" s="34">
        <v>6</v>
      </c>
      <c r="G12" s="6">
        <v>0</v>
      </c>
      <c r="H12" s="6"/>
    </row>
    <row r="13" ht="18" customHeight="1" spans="1:8">
      <c r="A13" s="21"/>
      <c r="B13" s="21" t="s">
        <v>13</v>
      </c>
      <c r="C13" s="5">
        <v>5</v>
      </c>
      <c r="D13" s="5">
        <v>6</v>
      </c>
      <c r="E13" s="5">
        <v>8</v>
      </c>
      <c r="F13" s="36">
        <v>4</v>
      </c>
      <c r="G13" s="5">
        <v>11</v>
      </c>
      <c r="H13" s="5"/>
    </row>
    <row r="14" ht="18" customHeight="1" spans="1:8">
      <c r="A14" s="21" t="s">
        <v>81</v>
      </c>
      <c r="B14" s="2" t="s">
        <v>16</v>
      </c>
      <c r="C14" s="6">
        <v>14707.9</v>
      </c>
      <c r="D14" s="6">
        <v>13624.1</v>
      </c>
      <c r="E14" s="6">
        <v>14113</v>
      </c>
      <c r="F14" s="35">
        <v>13053.5</v>
      </c>
      <c r="G14" s="6">
        <v>12762.6</v>
      </c>
      <c r="H14" s="6"/>
    </row>
    <row r="15" ht="18" customHeight="1" spans="1:8">
      <c r="A15" s="21"/>
      <c r="B15" s="6" t="s">
        <v>10</v>
      </c>
      <c r="C15" s="6">
        <v>15.2</v>
      </c>
      <c r="D15" s="6">
        <v>6.7</v>
      </c>
      <c r="E15" s="6">
        <v>10.6</v>
      </c>
      <c r="F15" s="34">
        <v>2.3</v>
      </c>
      <c r="G15" s="6">
        <v>0</v>
      </c>
      <c r="H15" s="6"/>
    </row>
    <row r="16" ht="18" customHeight="1" spans="1:8">
      <c r="A16" s="21"/>
      <c r="B16" s="21" t="s">
        <v>13</v>
      </c>
      <c r="C16" s="5">
        <v>3</v>
      </c>
      <c r="D16" s="5">
        <v>10</v>
      </c>
      <c r="E16" s="5">
        <v>6</v>
      </c>
      <c r="F16" s="36">
        <v>11</v>
      </c>
      <c r="G16" s="5">
        <v>14</v>
      </c>
      <c r="H16" s="5"/>
    </row>
    <row r="17" ht="18" customHeight="1" spans="1:8">
      <c r="A17" s="21" t="s">
        <v>82</v>
      </c>
      <c r="B17" s="21" t="s">
        <v>16</v>
      </c>
      <c r="C17" s="22">
        <v>14842.2</v>
      </c>
      <c r="D17" s="22">
        <v>14760.4</v>
      </c>
      <c r="E17" s="21">
        <v>14661.9</v>
      </c>
      <c r="F17" s="21">
        <v>14495.8</v>
      </c>
      <c r="G17" s="22">
        <v>13641.2</v>
      </c>
      <c r="H17" s="22"/>
    </row>
    <row r="18" ht="18" customHeight="1" spans="1:8">
      <c r="A18" s="21"/>
      <c r="B18" s="21" t="s">
        <v>10</v>
      </c>
      <c r="C18" s="22">
        <v>8.8</v>
      </c>
      <c r="D18" s="22">
        <v>8.2</v>
      </c>
      <c r="E18" s="21">
        <v>7.5</v>
      </c>
      <c r="F18" s="21">
        <v>6.3</v>
      </c>
      <c r="G18" s="22">
        <v>0</v>
      </c>
      <c r="H18" s="22"/>
    </row>
    <row r="19" ht="18" customHeight="1" spans="1:8">
      <c r="A19" s="21"/>
      <c r="B19" s="21" t="s">
        <v>13</v>
      </c>
      <c r="C19" s="16">
        <f t="shared" ref="C19:G19" si="1">RANK(C17,$C$17:$G$17)</f>
        <v>1</v>
      </c>
      <c r="D19" s="16">
        <f t="shared" si="1"/>
        <v>2</v>
      </c>
      <c r="E19" s="16">
        <f t="shared" si="1"/>
        <v>3</v>
      </c>
      <c r="F19" s="16">
        <f t="shared" si="1"/>
        <v>4</v>
      </c>
      <c r="G19" s="16">
        <f t="shared" si="1"/>
        <v>5</v>
      </c>
      <c r="H19" s="16"/>
    </row>
    <row r="20" ht="18" customHeight="1" spans="1:8">
      <c r="A20" s="2" t="s">
        <v>83</v>
      </c>
      <c r="B20" s="2" t="s">
        <v>16</v>
      </c>
      <c r="C20" s="6">
        <v>13504.6</v>
      </c>
      <c r="D20" s="6">
        <v>13328.2</v>
      </c>
      <c r="E20" s="6">
        <v>13263.7</v>
      </c>
      <c r="F20" s="35">
        <v>13175</v>
      </c>
      <c r="G20" s="6">
        <v>12304.7</v>
      </c>
      <c r="H20" s="6"/>
    </row>
    <row r="21" ht="18" customHeight="1" spans="1:8">
      <c r="A21" s="2"/>
      <c r="B21" s="6" t="s">
        <v>10</v>
      </c>
      <c r="C21" s="6">
        <v>9.8</v>
      </c>
      <c r="D21" s="6">
        <v>8.3</v>
      </c>
      <c r="E21" s="6">
        <v>7.8</v>
      </c>
      <c r="F21" s="39">
        <v>7.1</v>
      </c>
      <c r="G21" s="6">
        <v>0</v>
      </c>
      <c r="H21" s="6"/>
    </row>
    <row r="22" ht="18" customHeight="1" spans="1:8">
      <c r="A22" s="2"/>
      <c r="B22" s="21" t="s">
        <v>13</v>
      </c>
      <c r="C22" s="5">
        <v>1</v>
      </c>
      <c r="D22" s="5">
        <v>5</v>
      </c>
      <c r="E22" s="5">
        <v>6</v>
      </c>
      <c r="F22" s="45">
        <v>8</v>
      </c>
      <c r="G22" s="5">
        <v>12</v>
      </c>
      <c r="H22" s="5"/>
    </row>
    <row r="23" ht="18" customHeight="1" spans="1:8">
      <c r="A23" s="21" t="s">
        <v>84</v>
      </c>
      <c r="B23" s="2" t="s">
        <v>16</v>
      </c>
      <c r="C23" s="6">
        <v>13107.8</v>
      </c>
      <c r="D23" s="6">
        <v>13012.9</v>
      </c>
      <c r="E23" s="6">
        <v>13423</v>
      </c>
      <c r="F23" s="45">
        <v>13217.7</v>
      </c>
      <c r="G23" s="6">
        <v>12443.1</v>
      </c>
      <c r="H23" s="6"/>
    </row>
    <row r="24" ht="18" customHeight="1" spans="1:8">
      <c r="A24" s="21"/>
      <c r="B24" s="6" t="s">
        <v>10</v>
      </c>
      <c r="C24" s="6">
        <v>5.3</v>
      </c>
      <c r="D24" s="6">
        <v>4.6</v>
      </c>
      <c r="E24" s="2">
        <v>7.9</v>
      </c>
      <c r="F24" s="45">
        <v>6.2</v>
      </c>
      <c r="G24" s="6">
        <v>0</v>
      </c>
      <c r="H24" s="6"/>
    </row>
    <row r="25" ht="18" customHeight="1" spans="1:8">
      <c r="A25" s="21"/>
      <c r="B25" s="21" t="s">
        <v>13</v>
      </c>
      <c r="C25" s="5">
        <v>9</v>
      </c>
      <c r="D25" s="5">
        <v>10</v>
      </c>
      <c r="E25" s="2">
        <v>3</v>
      </c>
      <c r="F25" s="45">
        <v>7</v>
      </c>
      <c r="G25" s="5">
        <v>11</v>
      </c>
      <c r="H25" s="5"/>
    </row>
    <row r="26" ht="18" customHeight="1" spans="1:8">
      <c r="A26" s="21" t="s">
        <v>85</v>
      </c>
      <c r="B26" s="21" t="s">
        <v>16</v>
      </c>
      <c r="C26" s="39">
        <v>15791.5</v>
      </c>
      <c r="D26" s="39">
        <v>14847.3</v>
      </c>
      <c r="E26" s="39">
        <v>13731.6</v>
      </c>
      <c r="F26" s="39">
        <v>14213.4</v>
      </c>
      <c r="G26" s="39">
        <v>13808.5</v>
      </c>
      <c r="H26" s="46"/>
    </row>
    <row r="27" ht="18" customHeight="1" spans="1:8">
      <c r="A27" s="21"/>
      <c r="B27" s="21" t="s">
        <v>10</v>
      </c>
      <c r="C27" s="39">
        <v>14.4</v>
      </c>
      <c r="D27" s="39">
        <v>7.5</v>
      </c>
      <c r="E27" s="39">
        <v>-0.6</v>
      </c>
      <c r="F27" s="39">
        <v>2.9</v>
      </c>
      <c r="G27" s="39">
        <v>0</v>
      </c>
      <c r="H27" s="46"/>
    </row>
    <row r="28" ht="18" customHeight="1" spans="1:8">
      <c r="A28" s="10"/>
      <c r="B28" s="10" t="s">
        <v>13</v>
      </c>
      <c r="C28" s="47">
        <v>1</v>
      </c>
      <c r="D28" s="47">
        <v>6</v>
      </c>
      <c r="E28" s="47">
        <v>11</v>
      </c>
      <c r="F28" s="48">
        <v>9</v>
      </c>
      <c r="G28" s="47">
        <v>10</v>
      </c>
      <c r="H28" s="47"/>
    </row>
    <row r="29" ht="18" customHeight="1"/>
  </sheetData>
  <mergeCells count="9">
    <mergeCell ref="B1:G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G11" sqref="G11"/>
    </sheetView>
  </sheetViews>
  <sheetFormatPr defaultColWidth="15.625" defaultRowHeight="21" customHeight="1"/>
  <cols>
    <col min="1" max="1" width="17.625" style="1" customWidth="1"/>
    <col min="2" max="7" width="15.75" style="1" customWidth="1"/>
    <col min="8" max="16363" width="15.625" style="1"/>
    <col min="16364" max="16364" width="15.625" style="27"/>
    <col min="16365" max="16384" width="15.625" style="1"/>
  </cols>
  <sheetData>
    <row r="1" s="1" customFormat="1" ht="22" customHeight="1" spans="1:7">
      <c r="A1" s="28"/>
      <c r="B1" s="29" t="s">
        <v>86</v>
      </c>
      <c r="C1" s="29"/>
      <c r="D1" s="29"/>
      <c r="E1" s="29"/>
      <c r="F1" s="29"/>
      <c r="G1" s="30" t="s">
        <v>3</v>
      </c>
    </row>
    <row r="2" s="2" customFormat="1" ht="26" customHeight="1" spans="1:7">
      <c r="A2" s="9" t="s">
        <v>8</v>
      </c>
      <c r="B2" s="31" t="s">
        <v>4</v>
      </c>
      <c r="C2" s="31" t="s">
        <v>87</v>
      </c>
      <c r="D2" s="31" t="s">
        <v>88</v>
      </c>
      <c r="E2" s="31" t="s">
        <v>89</v>
      </c>
      <c r="F2" s="13" t="s">
        <v>27</v>
      </c>
      <c r="G2" s="31" t="s">
        <v>90</v>
      </c>
    </row>
    <row r="3" s="2" customFormat="1" ht="18" customHeight="1" spans="1:7">
      <c r="A3" s="3"/>
      <c r="B3" s="2" t="s">
        <v>9</v>
      </c>
      <c r="C3" s="14">
        <v>13758.8</v>
      </c>
      <c r="D3" s="14">
        <v>13275.2</v>
      </c>
      <c r="E3" s="14">
        <v>12595.7</v>
      </c>
      <c r="F3" s="2">
        <v>13175.5</v>
      </c>
      <c r="G3" s="32" t="s">
        <v>91</v>
      </c>
    </row>
    <row r="4" s="3" customFormat="1" ht="18" customHeight="1" spans="1:7">
      <c r="B4" s="3" t="s">
        <v>10</v>
      </c>
      <c r="C4" s="14">
        <v>9.2</v>
      </c>
      <c r="D4" s="14">
        <v>5.4</v>
      </c>
      <c r="E4" s="15">
        <v>0</v>
      </c>
      <c r="G4" s="32"/>
    </row>
    <row r="5" s="4" customFormat="1" ht="18" customHeight="1" spans="1:7">
      <c r="A5" s="3"/>
      <c r="B5" s="4" t="s">
        <v>11</v>
      </c>
      <c r="C5" s="4" t="s">
        <v>12</v>
      </c>
      <c r="D5" s="4" t="s">
        <v>12</v>
      </c>
      <c r="E5" s="4" t="s">
        <v>54</v>
      </c>
      <c r="G5" s="32"/>
    </row>
    <row r="6" s="5" customFormat="1" ht="18" customHeight="1" spans="1:7">
      <c r="A6" s="3"/>
      <c r="B6" s="16" t="s">
        <v>13</v>
      </c>
      <c r="C6" s="16">
        <f>RANK(C3,$C$3:$E$3)</f>
        <v>1</v>
      </c>
      <c r="D6" s="16">
        <v>7</v>
      </c>
      <c r="E6" s="16">
        <v>12</v>
      </c>
      <c r="F6" s="16"/>
      <c r="G6" s="32"/>
    </row>
    <row r="7" s="2" customFormat="1" ht="27" customHeight="1" spans="1:7">
      <c r="A7" s="17"/>
      <c r="B7" s="13" t="s">
        <v>14</v>
      </c>
      <c r="C7" s="19">
        <f>(C3-13175.5)/13175.5*100</f>
        <v>4.42715646465029</v>
      </c>
      <c r="D7" s="19">
        <f>(D3-13175.5)/13175.5*100</f>
        <v>0.756707525331113</v>
      </c>
      <c r="E7" s="19">
        <f>(E3/13175.5-1)*100</f>
        <v>-4.40059200789343</v>
      </c>
      <c r="F7" s="19">
        <f>(F3/13175.5-1)*100</f>
        <v>0</v>
      </c>
      <c r="G7" s="33"/>
    </row>
    <row r="8" s="2" customFormat="1" ht="18" customHeight="1" spans="1:7">
      <c r="A8" s="2" t="s">
        <v>92</v>
      </c>
      <c r="B8" s="2" t="s">
        <v>16</v>
      </c>
      <c r="C8" s="6">
        <v>13219.02</v>
      </c>
      <c r="D8" s="2">
        <v>13441.5</v>
      </c>
      <c r="E8" s="6">
        <v>12471.3</v>
      </c>
      <c r="F8" s="6"/>
    </row>
    <row r="9" s="6" customFormat="1" ht="18" customHeight="1" spans="1:7">
      <c r="A9" s="2"/>
      <c r="B9" s="6" t="s">
        <v>10</v>
      </c>
      <c r="C9" s="6">
        <v>5.99552572706936</v>
      </c>
      <c r="D9" s="34">
        <v>7.8</v>
      </c>
      <c r="E9" s="6">
        <v>0</v>
      </c>
    </row>
    <row r="10" s="2" customFormat="1" ht="18" customHeight="1" spans="1:7">
      <c r="B10" s="21" t="s">
        <v>13</v>
      </c>
      <c r="C10" s="5">
        <v>5</v>
      </c>
      <c r="D10" s="5">
        <v>2</v>
      </c>
      <c r="E10" s="5">
        <v>11</v>
      </c>
    </row>
    <row r="11" s="2" customFormat="1" ht="18" customHeight="1" spans="1:7">
      <c r="A11" s="21" t="s">
        <v>93</v>
      </c>
      <c r="B11" s="2" t="s">
        <v>16</v>
      </c>
      <c r="C11" s="6">
        <v>15135.5</v>
      </c>
      <c r="D11" s="35">
        <v>14321.9</v>
      </c>
      <c r="E11" s="6">
        <v>13335.9</v>
      </c>
    </row>
    <row r="12" s="6" customFormat="1" ht="18" customHeight="1" spans="1:7">
      <c r="A12" s="21"/>
      <c r="B12" s="6" t="s">
        <v>10</v>
      </c>
      <c r="C12" s="6">
        <v>13.4944023275519</v>
      </c>
      <c r="D12" s="34">
        <v>7.4</v>
      </c>
      <c r="E12" s="6">
        <v>0</v>
      </c>
    </row>
    <row r="13" s="2" customFormat="1" ht="18" customHeight="1" spans="1:7">
      <c r="A13" s="21"/>
      <c r="B13" s="21" t="s">
        <v>13</v>
      </c>
      <c r="C13" s="5">
        <f>RANK(C11,$C$11:$E$11)</f>
        <v>1</v>
      </c>
      <c r="D13" s="5">
        <v>6</v>
      </c>
      <c r="E13" s="5">
        <v>11</v>
      </c>
    </row>
    <row r="14" s="2" customFormat="1" ht="18" customHeight="1" spans="1:7">
      <c r="A14" s="21" t="s">
        <v>94</v>
      </c>
      <c r="B14" s="2" t="s">
        <v>16</v>
      </c>
      <c r="C14" s="6">
        <v>15685.2</v>
      </c>
      <c r="D14" s="35">
        <v>13666</v>
      </c>
      <c r="E14" s="6">
        <v>13081.8</v>
      </c>
      <c r="F14" s="6"/>
    </row>
    <row r="15" s="6" customFormat="1" ht="18" customHeight="1" spans="1:7">
      <c r="A15" s="21"/>
      <c r="B15" s="6" t="s">
        <v>10</v>
      </c>
      <c r="C15" s="6">
        <v>19.9009310645324</v>
      </c>
      <c r="D15" s="34">
        <v>4.5</v>
      </c>
      <c r="E15" s="6">
        <v>0</v>
      </c>
    </row>
    <row r="16" s="2" customFormat="1" ht="18" customHeight="1" spans="1:7">
      <c r="A16" s="21"/>
      <c r="B16" s="21" t="s">
        <v>13</v>
      </c>
      <c r="C16" s="36">
        <f>RANK(C14,$C$14:$E$14)</f>
        <v>1</v>
      </c>
      <c r="D16" s="36">
        <v>9</v>
      </c>
      <c r="E16" s="36">
        <v>10</v>
      </c>
    </row>
    <row r="17" s="2" customFormat="1" ht="18" customHeight="1" spans="1:9">
      <c r="A17" s="21" t="s">
        <v>95</v>
      </c>
      <c r="B17" s="21" t="s">
        <v>16</v>
      </c>
      <c r="C17" s="22">
        <v>12035.4</v>
      </c>
      <c r="D17" s="37">
        <v>11725.9</v>
      </c>
      <c r="E17" s="22">
        <v>11355.4</v>
      </c>
      <c r="F17" s="21"/>
      <c r="G17" s="21"/>
      <c r="H17" s="21"/>
      <c r="I17" s="21"/>
    </row>
    <row r="18" s="2" customFormat="1" ht="18" customHeight="1" spans="1:9">
      <c r="A18" s="21"/>
      <c r="B18" s="21" t="s">
        <v>10</v>
      </c>
      <c r="C18" s="22">
        <v>5.98834034908502</v>
      </c>
      <c r="D18" s="38">
        <v>3.3</v>
      </c>
      <c r="E18" s="22">
        <v>0</v>
      </c>
      <c r="F18" s="21"/>
      <c r="G18" s="21"/>
      <c r="H18" s="21"/>
      <c r="I18" s="21"/>
    </row>
    <row r="19" s="2" customFormat="1" ht="18" customHeight="1" spans="1:9">
      <c r="A19" s="21"/>
      <c r="B19" s="21" t="s">
        <v>13</v>
      </c>
      <c r="C19" s="16">
        <v>6</v>
      </c>
      <c r="D19" s="16">
        <v>8</v>
      </c>
      <c r="E19" s="16">
        <v>10</v>
      </c>
      <c r="F19" s="21"/>
      <c r="G19" s="21"/>
      <c r="H19" s="21"/>
      <c r="I19" s="21"/>
    </row>
    <row r="20" s="2" customFormat="1" ht="18" customHeight="1" spans="1:9">
      <c r="A20" s="21" t="s">
        <v>96</v>
      </c>
      <c r="B20" s="2" t="s">
        <v>16</v>
      </c>
      <c r="C20" s="6">
        <v>14077</v>
      </c>
      <c r="D20" s="35">
        <v>13988.6</v>
      </c>
      <c r="E20" s="6">
        <v>12765.7</v>
      </c>
      <c r="F20" s="21"/>
    </row>
    <row r="21" s="6" customFormat="1" ht="18" customHeight="1" spans="1:9">
      <c r="A21" s="21"/>
      <c r="B21" s="6" t="s">
        <v>10</v>
      </c>
      <c r="C21" s="6">
        <v>10.2720571531526</v>
      </c>
      <c r="D21" s="39">
        <v>9.6</v>
      </c>
      <c r="E21" s="6">
        <v>0</v>
      </c>
    </row>
    <row r="22" s="2" customFormat="1" ht="18" customHeight="1" spans="1:9">
      <c r="A22" s="21"/>
      <c r="B22" s="21" t="s">
        <v>13</v>
      </c>
      <c r="C22" s="5">
        <v>2</v>
      </c>
      <c r="D22" s="5">
        <v>3</v>
      </c>
      <c r="E22" s="5">
        <v>11</v>
      </c>
    </row>
    <row r="23" s="2" customFormat="1" ht="18" customHeight="1" spans="1:9">
      <c r="A23" s="21" t="s">
        <v>97</v>
      </c>
      <c r="B23" s="21" t="s">
        <v>16</v>
      </c>
      <c r="C23" s="40">
        <v>12496.4</v>
      </c>
      <c r="D23" s="40">
        <v>12614.3</v>
      </c>
      <c r="E23" s="40">
        <v>12189</v>
      </c>
    </row>
    <row r="24" s="2" customFormat="1" ht="18" customHeight="1" spans="1:9">
      <c r="A24" s="21"/>
      <c r="B24" s="21" t="s">
        <v>10</v>
      </c>
      <c r="C24" s="40">
        <v>2.52194601690048</v>
      </c>
      <c r="D24" s="40">
        <v>3.5</v>
      </c>
      <c r="E24" s="40">
        <v>0</v>
      </c>
    </row>
    <row r="25" s="2" customFormat="1" ht="18" customHeight="1" spans="1:9">
      <c r="A25" s="21"/>
      <c r="B25" s="21" t="s">
        <v>13</v>
      </c>
      <c r="C25" s="16">
        <v>11</v>
      </c>
      <c r="D25" s="16">
        <v>9</v>
      </c>
      <c r="E25" s="16">
        <v>12</v>
      </c>
    </row>
    <row r="26" s="2" customFormat="1" ht="18" customHeight="1" spans="1:9">
      <c r="A26" s="21" t="s">
        <v>98</v>
      </c>
      <c r="B26" s="21" t="s">
        <v>16</v>
      </c>
      <c r="C26" s="6">
        <v>13663.1</v>
      </c>
      <c r="D26" s="6">
        <v>13168.1</v>
      </c>
      <c r="E26" s="6">
        <v>12970.7</v>
      </c>
    </row>
    <row r="27" s="2" customFormat="1" ht="18" customHeight="1" spans="1:9">
      <c r="A27" s="21"/>
      <c r="B27" s="22" t="s">
        <v>10</v>
      </c>
      <c r="C27" s="6">
        <v>5.33818529454848</v>
      </c>
      <c r="D27" s="6">
        <v>1.5</v>
      </c>
      <c r="E27" s="6">
        <v>0</v>
      </c>
    </row>
    <row r="28" s="2" customFormat="1" ht="18" customHeight="1" spans="1:9">
      <c r="A28" s="10"/>
      <c r="B28" s="10" t="s">
        <v>13</v>
      </c>
      <c r="C28" s="10">
        <v>6</v>
      </c>
      <c r="D28" s="10">
        <v>9</v>
      </c>
      <c r="E28" s="10">
        <v>10</v>
      </c>
      <c r="F28" s="10"/>
      <c r="G28" s="10"/>
    </row>
  </sheetData>
  <mergeCells count="10">
    <mergeCell ref="B1:F1"/>
    <mergeCell ref="A2:A7"/>
    <mergeCell ref="A8:A10"/>
    <mergeCell ref="A11:A13"/>
    <mergeCell ref="A14:A16"/>
    <mergeCell ref="A17:A19"/>
    <mergeCell ref="A20:A22"/>
    <mergeCell ref="A23:A25"/>
    <mergeCell ref="A26:A28"/>
    <mergeCell ref="G3:G7"/>
  </mergeCells>
  <printOptions horizontalCentered="1"/>
  <pageMargins left="0.751388888888889" right="0.751388888888889" top="1.25972222222222" bottom="1.22013888888889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E7" sqref="E7"/>
    </sheetView>
  </sheetViews>
  <sheetFormatPr defaultColWidth="15.625" defaultRowHeight="21" customHeight="1" outlineLevelCol="6"/>
  <cols>
    <col min="1" max="1" width="25.75" style="1" customWidth="1"/>
    <col min="2" max="5" width="23.5" style="1" customWidth="1"/>
    <col min="6" max="16384" width="15.625" style="1"/>
  </cols>
  <sheetData>
    <row r="1" s="1" customFormat="1" customHeight="1" spans="1:7">
      <c r="B1" s="7" t="s">
        <v>99</v>
      </c>
      <c r="C1" s="7"/>
      <c r="D1" s="7"/>
      <c r="E1" s="8" t="s">
        <v>3</v>
      </c>
    </row>
    <row r="2" s="2" customFormat="1" ht="18" customHeight="1" spans="1:7">
      <c r="A2" s="9" t="s">
        <v>8</v>
      </c>
      <c r="B2" s="10" t="s">
        <v>4</v>
      </c>
      <c r="C2" s="11" t="s">
        <v>100</v>
      </c>
      <c r="D2" s="12" t="s">
        <v>89</v>
      </c>
      <c r="E2" s="13" t="s">
        <v>27</v>
      </c>
    </row>
    <row r="3" s="2" customFormat="1" ht="18" customHeight="1" spans="1:7">
      <c r="A3" s="3"/>
      <c r="B3" s="2" t="s">
        <v>9</v>
      </c>
      <c r="C3" s="14">
        <v>13903.6</v>
      </c>
      <c r="D3" s="14">
        <v>12690.7</v>
      </c>
      <c r="E3" s="2">
        <v>12936.1</v>
      </c>
    </row>
    <row r="4" s="3" customFormat="1" ht="18" customHeight="1" spans="1:7">
      <c r="B4" s="3" t="s">
        <v>10</v>
      </c>
      <c r="C4" s="14">
        <v>9.6</v>
      </c>
      <c r="D4" s="15">
        <v>0</v>
      </c>
    </row>
    <row r="5" s="4" customFormat="1" ht="18" customHeight="1" spans="1:7">
      <c r="A5" s="3"/>
      <c r="B5" s="4" t="s">
        <v>11</v>
      </c>
      <c r="C5" s="4" t="s">
        <v>12</v>
      </c>
      <c r="D5" s="4" t="s">
        <v>54</v>
      </c>
    </row>
    <row r="6" s="5" customFormat="1" ht="18" customHeight="1" spans="1:7">
      <c r="A6" s="3"/>
      <c r="B6" s="16" t="s">
        <v>13</v>
      </c>
      <c r="C6" s="16">
        <v>2</v>
      </c>
      <c r="D6" s="16">
        <v>10</v>
      </c>
      <c r="E6" s="16"/>
    </row>
    <row r="7" s="2" customFormat="1" ht="18" customHeight="1" spans="1:7">
      <c r="A7" s="17"/>
      <c r="B7" s="13" t="s">
        <v>14</v>
      </c>
      <c r="C7" s="18">
        <v>7.47884933304032</v>
      </c>
      <c r="D7" s="18">
        <v>-1.89701687525608</v>
      </c>
      <c r="E7" s="19">
        <v>0</v>
      </c>
    </row>
    <row r="8" s="2" customFormat="1" ht="18" customHeight="1" spans="1:7">
      <c r="A8" s="2" t="s">
        <v>101</v>
      </c>
      <c r="B8" s="2" t="s">
        <v>16</v>
      </c>
      <c r="C8" s="20">
        <v>13424</v>
      </c>
      <c r="D8" s="20">
        <v>12303.9</v>
      </c>
      <c r="E8" s="21"/>
    </row>
    <row r="9" s="6" customFormat="1" ht="18" customHeight="1" spans="1:7">
      <c r="A9" s="2"/>
      <c r="B9" s="6" t="s">
        <v>10</v>
      </c>
      <c r="C9" s="6">
        <f>(C8-D8)/D8*100</f>
        <v>9.10361755215826</v>
      </c>
      <c r="D9" s="6">
        <f>(D8-D8)/10351.7*100</f>
        <v>0</v>
      </c>
      <c r="E9" s="22"/>
    </row>
    <row r="10" s="2" customFormat="1" ht="18" customHeight="1" spans="1:7">
      <c r="A10" s="21"/>
      <c r="B10" s="21" t="s">
        <v>13</v>
      </c>
      <c r="C10" s="23">
        <v>2</v>
      </c>
      <c r="D10" s="23">
        <v>10</v>
      </c>
      <c r="E10" s="21"/>
    </row>
    <row r="11" s="2" customFormat="1" ht="18" customHeight="1" spans="1:7">
      <c r="A11" s="21" t="s">
        <v>102</v>
      </c>
      <c r="B11" s="21" t="s">
        <v>16</v>
      </c>
      <c r="C11" s="20">
        <v>14391</v>
      </c>
      <c r="D11" s="20">
        <v>13377.1</v>
      </c>
      <c r="E11" s="21"/>
      <c r="F11" s="21"/>
    </row>
    <row r="12" s="6" customFormat="1" ht="18" customHeight="1" spans="1:7">
      <c r="A12" s="21"/>
      <c r="B12" s="22" t="s">
        <v>10</v>
      </c>
      <c r="C12" s="22">
        <f>(C11-D11)/D11*100</f>
        <v>7.57937071562595</v>
      </c>
      <c r="D12" s="22">
        <f>(D11-D11)/10351.7*100</f>
        <v>0</v>
      </c>
      <c r="E12" s="22"/>
      <c r="F12" s="22"/>
    </row>
    <row r="13" s="2" customFormat="1" ht="18" customHeight="1" spans="1:7">
      <c r="A13" s="21"/>
      <c r="B13" s="21" t="s">
        <v>13</v>
      </c>
      <c r="C13" s="23">
        <v>4</v>
      </c>
      <c r="D13" s="23">
        <v>11</v>
      </c>
      <c r="E13" s="21"/>
      <c r="F13" s="21"/>
      <c r="G13" s="6"/>
    </row>
    <row r="14" s="2" customFormat="1" ht="18" customHeight="1" spans="1:7">
      <c r="A14" s="21" t="s">
        <v>103</v>
      </c>
      <c r="B14" s="21" t="s">
        <v>16</v>
      </c>
      <c r="C14" s="20">
        <v>14522.5</v>
      </c>
      <c r="D14" s="20">
        <v>13560.2</v>
      </c>
      <c r="E14" s="21"/>
      <c r="F14" s="21"/>
    </row>
    <row r="15" s="6" customFormat="1" ht="18" customHeight="1" spans="1:7">
      <c r="A15" s="21"/>
      <c r="B15" s="22" t="s">
        <v>10</v>
      </c>
      <c r="C15" s="22">
        <f>(C14-D14)/D14*100</f>
        <v>7.09650300143065</v>
      </c>
      <c r="D15" s="22">
        <f>(D14-D14)/10351.7*100</f>
        <v>0</v>
      </c>
      <c r="E15" s="22"/>
      <c r="F15" s="22"/>
    </row>
    <row r="16" s="2" customFormat="1" ht="18" customHeight="1" spans="1:7">
      <c r="A16" s="21"/>
      <c r="B16" s="21" t="s">
        <v>13</v>
      </c>
      <c r="C16" s="23">
        <v>7</v>
      </c>
      <c r="D16" s="23">
        <v>12</v>
      </c>
      <c r="E16" s="21"/>
      <c r="F16" s="21"/>
    </row>
    <row r="17" s="2" customFormat="1" ht="18" customHeight="1" spans="1:6">
      <c r="A17" s="21" t="s">
        <v>104</v>
      </c>
      <c r="B17" s="21" t="s">
        <v>16</v>
      </c>
      <c r="C17" s="20">
        <v>12477.7</v>
      </c>
      <c r="D17" s="20">
        <v>11659.1</v>
      </c>
      <c r="E17" s="21"/>
      <c r="F17" s="21"/>
    </row>
    <row r="18" s="2" customFormat="1" ht="18" customHeight="1" spans="1:6">
      <c r="A18" s="21"/>
      <c r="B18" s="21" t="s">
        <v>10</v>
      </c>
      <c r="C18" s="22">
        <f>(C17-D17)/D17*100</f>
        <v>7.021125129727</v>
      </c>
      <c r="D18" s="22">
        <f>(D17-D17)/10351.7*100</f>
        <v>0</v>
      </c>
      <c r="E18" s="21"/>
      <c r="F18" s="21"/>
    </row>
    <row r="19" s="2" customFormat="1" ht="18" customHeight="1" spans="1:6">
      <c r="A19" s="21"/>
      <c r="B19" s="21" t="s">
        <v>13</v>
      </c>
      <c r="C19" s="23">
        <v>6</v>
      </c>
      <c r="D19" s="23">
        <v>11</v>
      </c>
      <c r="E19" s="21"/>
      <c r="F19" s="21"/>
    </row>
    <row r="20" s="2" customFormat="1" ht="18" customHeight="1" spans="1:6">
      <c r="A20" s="21" t="s">
        <v>105</v>
      </c>
      <c r="B20" s="21" t="s">
        <v>16</v>
      </c>
      <c r="C20" s="24">
        <v>14643.3</v>
      </c>
      <c r="D20" s="24">
        <v>12856.7</v>
      </c>
      <c r="E20" s="21"/>
      <c r="F20" s="21"/>
    </row>
    <row r="21" s="6" customFormat="1" ht="18" customHeight="1" spans="1:6">
      <c r="A21" s="21"/>
      <c r="B21" s="22" t="s">
        <v>10</v>
      </c>
      <c r="C21" s="22">
        <f>(C20-D20)/D20*100</f>
        <v>13.8962564266102</v>
      </c>
      <c r="D21" s="22">
        <f>(D20-D20)/10351.7*100</f>
        <v>0</v>
      </c>
      <c r="E21" s="22"/>
      <c r="F21" s="22"/>
    </row>
    <row r="22" s="2" customFormat="1" ht="18" customHeight="1" spans="1:6">
      <c r="A22" s="21"/>
      <c r="B22" s="21" t="s">
        <v>13</v>
      </c>
      <c r="C22" s="23">
        <v>3</v>
      </c>
      <c r="D22" s="23">
        <v>11</v>
      </c>
      <c r="E22" s="21"/>
      <c r="F22" s="21"/>
    </row>
    <row r="23" s="2" customFormat="1" ht="18" customHeight="1" spans="1:6">
      <c r="A23" s="21" t="s">
        <v>97</v>
      </c>
      <c r="B23" s="21" t="s">
        <v>16</v>
      </c>
      <c r="C23" s="24">
        <v>14869.8</v>
      </c>
      <c r="D23" s="24">
        <v>12725.2</v>
      </c>
      <c r="E23" s="21"/>
      <c r="F23" s="21"/>
    </row>
    <row r="24" s="2" customFormat="1" ht="18" customHeight="1" spans="1:6">
      <c r="A24" s="21"/>
      <c r="B24" s="21" t="s">
        <v>10</v>
      </c>
      <c r="C24" s="22">
        <f>(C23-D23)/D23*100</f>
        <v>16.853173231069</v>
      </c>
      <c r="D24" s="22">
        <f>(D23-D23)/10351.7*100</f>
        <v>0</v>
      </c>
      <c r="E24" s="21"/>
      <c r="F24" s="21"/>
    </row>
    <row r="25" s="2" customFormat="1" ht="18" customHeight="1" spans="1:6">
      <c r="A25" s="21"/>
      <c r="B25" s="21" t="s">
        <v>13</v>
      </c>
      <c r="C25" s="23">
        <f>RANK(C23,$C$23:$D$23,0)</f>
        <v>1</v>
      </c>
      <c r="D25" s="23">
        <v>7</v>
      </c>
      <c r="E25" s="21"/>
      <c r="F25" s="21"/>
    </row>
    <row r="26" s="2" customFormat="1" ht="18" customHeight="1" spans="1:6">
      <c r="A26" s="2" t="s">
        <v>106</v>
      </c>
      <c r="B26" s="21" t="s">
        <v>16</v>
      </c>
      <c r="C26" s="20">
        <v>12996.7</v>
      </c>
      <c r="D26" s="25">
        <v>12352.7</v>
      </c>
    </row>
    <row r="27" s="2" customFormat="1" ht="18" customHeight="1" spans="1:6">
      <c r="B27" s="22" t="s">
        <v>10</v>
      </c>
      <c r="C27" s="6">
        <f>(C26-D26)/D26*100</f>
        <v>5.21343511944757</v>
      </c>
      <c r="D27" s="6">
        <f>(D26-D26)/10351.7*100</f>
        <v>0</v>
      </c>
    </row>
    <row r="28" s="2" customFormat="1" ht="18" customHeight="1" spans="1:6">
      <c r="A28" s="10"/>
      <c r="B28" s="10" t="s">
        <v>13</v>
      </c>
      <c r="C28" s="26">
        <v>7</v>
      </c>
      <c r="D28" s="26">
        <v>11</v>
      </c>
      <c r="E28" s="10"/>
    </row>
  </sheetData>
  <mergeCells count="9">
    <mergeCell ref="B1:D1"/>
    <mergeCell ref="A2:A7"/>
    <mergeCell ref="A8:A10"/>
    <mergeCell ref="A11:A13"/>
    <mergeCell ref="A14:A16"/>
    <mergeCell ref="A17:A19"/>
    <mergeCell ref="A20:A22"/>
    <mergeCell ref="A23:A25"/>
    <mergeCell ref="A26:A28"/>
  </mergeCells>
  <pageMargins left="0.751388888888889" right="0.751388888888889" top="1.18055555555556" bottom="1.10208333333333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早熟一组</vt:lpstr>
      <vt:lpstr>早熟二组</vt:lpstr>
      <vt:lpstr>早熟三组</vt:lpstr>
      <vt:lpstr>中早熟一组</vt:lpstr>
      <vt:lpstr>中早熟二熟</vt:lpstr>
      <vt:lpstr>中早熟三组</vt:lpstr>
      <vt:lpstr>中熟一组</vt:lpstr>
      <vt:lpstr>中晚熟一组</vt:lpstr>
      <vt:lpstr>中晚熟二组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2022-12-01T02:27:00Z</cp:lastPrinted>
  <dcterms:modified xsi:type="dcterms:W3CDTF">2026-01-16T00:42:25Z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600C2073797741C892ED0BB9B7CB5087_13</vt:lpwstr>
  </property>
  <property fmtid="{D5CDD505-2E9C-101B-9397-08002B2CF9AE}" pid="4" name="CalculationRule">
    <vt:i4>0</vt:i4>
  </property>
</Properties>
</file>