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42" activeTab="4"/>
  </bookViews>
  <sheets>
    <sheet name="早熟一组" sheetId="57" r:id="rId1"/>
    <sheet name="早熟二组" sheetId="58" r:id="rId2"/>
    <sheet name="中早熟一组" sheetId="52" r:id="rId3"/>
    <sheet name="中早熟二组" sheetId="54" r:id="rId4"/>
    <sheet name="中晚熟二组" sheetId="66" r:id="rId5"/>
  </sheets>
  <definedNames>
    <definedName name="_xlnm.Print_Titles" localSheetId="3">中早熟二组!#REF!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<sst xmlns="http://schemas.openxmlformats.org/spreadsheetml/2006/main" count="215" uniqueCount="61">
  <si>
    <t>附表7</t>
  </si>
  <si>
    <t>2025年区域试验产量汇总表</t>
  </si>
  <si>
    <t>早熟一组</t>
  </si>
  <si>
    <t>单位：公斤/公顷</t>
  </si>
  <si>
    <t>试验地点</t>
  </si>
  <si>
    <t>品种名称</t>
  </si>
  <si>
    <t>D905</t>
  </si>
  <si>
    <t>德美亚3号</t>
  </si>
  <si>
    <t>组均值</t>
  </si>
  <si>
    <t>平均产量</t>
  </si>
  <si>
    <t>比CK±%</t>
  </si>
  <si>
    <t>增点/总点</t>
  </si>
  <si>
    <t>6/7</t>
  </si>
  <si>
    <t>位次</t>
  </si>
  <si>
    <t>比组平均±％</t>
  </si>
  <si>
    <t>白山市浑江区佳兴农业科技服务中心（白山市江源区大石人镇护林村）</t>
  </si>
  <si>
    <t>产量</t>
  </si>
  <si>
    <t>临江市益农农业科技服务中心（临江市四道河镇双顶山村）</t>
  </si>
  <si>
    <t>延边德农旭丰农业科技中心（敦化市沙河沿镇原种场）</t>
  </si>
  <si>
    <t>敦化市鸿程农业科技中心（敦化市红石乡一心村）</t>
  </si>
  <si>
    <t>蛟河市瑞兴种业有限公司（蛟河市民主街杨木林子村）</t>
  </si>
  <si>
    <t>吉林省泰禾农业科技有限责任公司（安图县亮兵镇亮兵村）</t>
  </si>
  <si>
    <t>吉林省旺钦农业科技发展有限公司（汪清县大兴沟镇河北村）</t>
  </si>
  <si>
    <t>早熟二组</t>
  </si>
  <si>
    <t>L21045</t>
  </si>
  <si>
    <t>备注</t>
  </si>
  <si>
    <t>因NY001试验组平均均值低于15%，计算试验组平均值产量时其产量已剔除</t>
  </si>
  <si>
    <t>7/7</t>
  </si>
  <si>
    <t>中早熟一组</t>
  </si>
  <si>
    <t>D9125</t>
  </si>
  <si>
    <t>东农264（CK）</t>
  </si>
  <si>
    <t>柳河县强盛农业科技服务有发公司</t>
  </si>
  <si>
    <t>延边州农科院（延边特产研究所））</t>
  </si>
  <si>
    <t>吉林德禹种业有限责任公司</t>
  </si>
  <si>
    <t>吉林市松花江种业有限责任公司</t>
  </si>
  <si>
    <t>延边宏大农资经销有限公司</t>
  </si>
  <si>
    <t>蛟河市瑞兴种业有限公司</t>
  </si>
  <si>
    <t>白山市浑江区佳兴农业科技服务中心</t>
  </si>
  <si>
    <t>中早熟二组</t>
  </si>
  <si>
    <t>Q0158</t>
  </si>
  <si>
    <t>东农264（ck)</t>
  </si>
  <si>
    <t>组平均值</t>
  </si>
  <si>
    <t>柳河县强盛农业科技服务有限公司（柳河县向阳镇）</t>
  </si>
  <si>
    <t>延边农科院（龙井市）</t>
  </si>
  <si>
    <t>吉林德禹种业有限责任公司（吉林省蛟河市天岗镇萝圈村）</t>
  </si>
  <si>
    <t>吉林市松花江种业有限责任公司（吉林省舒兰市小城镇孟屯村）</t>
  </si>
  <si>
    <t>延边宏大农资经销有限公司（延吉市朝阳川镇桥东村）</t>
  </si>
  <si>
    <t>蛟河市瑞兴种业有限公司（吉林省蛟河市拉法街拉法村）</t>
  </si>
  <si>
    <t>白山市浑江区佳兴农业科技服务中心（江源区大石人镇）</t>
  </si>
  <si>
    <t>中晚熟二组</t>
  </si>
  <si>
    <t>V3308</t>
  </si>
  <si>
    <t>DK8688</t>
  </si>
  <si>
    <t>先玉335</t>
  </si>
  <si>
    <t>因ZL229试验组平均均值低于15%，计算试验组平均值产量时其产量已剔除</t>
  </si>
  <si>
    <t>吉林省先丰种业有限公司（吉林省公主岭市刘房子街道湾沟村）</t>
  </si>
  <si>
    <t>吉林省宝诚种业有限公司（吉林省伊通县大孤山镇孟家村）</t>
  </si>
  <si>
    <t>德惠市惠达农业科技有限公司（吉林省德惠市布海镇陈家村）</t>
  </si>
  <si>
    <t>吉林省吉育种业有限公司（榆树市闵家镇娄家村）</t>
  </si>
  <si>
    <t>白城市丰禾利泰种业有限公司（白城市洮北区三合乡大房村）</t>
  </si>
  <si>
    <t>农安县哈拉海镇丰乐种子研发中心（农安县哈拉海镇程家坨子村）</t>
  </si>
  <si>
    <t>扶余市凯利德玉米测试有限公司（吉林省扶余市肖家乡新华村）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</si>
</sst>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0_ "/>
    <numFmt numFmtId="178" formatCode="0.0_ "/>
    <numFmt numFmtId="179" formatCode="0.0_);[Red]\(0.0\)"/>
    <numFmt numFmtId="180" formatCode="0_ "/>
  </numFmts>
  <fonts count="68"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indexed="8"/>
      <name val="黑体"/>
      <charset val="134"/>
    </font>
    <font>
      <b/>
      <sz val="16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6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70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/>
    <xf numFmtId="0" fontId="45" fillId="0" borderId="0">
      <alignment vertical="center"/>
    </xf>
    <xf numFmtId="0" fontId="46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/>
    <xf numFmtId="0" fontId="47" fillId="0" borderId="0">
      <alignment vertical="center"/>
    </xf>
    <xf numFmtId="0" fontId="48" fillId="0" borderId="0"/>
    <xf numFmtId="0" fontId="1" fillId="0" borderId="0"/>
    <xf numFmtId="0" fontId="0" fillId="0" borderId="0">
      <alignment vertical="center"/>
    </xf>
    <xf numFmtId="0" fontId="49" fillId="0" borderId="0"/>
    <xf numFmtId="0" fontId="47" fillId="0" borderId="0"/>
    <xf numFmtId="0" fontId="46" fillId="0" borderId="0"/>
    <xf numFmtId="0" fontId="50" fillId="38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5" fillId="58" borderId="20" applyNumberFormat="0" applyAlignment="0" applyProtection="0">
      <alignment vertical="center"/>
    </xf>
    <xf numFmtId="0" fontId="56" fillId="5" borderId="7" applyNumberFormat="0" applyAlignment="0" applyProtection="0">
      <alignment vertical="center"/>
    </xf>
    <xf numFmtId="0" fontId="57" fillId="71" borderId="21" applyNumberFormat="0" applyAlignment="0" applyProtection="0">
      <alignment vertical="center"/>
    </xf>
    <xf numFmtId="0" fontId="57" fillId="6" borderId="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1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72" borderId="0" applyNumberFormat="0" applyBorder="0" applyAlignment="0" applyProtection="0">
      <alignment vertical="center"/>
    </xf>
    <xf numFmtId="0" fontId="32" fillId="73" borderId="0" applyNumberFormat="0" applyBorder="0" applyAlignment="0" applyProtection="0">
      <alignment vertical="center"/>
    </xf>
    <xf numFmtId="0" fontId="32" fillId="74" borderId="0" applyNumberFormat="0" applyBorder="0" applyAlignment="0" applyProtection="0">
      <alignment vertical="center"/>
    </xf>
    <xf numFmtId="0" fontId="32" fillId="75" borderId="0" applyNumberFormat="0" applyBorder="0" applyAlignment="0" applyProtection="0">
      <alignment vertical="center"/>
    </xf>
    <xf numFmtId="0" fontId="32" fillId="76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32" fillId="78" borderId="0" applyNumberFormat="0" applyBorder="0" applyAlignment="0" applyProtection="0">
      <alignment vertical="center"/>
    </xf>
    <xf numFmtId="0" fontId="32" fillId="79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62" fillId="5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4" fillId="58" borderId="23" applyNumberFormat="0" applyAlignment="0" applyProtection="0">
      <alignment vertical="center"/>
    </xf>
    <xf numFmtId="0" fontId="65" fillId="5" borderId="8" applyNumberFormat="0" applyAlignment="0" applyProtection="0">
      <alignment vertical="center"/>
    </xf>
    <xf numFmtId="0" fontId="66" fillId="44" borderId="20" applyNumberFormat="0" applyAlignment="0" applyProtection="0">
      <alignment vertical="center"/>
    </xf>
    <xf numFmtId="0" fontId="67" fillId="4" borderId="7" applyNumberFormat="0" applyAlignment="0" applyProtection="0">
      <alignment vertical="center"/>
    </xf>
    <xf numFmtId="0" fontId="32" fillId="71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0" fillId="47" borderId="24" applyNumberFormat="0" applyFont="0" applyAlignment="0" applyProtection="0">
      <alignment vertical="center"/>
    </xf>
    <xf numFmtId="0" fontId="0" fillId="3" borderId="4" applyNumberFormat="0" applyFont="0" applyAlignment="0" applyProtection="0">
      <alignment vertical="center"/>
    </xf>
  </cellStyleXfs>
  <cellXfs count="8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17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center" vertical="center" wrapText="1"/>
    </xf>
    <xf numFmtId="18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77" fontId="4" fillId="0" borderId="0" xfId="0" applyNumberFormat="1" applyFont="1" applyFill="1" applyBorder="1" applyAlignment="1">
      <alignment horizontal="center" vertical="center" wrapText="1"/>
    </xf>
    <xf numFmtId="180" fontId="4" fillId="0" borderId="0" xfId="0" applyNumberFormat="1" applyFont="1" applyFill="1" applyBorder="1" applyAlignment="1">
      <alignment horizontal="center" vertical="center" wrapText="1"/>
    </xf>
    <xf numFmtId="180" fontId="4" fillId="0" borderId="0" xfId="0" applyNumberFormat="1" applyFont="1" applyFill="1" applyAlignment="1">
      <alignment horizontal="center" vertical="center" wrapText="1"/>
    </xf>
    <xf numFmtId="179" fontId="4" fillId="0" borderId="0" xfId="111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center" vertical="center" wrapText="1"/>
    </xf>
    <xf numFmtId="179" fontId="4" fillId="0" borderId="0" xfId="117" applyNumberFormat="1" applyFont="1" applyFill="1" applyBorder="1" applyAlignment="1">
      <alignment horizontal="center" vertical="center" wrapText="1"/>
    </xf>
    <xf numFmtId="178" fontId="4" fillId="0" borderId="0" xfId="111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78" fontId="7" fillId="0" borderId="0" xfId="0" applyNumberFormat="1" applyFont="1" applyFill="1" applyAlignment="1">
      <alignment horizontal="center" vertical="center" wrapText="1"/>
    </xf>
    <xf numFmtId="17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 wrapText="1"/>
    </xf>
    <xf numFmtId="18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177" fontId="7" fillId="0" borderId="3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horizontal="center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80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180" fontId="7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8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111" applyNumberFormat="1" applyFont="1" applyFill="1" applyBorder="1" applyAlignment="1">
      <alignment horizontal="center" vertical="center" wrapText="1"/>
    </xf>
    <xf numFmtId="178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8" fontId="10" fillId="0" borderId="3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80" fontId="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</cellXfs>
  <cellStyles count="1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0 5" xfId="108"/>
    <cellStyle name="常规 11 2 4" xfId="109"/>
    <cellStyle name="常规 14" xfId="110"/>
    <cellStyle name="常规 2" xfId="111"/>
    <cellStyle name="常规 2 11" xfId="112"/>
    <cellStyle name="常规 2 2 2 2" xfId="113"/>
    <cellStyle name="常规 2 3 2 2" xfId="114"/>
    <cellStyle name="常规 2 4" xfId="115"/>
    <cellStyle name="常规 2 5 2 2 2" xfId="116"/>
    <cellStyle name="常规 3" xfId="117"/>
    <cellStyle name="常规 5 2 2 3 7" xfId="118"/>
    <cellStyle name="常规 5 5" xfId="119"/>
    <cellStyle name="常规 5 5 3" xfId="120"/>
    <cellStyle name="好 2" xfId="121"/>
    <cellStyle name="好 2 2 2 2" xfId="122"/>
    <cellStyle name="好_试验数据" xfId="123"/>
    <cellStyle name="好_试验数据_1" xfId="124"/>
    <cellStyle name="汇总 2" xfId="125"/>
    <cellStyle name="汇总 2 2 2 2" xfId="126"/>
    <cellStyle name="计算 2" xfId="127"/>
    <cellStyle name="计算 2 2 2 2" xfId="128"/>
    <cellStyle name="检查单元格 2" xfId="129"/>
    <cellStyle name="检查单元格 2 2 2 2" xfId="130"/>
    <cellStyle name="解释性文本 2" xfId="131"/>
    <cellStyle name="警告文本 2" xfId="132"/>
    <cellStyle name="链接单元格 2" xfId="133"/>
    <cellStyle name="链接单元格 2 2 2 2" xfId="134"/>
    <cellStyle name="千位分隔 2" xfId="135"/>
    <cellStyle name="千位分隔 2 6" xfId="136"/>
    <cellStyle name="强调文字颜色 1 2" xfId="137"/>
    <cellStyle name="强调文字颜色 1 2 2 2 2" xfId="138"/>
    <cellStyle name="强调文字颜色 2 2" xfId="139"/>
    <cellStyle name="强调文字颜色 2 2 2 2 2" xfId="140"/>
    <cellStyle name="强调文字颜色 3 2 2 2 2" xfId="141"/>
    <cellStyle name="强调文字颜色 4 2 2 2 2" xfId="142"/>
    <cellStyle name="强调文字颜色 5 2 2 2 2" xfId="143"/>
    <cellStyle name="强调文字颜色 6 2" xfId="144"/>
    <cellStyle name="强调文字颜色 6 2 2 2 2" xfId="145"/>
    <cellStyle name="适中 2" xfId="146"/>
    <cellStyle name="适中 2 2 2 2" xfId="147"/>
    <cellStyle name="输出 2" xfId="148"/>
    <cellStyle name="输出 2 2 2 2" xfId="149"/>
    <cellStyle name="输入 2" xfId="150"/>
    <cellStyle name="输入 2 2 2 2" xfId="151"/>
    <cellStyle name="着色 3" xfId="152"/>
    <cellStyle name="着色 4" xfId="153"/>
    <cellStyle name="注释 2" xfId="154"/>
    <cellStyle name="注释 2 2 2 2" xfId="155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B3" sqref="B3:D3"/>
    </sheetView>
  </sheetViews>
  <sheetFormatPr defaultColWidth="15.625" defaultRowHeight="21" customHeight="1" outlineLevelCol="6"/>
  <cols>
    <col min="1" max="1" width="27.625" style="1" customWidth="1"/>
    <col min="2" max="4" width="22.875" style="1" customWidth="1"/>
    <col min="5" max="16384" width="15.625" style="1"/>
  </cols>
  <sheetData>
    <row r="1" customHeight="1" spans="1:7">
      <c r="A1" s="78" t="s">
        <v>0</v>
      </c>
    </row>
    <row r="2" ht="33" customHeight="1" spans="1:7">
      <c r="A2" s="79" t="s">
        <v>1</v>
      </c>
      <c r="B2" s="79"/>
      <c r="C2" s="79"/>
      <c r="D2" s="79"/>
      <c r="E2" s="79"/>
    </row>
    <row r="3" ht="19.5" customHeight="1" spans="1:7">
      <c r="B3" s="66" t="s">
        <v>2</v>
      </c>
      <c r="C3" s="66"/>
      <c r="D3" s="66"/>
      <c r="E3" s="67" t="s">
        <v>3</v>
      </c>
    </row>
    <row r="4" ht="30" customHeight="1" spans="1:7">
      <c r="A4" s="32" t="s">
        <v>4</v>
      </c>
      <c r="B4" s="33" t="s">
        <v>5</v>
      </c>
      <c r="C4" s="80" t="s">
        <v>6</v>
      </c>
      <c r="D4" s="33" t="s">
        <v>7</v>
      </c>
      <c r="E4" s="59" t="s">
        <v>8</v>
      </c>
    </row>
    <row r="5" ht="16.5" customHeight="1" spans="1:7">
      <c r="A5" s="36"/>
      <c r="B5" s="37" t="s">
        <v>9</v>
      </c>
      <c r="C5" s="38">
        <f>(C10+C13+C16+C19+C22+C25+C28)/7</f>
        <v>11903.7064230343</v>
      </c>
      <c r="D5" s="38">
        <f>(D10+D13+D16+D19+D22+D25+D28)/7</f>
        <v>11236.9991524779</v>
      </c>
      <c r="E5" s="38">
        <v>11725.4</v>
      </c>
    </row>
    <row r="6" s="75" customFormat="1" ht="16.5" customHeight="1" spans="1:7">
      <c r="A6" s="36"/>
      <c r="B6" s="36" t="s">
        <v>10</v>
      </c>
      <c r="C6" s="38">
        <f>(C5-$D$5)/$D$5*100</f>
        <v>5.9331433731521</v>
      </c>
      <c r="D6" s="38">
        <f>(D5-$D$5)/$D$5*100</f>
        <v>0</v>
      </c>
    </row>
    <row r="7" s="76" customFormat="1" ht="16.5" customHeight="1" spans="1:7">
      <c r="A7" s="36"/>
      <c r="B7" s="41" t="s">
        <v>11</v>
      </c>
      <c r="C7" s="41" t="s">
        <v>12</v>
      </c>
      <c r="D7" s="41"/>
    </row>
    <row r="8" s="77" customFormat="1" ht="16.5" customHeight="1" spans="1:7">
      <c r="A8" s="36"/>
      <c r="B8" s="52" t="s">
        <v>13</v>
      </c>
      <c r="C8" s="52">
        <v>4</v>
      </c>
      <c r="D8" s="52">
        <v>11</v>
      </c>
    </row>
    <row r="9" s="77" customFormat="1" ht="16.5" customHeight="1" spans="1:7">
      <c r="A9" s="44"/>
      <c r="B9" s="17" t="s">
        <v>14</v>
      </c>
      <c r="C9" s="81">
        <f>(C5-11725.4)/11725.4*100</f>
        <v>1.52068520506167</v>
      </c>
      <c r="D9" s="82">
        <f>(D5/11725.4-1)*100</f>
        <v>-4.16532354991812</v>
      </c>
      <c r="E9" s="82">
        <f>(E5/11725.4-1)*100</f>
        <v>0</v>
      </c>
    </row>
    <row r="10" ht="16.5" customHeight="1" spans="1:7">
      <c r="A10" s="37" t="s">
        <v>15</v>
      </c>
      <c r="B10" s="37" t="s">
        <v>16</v>
      </c>
      <c r="C10" s="60">
        <v>11707.9</v>
      </c>
      <c r="D10" s="60">
        <v>11261.5910214391</v>
      </c>
      <c r="E10" s="57"/>
      <c r="F10" s="65"/>
      <c r="G10" s="65"/>
    </row>
    <row r="11" s="65" customFormat="1" ht="16.5" customHeight="1" spans="1:7">
      <c r="A11" s="37"/>
      <c r="B11" s="38" t="s">
        <v>10</v>
      </c>
      <c r="C11" s="60">
        <f>(C10-11261.6)/11261.6*100</f>
        <v>3.96302479221424</v>
      </c>
      <c r="D11" s="60">
        <f>(D10-11261.6)/11261.6*100</f>
        <v>-7.97272225951661e-5</v>
      </c>
    </row>
    <row r="12" ht="16.5" customHeight="1" spans="1:7">
      <c r="A12" s="37"/>
      <c r="B12" s="31" t="s">
        <v>13</v>
      </c>
      <c r="C12" s="61">
        <v>6</v>
      </c>
      <c r="D12" s="61">
        <v>11</v>
      </c>
      <c r="F12" s="65"/>
      <c r="G12" s="65"/>
    </row>
    <row r="13" ht="16.5" customHeight="1" spans="1:7">
      <c r="A13" s="37" t="s">
        <v>17</v>
      </c>
      <c r="B13" s="37" t="s">
        <v>16</v>
      </c>
      <c r="C13" s="60">
        <v>10876.9</v>
      </c>
      <c r="D13" s="60">
        <v>10304.5528982983</v>
      </c>
      <c r="E13" s="65"/>
      <c r="F13" s="65"/>
      <c r="G13" s="65"/>
    </row>
    <row r="14" s="65" customFormat="1" ht="16.5" customHeight="1" spans="1:7">
      <c r="A14" s="37"/>
      <c r="B14" s="38" t="s">
        <v>10</v>
      </c>
      <c r="C14" s="60">
        <f>(C13-10304.6)/10304.6*100</f>
        <v>5.55383032820293</v>
      </c>
      <c r="D14" s="60">
        <f>(D13-10304.6)/10304.6*100</f>
        <v>-0.000457093935725208</v>
      </c>
    </row>
    <row r="15" ht="16.5" customHeight="1" spans="1:7">
      <c r="A15" s="37"/>
      <c r="B15" s="31" t="s">
        <v>13</v>
      </c>
      <c r="C15" s="61">
        <v>4</v>
      </c>
      <c r="D15" s="61">
        <v>9</v>
      </c>
      <c r="E15" s="65"/>
      <c r="F15" s="65"/>
    </row>
    <row r="16" ht="16.5" customHeight="1" spans="1:7">
      <c r="A16" s="31" t="s">
        <v>18</v>
      </c>
      <c r="B16" s="37" t="s">
        <v>16</v>
      </c>
      <c r="C16" s="60">
        <v>11875.2</v>
      </c>
      <c r="D16" s="60">
        <v>11068.1481079034</v>
      </c>
      <c r="E16" s="65"/>
      <c r="F16" s="65"/>
    </row>
    <row r="17" s="65" customFormat="1" ht="16.5" customHeight="1" spans="1:6">
      <c r="A17" s="31"/>
      <c r="B17" s="38" t="s">
        <v>10</v>
      </c>
      <c r="C17" s="60">
        <f>(C16-11068.1)/11068.1*100</f>
        <v>7.29212782681761</v>
      </c>
      <c r="D17" s="60">
        <f>(D16-11068.1)/11068.1*100</f>
        <v>0.000434653674973986</v>
      </c>
    </row>
    <row r="18" ht="16.5" customHeight="1" spans="1:6">
      <c r="A18" s="31"/>
      <c r="B18" s="31" t="s">
        <v>13</v>
      </c>
      <c r="C18" s="61">
        <v>7</v>
      </c>
      <c r="D18" s="61">
        <v>10</v>
      </c>
      <c r="E18" s="65"/>
      <c r="F18" s="65"/>
    </row>
    <row r="19" ht="16.5" customHeight="1" spans="1:6">
      <c r="A19" s="31" t="s">
        <v>19</v>
      </c>
      <c r="B19" s="31" t="s">
        <v>16</v>
      </c>
      <c r="C19" s="63">
        <v>13742.9</v>
      </c>
      <c r="D19" s="63">
        <v>13114.9078092873</v>
      </c>
      <c r="E19" s="65"/>
      <c r="F19" s="65"/>
    </row>
    <row r="20" ht="16.5" customHeight="1" spans="1:6">
      <c r="A20" s="31"/>
      <c r="B20" s="31" t="s">
        <v>10</v>
      </c>
      <c r="C20" s="63">
        <f>(C19-13114.9)/13114.9*100</f>
        <v>4.78844672853015</v>
      </c>
      <c r="D20" s="63">
        <f>(D19-13114.9)/13114.9*100</f>
        <v>5.95451532296507e-5</v>
      </c>
      <c r="E20" s="65"/>
      <c r="F20" s="65"/>
    </row>
    <row r="21" ht="16.5" customHeight="1" spans="1:6">
      <c r="A21" s="31"/>
      <c r="B21" s="31" t="s">
        <v>13</v>
      </c>
      <c r="C21" s="64">
        <f>RANK(C19,$C$19:$D$19)</f>
        <v>1</v>
      </c>
      <c r="D21" s="64">
        <v>6</v>
      </c>
      <c r="E21" s="65"/>
      <c r="F21" s="65"/>
    </row>
    <row r="22" ht="16.5" customHeight="1" spans="1:6">
      <c r="A22" s="37" t="s">
        <v>20</v>
      </c>
      <c r="B22" s="37" t="s">
        <v>16</v>
      </c>
      <c r="C22" s="60">
        <v>10857.3</v>
      </c>
      <c r="D22" s="60">
        <v>10876.1046511628</v>
      </c>
      <c r="E22" s="65"/>
      <c r="F22" s="65"/>
    </row>
    <row r="23" s="65" customFormat="1" ht="16.5" customHeight="1" spans="1:6">
      <c r="A23" s="37"/>
      <c r="B23" s="38" t="s">
        <v>10</v>
      </c>
      <c r="C23" s="60">
        <f>(C22-10876.1)/10876.1*100</f>
        <v>-0.17285607892536</v>
      </c>
      <c r="D23" s="60">
        <f>(D22-10876.1)/10876.1*100</f>
        <v>4.27649874388484e-5</v>
      </c>
    </row>
    <row r="24" ht="16.5" customHeight="1" spans="1:6">
      <c r="A24" s="37"/>
      <c r="B24" s="31" t="s">
        <v>13</v>
      </c>
      <c r="C24" s="61">
        <v>11</v>
      </c>
      <c r="D24" s="61">
        <v>9</v>
      </c>
      <c r="E24" s="65"/>
      <c r="F24" s="65"/>
    </row>
    <row r="25" ht="16.5" customHeight="1" spans="1:6">
      <c r="A25" s="37" t="s">
        <v>21</v>
      </c>
      <c r="B25" s="31" t="s">
        <v>16</v>
      </c>
      <c r="C25" s="60">
        <v>12017.9</v>
      </c>
      <c r="D25" s="60">
        <v>11190.786478479</v>
      </c>
      <c r="E25" s="65"/>
      <c r="F25" s="65"/>
    </row>
    <row r="26" ht="16.5" customHeight="1" spans="1:6">
      <c r="A26" s="37"/>
      <c r="B26" s="31" t="s">
        <v>10</v>
      </c>
      <c r="C26" s="60">
        <f>(C25-11190.8)/11190.8*100</f>
        <v>7.39089251885478</v>
      </c>
      <c r="D26" s="60">
        <f>(D25-11190.8)/11190.8*100</f>
        <v>-0.000120827116911638</v>
      </c>
      <c r="E26" s="65"/>
      <c r="F26" s="65"/>
    </row>
    <row r="27" ht="16.5" customHeight="1" spans="1:6">
      <c r="A27" s="37"/>
      <c r="B27" s="31" t="s">
        <v>13</v>
      </c>
      <c r="C27" s="61">
        <v>3</v>
      </c>
      <c r="D27" s="61">
        <v>11</v>
      </c>
      <c r="E27" s="65"/>
      <c r="F27" s="65"/>
    </row>
    <row r="28" ht="16.5" customHeight="1" spans="1:6">
      <c r="A28" s="37" t="s">
        <v>22</v>
      </c>
      <c r="B28" s="31" t="s">
        <v>16</v>
      </c>
      <c r="C28" s="60">
        <v>12247.8449612403</v>
      </c>
      <c r="D28" s="60">
        <v>10842.9031007752</v>
      </c>
      <c r="E28" s="65"/>
      <c r="F28" s="83"/>
    </row>
    <row r="29" ht="16.5" customHeight="1" spans="1:6">
      <c r="A29" s="37"/>
      <c r="B29" s="48" t="s">
        <v>10</v>
      </c>
      <c r="C29" s="60">
        <f>(C28-10842.9)/10842.9*100</f>
        <v>12.9572804437955</v>
      </c>
      <c r="D29" s="60">
        <f>(D28-10842.9)/10842.9*100</f>
        <v>2.85972867077724e-5</v>
      </c>
      <c r="E29" s="65"/>
      <c r="F29" s="83"/>
    </row>
    <row r="30" ht="16.5" customHeight="1" spans="1:6">
      <c r="A30" s="51"/>
      <c r="B30" s="51" t="s">
        <v>13</v>
      </c>
      <c r="C30" s="70">
        <v>3</v>
      </c>
      <c r="D30" s="70">
        <v>11</v>
      </c>
      <c r="E30" s="65"/>
      <c r="F30" s="83"/>
    </row>
    <row r="31" customHeight="1" spans="1:6">
      <c r="E31" s="84"/>
      <c r="F31" s="83"/>
    </row>
    <row r="32" customHeight="1" spans="1:6">
      <c r="E32" s="65"/>
      <c r="F32" s="83"/>
    </row>
  </sheetData>
  <sortState ref="C3:R34" columnSort="1">
    <sortCondition ref="C5:R5" descending="1"/>
  </sortState>
  <mergeCells count="10">
    <mergeCell ref="A2:E2"/>
    <mergeCell ref="B3:D3"/>
    <mergeCell ref="A4:A9"/>
    <mergeCell ref="A10:A12"/>
    <mergeCell ref="A13:A15"/>
    <mergeCell ref="A16:A18"/>
    <mergeCell ref="A19:A21"/>
    <mergeCell ref="A22:A24"/>
    <mergeCell ref="A25:A27"/>
    <mergeCell ref="A28:A30"/>
  </mergeCells>
  <printOptions horizontalCentered="1" verticalCentered="1"/>
  <pageMargins left="0.354330708661417" right="0.354330708661417" top="0.275590551181102" bottom="0.393700787401575" header="0.354330708661417" footer="0.3543307086614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D5" sqref="D5"/>
    </sheetView>
  </sheetViews>
  <sheetFormatPr defaultColWidth="9" defaultRowHeight="13.5" outlineLevelCol="6"/>
  <cols>
    <col min="1" max="2" width="22.125" style="1" customWidth="1"/>
    <col min="3" max="5" width="20.875" style="1" customWidth="1"/>
    <col min="6" max="7" width="20.875" style="2" customWidth="1"/>
    <col min="8" max="16384" width="9" style="2"/>
  </cols>
  <sheetData>
    <row r="1" s="1" customFormat="1" ht="29.25" customHeight="1" spans="1:6">
      <c r="B1" s="66" t="s">
        <v>23</v>
      </c>
      <c r="C1" s="66"/>
      <c r="D1" s="66"/>
      <c r="E1" s="67" t="s">
        <v>3</v>
      </c>
      <c r="F1" s="37"/>
    </row>
    <row r="2" s="1" customFormat="1" ht="16" customHeight="1" spans="1:6">
      <c r="A2" s="32" t="s">
        <v>4</v>
      </c>
      <c r="B2" s="33" t="s">
        <v>5</v>
      </c>
      <c r="C2" s="33" t="s">
        <v>24</v>
      </c>
      <c r="D2" s="33" t="s">
        <v>7</v>
      </c>
      <c r="E2" s="59" t="s">
        <v>8</v>
      </c>
      <c r="F2" s="33" t="s">
        <v>25</v>
      </c>
    </row>
    <row r="3" ht="16" customHeight="1" spans="1:6">
      <c r="A3" s="36"/>
      <c r="B3" s="37" t="s">
        <v>9</v>
      </c>
      <c r="C3" s="10">
        <f>(C8+C11+C14+C17+C20+C23+C26)/7</f>
        <v>12138.3814285714</v>
      </c>
      <c r="D3" s="38">
        <f>(D8+D11+D14+D17+D20+D23+D26)/7</f>
        <v>10737.78</v>
      </c>
      <c r="E3" s="10">
        <v>11902.3</v>
      </c>
      <c r="F3" s="68" t="s">
        <v>26</v>
      </c>
    </row>
    <row r="4" ht="16" customHeight="1" spans="1:6">
      <c r="A4" s="36"/>
      <c r="B4" s="36" t="s">
        <v>10</v>
      </c>
      <c r="C4" s="10">
        <f>(C3-$D$3)/$D$3*100</f>
        <v>13.0436778232689</v>
      </c>
      <c r="D4" s="38">
        <f>(D3-$D$3)/$D$3*100</f>
        <v>0</v>
      </c>
      <c r="E4" s="38"/>
      <c r="F4" s="68"/>
    </row>
    <row r="5" ht="16" customHeight="1" spans="1:6">
      <c r="A5" s="36"/>
      <c r="B5" s="41" t="s">
        <v>11</v>
      </c>
      <c r="C5" s="13" t="s">
        <v>27</v>
      </c>
      <c r="D5" s="41"/>
      <c r="E5" s="41"/>
      <c r="F5" s="40"/>
    </row>
    <row r="6" ht="16" customHeight="1" spans="1:6">
      <c r="A6" s="36"/>
      <c r="B6" s="51" t="s">
        <v>13</v>
      </c>
      <c r="C6" s="69">
        <f>RANK(C3,3:3)</f>
        <v>1</v>
      </c>
      <c r="D6" s="70">
        <f>RANK(D3,3:3)</f>
        <v>3</v>
      </c>
      <c r="E6" s="70"/>
      <c r="F6" s="53"/>
    </row>
    <row r="7" ht="16" customHeight="1" spans="1:6">
      <c r="A7" s="44"/>
      <c r="B7" s="17" t="s">
        <v>14</v>
      </c>
      <c r="C7" s="18">
        <f>(C3/11902.3-1)*100</f>
        <v>1.98349418659756</v>
      </c>
      <c r="D7" s="71">
        <f>(D3/11902.3-1)*100</f>
        <v>-9.78399132940692</v>
      </c>
      <c r="E7" s="71">
        <f>(E3/11902.3-1)*100</f>
        <v>0</v>
      </c>
      <c r="F7" s="53"/>
    </row>
    <row r="8" ht="16" customHeight="1" spans="1:6">
      <c r="A8" s="37" t="s">
        <v>15</v>
      </c>
      <c r="B8" s="37" t="s">
        <v>16</v>
      </c>
      <c r="C8" s="10">
        <v>12329.3</v>
      </c>
      <c r="D8" s="60">
        <v>10889</v>
      </c>
      <c r="E8" s="60"/>
      <c r="F8" s="40"/>
    </row>
    <row r="9" ht="16" customHeight="1" spans="1:6">
      <c r="A9" s="38"/>
      <c r="B9" s="38" t="s">
        <v>10</v>
      </c>
      <c r="C9" s="60">
        <f>(C8/$D$8-1)*100</f>
        <v>13.2271099274497</v>
      </c>
      <c r="D9" s="60">
        <f>(D8/$D$8-1)*100</f>
        <v>0</v>
      </c>
      <c r="E9" s="60"/>
      <c r="F9" s="40"/>
    </row>
    <row r="10" ht="16" customHeight="1" spans="1:6">
      <c r="A10" s="37"/>
      <c r="B10" s="31" t="s">
        <v>13</v>
      </c>
      <c r="C10" s="61">
        <v>4</v>
      </c>
      <c r="D10" s="61">
        <v>7</v>
      </c>
      <c r="E10" s="61"/>
      <c r="F10" s="40"/>
    </row>
    <row r="11" ht="16" customHeight="1" spans="1:6">
      <c r="A11" s="37" t="s">
        <v>17</v>
      </c>
      <c r="B11" s="37" t="s">
        <v>16</v>
      </c>
      <c r="C11" s="60">
        <v>11143.4</v>
      </c>
      <c r="D11" s="60">
        <v>9802.8</v>
      </c>
      <c r="E11" s="60"/>
      <c r="F11" s="40"/>
    </row>
    <row r="12" ht="16" customHeight="1" spans="1:6">
      <c r="A12" s="37"/>
      <c r="B12" s="38" t="s">
        <v>10</v>
      </c>
      <c r="C12" s="60">
        <f>(C11/$D$11-1)*100</f>
        <v>13.6756844983066</v>
      </c>
      <c r="D12" s="60">
        <f>(D11/$D$11-1)*100</f>
        <v>0</v>
      </c>
      <c r="E12" s="60"/>
      <c r="F12" s="40"/>
    </row>
    <row r="13" ht="16" customHeight="1" spans="1:6">
      <c r="A13" s="37"/>
      <c r="B13" s="31" t="s">
        <v>13</v>
      </c>
      <c r="C13" s="61">
        <v>4</v>
      </c>
      <c r="D13" s="61">
        <v>7</v>
      </c>
      <c r="E13" s="61"/>
      <c r="F13" s="40"/>
    </row>
    <row r="14" ht="16" customHeight="1" spans="1:6">
      <c r="A14" s="31" t="s">
        <v>18</v>
      </c>
      <c r="B14" s="37" t="s">
        <v>16</v>
      </c>
      <c r="C14" s="60">
        <v>11966.9</v>
      </c>
      <c r="D14" s="60">
        <v>10607.8</v>
      </c>
      <c r="E14" s="60"/>
      <c r="F14" s="40"/>
    </row>
    <row r="15" ht="16" customHeight="1" spans="1:6">
      <c r="A15" s="31"/>
      <c r="B15" s="38" t="s">
        <v>10</v>
      </c>
      <c r="C15" s="72">
        <f>(C14/$D$14-1)*100</f>
        <v>12.812270216256</v>
      </c>
      <c r="D15" s="72">
        <f>(D14/$D$14-1)*100</f>
        <v>0</v>
      </c>
      <c r="E15" s="72"/>
      <c r="F15" s="40"/>
    </row>
    <row r="16" ht="16" customHeight="1" spans="1:6">
      <c r="A16" s="37"/>
      <c r="B16" s="31" t="s">
        <v>13</v>
      </c>
      <c r="C16" s="61">
        <v>5</v>
      </c>
      <c r="D16" s="61">
        <v>7</v>
      </c>
      <c r="E16" s="61"/>
      <c r="F16" s="40"/>
    </row>
    <row r="17" ht="16" customHeight="1" spans="1:7">
      <c r="A17" s="31" t="s">
        <v>19</v>
      </c>
      <c r="B17" s="31" t="s">
        <v>16</v>
      </c>
      <c r="C17" s="63">
        <v>13537.9</v>
      </c>
      <c r="D17" s="63">
        <v>12147.7</v>
      </c>
      <c r="E17" s="63"/>
      <c r="F17" s="43"/>
      <c r="G17" s="73"/>
    </row>
    <row r="18" ht="16" customHeight="1" spans="1:7">
      <c r="A18" s="31"/>
      <c r="B18" s="31" t="s">
        <v>10</v>
      </c>
      <c r="C18" s="63">
        <f>(C17/$D$17-1)*100</f>
        <v>11.4441416893733</v>
      </c>
      <c r="D18" s="63">
        <f>(D17/$D$17-1)*100</f>
        <v>0</v>
      </c>
      <c r="E18" s="63"/>
      <c r="F18" s="43"/>
      <c r="G18" s="73"/>
    </row>
    <row r="19" ht="16" customHeight="1" spans="1:7">
      <c r="A19" s="31"/>
      <c r="B19" s="31" t="s">
        <v>13</v>
      </c>
      <c r="C19" s="64">
        <v>4</v>
      </c>
      <c r="D19" s="64">
        <v>7</v>
      </c>
      <c r="E19" s="64"/>
      <c r="F19" s="43"/>
      <c r="G19" s="73"/>
    </row>
    <row r="20" ht="16" customHeight="1" spans="1:7">
      <c r="A20" s="37" t="s">
        <v>20</v>
      </c>
      <c r="B20" s="37" t="s">
        <v>16</v>
      </c>
      <c r="C20" s="74">
        <v>11836.97</v>
      </c>
      <c r="D20" s="72">
        <v>10720.26</v>
      </c>
      <c r="E20" s="72"/>
      <c r="F20" s="40"/>
    </row>
    <row r="21" ht="16" customHeight="1" spans="1:7">
      <c r="A21" s="37"/>
      <c r="B21" s="38" t="s">
        <v>10</v>
      </c>
      <c r="C21" s="72">
        <f>(C20/$D$20-1)*100</f>
        <v>10.4168182488111</v>
      </c>
      <c r="D21" s="72">
        <f>(D20/$D$20-1)*100</f>
        <v>0</v>
      </c>
      <c r="E21" s="72"/>
      <c r="F21" s="40"/>
    </row>
    <row r="22" ht="16" customHeight="1" spans="1:7">
      <c r="A22" s="37"/>
      <c r="B22" s="31" t="s">
        <v>13</v>
      </c>
      <c r="C22" s="61">
        <v>5</v>
      </c>
      <c r="D22" s="61">
        <v>7</v>
      </c>
      <c r="E22" s="61"/>
      <c r="F22" s="40"/>
    </row>
    <row r="23" ht="16" customHeight="1" spans="1:7">
      <c r="A23" s="37" t="s">
        <v>21</v>
      </c>
      <c r="B23" s="31" t="s">
        <v>16</v>
      </c>
      <c r="C23" s="72">
        <v>12155.8</v>
      </c>
      <c r="D23" s="72">
        <v>10567.77</v>
      </c>
      <c r="E23" s="72"/>
      <c r="F23" s="40"/>
    </row>
    <row r="24" ht="16" customHeight="1" spans="1:7">
      <c r="A24" s="37"/>
      <c r="B24" s="31" t="s">
        <v>10</v>
      </c>
      <c r="C24" s="60">
        <f>(C23/$D$23-1)*100</f>
        <v>15.0271060024963</v>
      </c>
      <c r="D24" s="60">
        <f>(D23/$D$23-1)*100</f>
        <v>0</v>
      </c>
      <c r="E24" s="60"/>
      <c r="F24" s="40"/>
    </row>
    <row r="25" ht="16" customHeight="1" spans="1:7">
      <c r="A25" s="37"/>
      <c r="B25" s="31" t="s">
        <v>13</v>
      </c>
      <c r="C25" s="61">
        <f>RANK(C23,23:23)</f>
        <v>1</v>
      </c>
      <c r="D25" s="61">
        <v>7</v>
      </c>
      <c r="E25" s="61"/>
      <c r="F25" s="40"/>
    </row>
    <row r="26" ht="16" customHeight="1" spans="1:7">
      <c r="A26" s="37" t="s">
        <v>22</v>
      </c>
      <c r="B26" s="31" t="s">
        <v>16</v>
      </c>
      <c r="C26" s="72">
        <v>11998.4</v>
      </c>
      <c r="D26" s="72">
        <v>10429.13</v>
      </c>
      <c r="E26" s="72"/>
      <c r="F26" s="40"/>
    </row>
    <row r="27" ht="16" customHeight="1" spans="1:7">
      <c r="A27" s="37"/>
      <c r="B27" s="48" t="s">
        <v>10</v>
      </c>
      <c r="C27" s="60">
        <f>(C26/$D$26-1)*100</f>
        <v>15.0469885791049</v>
      </c>
      <c r="D27" s="60">
        <f>(D26/$D$26-1)*100</f>
        <v>0</v>
      </c>
      <c r="E27" s="60"/>
      <c r="F27" s="40"/>
    </row>
    <row r="28" ht="16" customHeight="1" spans="1:7">
      <c r="A28" s="51"/>
      <c r="B28" s="51" t="s">
        <v>13</v>
      </c>
      <c r="C28" s="70">
        <f>RANK(C26,26:26)</f>
        <v>1</v>
      </c>
      <c r="D28" s="70">
        <v>7</v>
      </c>
      <c r="E28" s="70"/>
      <c r="F28" s="53"/>
    </row>
  </sheetData>
  <mergeCells count="10">
    <mergeCell ref="B1:D1"/>
    <mergeCell ref="A2:A7"/>
    <mergeCell ref="A8:A10"/>
    <mergeCell ref="A11:A13"/>
    <mergeCell ref="A14:A16"/>
    <mergeCell ref="A17:A19"/>
    <mergeCell ref="A20:A22"/>
    <mergeCell ref="A23:A25"/>
    <mergeCell ref="A26:A28"/>
    <mergeCell ref="F3:F4"/>
  </mergeCells>
  <printOptions horizontalCentered="1"/>
  <pageMargins left="0.751388888888889" right="0.751388888888889" top="0.550694444444444" bottom="0.275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4"/>
  <sheetViews>
    <sheetView workbookViewId="0">
      <selection activeCell="E8" sqref="E8"/>
    </sheetView>
  </sheetViews>
  <sheetFormatPr defaultColWidth="15.625" defaultRowHeight="21" customHeight="1"/>
  <cols>
    <col min="1" max="1" width="28.5" style="1" customWidth="1"/>
    <col min="2" max="2" width="14.625" style="1" customWidth="1"/>
    <col min="3" max="4" width="24.5" style="1" customWidth="1"/>
    <col min="5" max="5" width="15.25" style="1" customWidth="1"/>
    <col min="6" max="19" width="9.375" style="1" customWidth="1"/>
    <col min="20" max="16384" width="15.625" style="1"/>
  </cols>
  <sheetData>
    <row r="1" ht="21.75" customHeight="1" spans="1:21">
      <c r="A1" s="55"/>
      <c r="B1" s="56" t="s">
        <v>28</v>
      </c>
      <c r="C1" s="56"/>
      <c r="D1" s="56"/>
      <c r="E1" s="31" t="s">
        <v>3</v>
      </c>
      <c r="F1" s="57"/>
      <c r="G1" s="57"/>
    </row>
    <row r="2" s="37" customFormat="1" ht="15" customHeight="1" spans="1:21">
      <c r="A2" s="36" t="s">
        <v>4</v>
      </c>
      <c r="B2" s="51" t="s">
        <v>5</v>
      </c>
      <c r="C2" s="58" t="s">
        <v>29</v>
      </c>
      <c r="D2" s="51" t="s">
        <v>30</v>
      </c>
      <c r="E2" s="59" t="s">
        <v>8</v>
      </c>
    </row>
    <row r="3" s="37" customFormat="1" ht="15" customHeight="1" spans="1:21">
      <c r="A3" s="36"/>
      <c r="B3" s="37" t="s">
        <v>9</v>
      </c>
      <c r="C3" s="38">
        <f>(C8+C11+C14+C17+C26+C20+C23)/7</f>
        <v>11962.5137462124</v>
      </c>
      <c r="D3" s="38">
        <f>(D8+D11+D14+D17+D26+D20+D23)/7</f>
        <v>11171.1857142857</v>
      </c>
      <c r="E3" s="38">
        <v>11629</v>
      </c>
    </row>
    <row r="4" s="36" customFormat="1" ht="15" customHeight="1" spans="1:21">
      <c r="B4" s="36" t="s">
        <v>10</v>
      </c>
      <c r="C4" s="38">
        <f>(C3-$D$3)/$D$3*100</f>
        <v>7.083652999473</v>
      </c>
      <c r="D4" s="38">
        <f>(D3-$D$3)/$D$3*100</f>
        <v>0</v>
      </c>
    </row>
    <row r="5" s="41" customFormat="1" ht="15" customHeight="1" spans="1:21">
      <c r="A5" s="36"/>
      <c r="B5" s="41" t="s">
        <v>11</v>
      </c>
      <c r="C5" s="41" t="s">
        <v>27</v>
      </c>
    </row>
    <row r="6" s="54" customFormat="1" ht="15" customHeight="1" spans="1:21">
      <c r="A6" s="36"/>
      <c r="B6" s="42" t="s">
        <v>13</v>
      </c>
      <c r="C6" s="42">
        <v>6</v>
      </c>
      <c r="D6" s="42">
        <v>12</v>
      </c>
    </row>
    <row r="7" s="54" customFormat="1" ht="15" customHeight="1" spans="1:21">
      <c r="A7" s="44"/>
      <c r="B7" s="17" t="s">
        <v>14</v>
      </c>
      <c r="C7" s="45">
        <f>(C3-11629)/11629*100</f>
        <v>2.8679486302554</v>
      </c>
      <c r="D7" s="45">
        <f>(D3/11629-1)*100</f>
        <v>-3.93683279486026</v>
      </c>
      <c r="E7" s="45">
        <f>(E3/11629-1)*100</f>
        <v>0</v>
      </c>
    </row>
    <row r="8" s="37" customFormat="1" ht="15" customHeight="1" spans="1:21">
      <c r="A8" s="37" t="s">
        <v>31</v>
      </c>
      <c r="B8" s="37" t="s">
        <v>16</v>
      </c>
      <c r="C8" s="60">
        <v>11662.2637826798</v>
      </c>
      <c r="D8" s="60">
        <v>11252.1</v>
      </c>
      <c r="T8" s="38"/>
      <c r="U8" s="38"/>
    </row>
    <row r="9" s="38" customFormat="1" ht="15" customHeight="1" spans="1:21">
      <c r="A9" s="37"/>
      <c r="B9" s="38" t="s">
        <v>10</v>
      </c>
      <c r="C9" s="60">
        <f>(C8-11252.1)/11252.1*100</f>
        <v>3.64521984944854</v>
      </c>
      <c r="D9" s="60">
        <f>(D8-11252.1)/11252.1*100</f>
        <v>0</v>
      </c>
    </row>
    <row r="10" s="37" customFormat="1" ht="15" customHeight="1" spans="1:21">
      <c r="B10" s="31" t="s">
        <v>13</v>
      </c>
      <c r="C10" s="61">
        <v>10</v>
      </c>
      <c r="D10" s="61">
        <v>12</v>
      </c>
      <c r="T10" s="38"/>
      <c r="U10" s="38"/>
    </row>
    <row r="11" s="37" customFormat="1" ht="15" customHeight="1" spans="1:21">
      <c r="A11" s="37" t="s">
        <v>32</v>
      </c>
      <c r="B11" s="37" t="s">
        <v>16</v>
      </c>
      <c r="C11" s="60">
        <v>13538.7728610316</v>
      </c>
      <c r="D11" s="60">
        <v>13333.7</v>
      </c>
      <c r="T11" s="38"/>
      <c r="U11" s="38"/>
    </row>
    <row r="12" s="38" customFormat="1" ht="15" customHeight="1" spans="1:21">
      <c r="A12" s="37"/>
      <c r="B12" s="38" t="s">
        <v>10</v>
      </c>
      <c r="C12" s="60">
        <f>(C11-13333.7)/13333.7*100</f>
        <v>1.53800416262253</v>
      </c>
      <c r="D12" s="60">
        <f>(D11-13333.7)/13333.7*100</f>
        <v>0</v>
      </c>
    </row>
    <row r="13" s="37" customFormat="1" ht="15" customHeight="1" spans="1:21">
      <c r="B13" s="31" t="s">
        <v>13</v>
      </c>
      <c r="C13" s="61">
        <v>11</v>
      </c>
      <c r="D13" s="61">
        <v>12</v>
      </c>
      <c r="T13" s="38"/>
      <c r="U13" s="38"/>
    </row>
    <row r="14" s="37" customFormat="1" ht="15" customHeight="1" spans="1:21">
      <c r="A14" s="31" t="s">
        <v>33</v>
      </c>
      <c r="B14" s="37" t="s">
        <v>16</v>
      </c>
      <c r="C14" s="60">
        <v>11878.0495739434</v>
      </c>
      <c r="D14" s="60">
        <v>10938.7</v>
      </c>
      <c r="T14" s="38"/>
      <c r="U14" s="38"/>
    </row>
    <row r="15" s="38" customFormat="1" ht="15" customHeight="1" spans="1:21">
      <c r="A15" s="31"/>
      <c r="B15" s="38" t="s">
        <v>10</v>
      </c>
      <c r="C15" s="27">
        <f>(C14-10938.7)/10938.7*100</f>
        <v>8.58739680166199</v>
      </c>
      <c r="D15" s="27">
        <f>(D14-10938.7)/10938.7*100</f>
        <v>0</v>
      </c>
    </row>
    <row r="16" s="37" customFormat="1" ht="15" customHeight="1" spans="1:21">
      <c r="A16" s="31"/>
      <c r="B16" s="31" t="s">
        <v>13</v>
      </c>
      <c r="C16" s="62">
        <f>RANK(C14,$C$14:$Q$14)</f>
        <v>1</v>
      </c>
      <c r="D16" s="62">
        <v>13</v>
      </c>
      <c r="T16" s="38"/>
      <c r="U16" s="38"/>
    </row>
    <row r="17" s="37" customFormat="1" ht="15" customHeight="1" spans="1:21">
      <c r="A17" s="31" t="s">
        <v>34</v>
      </c>
      <c r="B17" s="31" t="s">
        <v>16</v>
      </c>
      <c r="C17" s="63">
        <v>12209.5137694241</v>
      </c>
      <c r="D17" s="63">
        <v>10852.9</v>
      </c>
      <c r="T17" s="38"/>
      <c r="U17" s="38"/>
    </row>
    <row r="18" s="37" customFormat="1" ht="15" customHeight="1" spans="1:21">
      <c r="A18" s="31"/>
      <c r="B18" s="31" t="s">
        <v>10</v>
      </c>
      <c r="C18" s="63">
        <f>(C17-10852.9)/10852.9*100</f>
        <v>12.500011696635</v>
      </c>
      <c r="D18" s="63">
        <f>(D17-10852.9)/10852.9*100</f>
        <v>0</v>
      </c>
      <c r="T18" s="38"/>
      <c r="U18" s="38"/>
    </row>
    <row r="19" s="37" customFormat="1" ht="15" customHeight="1" spans="1:21">
      <c r="A19" s="31"/>
      <c r="B19" s="31" t="s">
        <v>13</v>
      </c>
      <c r="C19" s="64">
        <v>2</v>
      </c>
      <c r="D19" s="64">
        <v>11</v>
      </c>
      <c r="T19" s="38"/>
      <c r="U19" s="38"/>
    </row>
    <row r="20" s="37" customFormat="1" ht="15" customHeight="1" spans="1:21">
      <c r="A20" s="37" t="s">
        <v>35</v>
      </c>
      <c r="B20" s="31" t="s">
        <v>16</v>
      </c>
      <c r="C20" s="60">
        <v>11991.023255814</v>
      </c>
      <c r="D20" s="60">
        <v>11096.7</v>
      </c>
      <c r="T20" s="38"/>
      <c r="U20" s="38"/>
    </row>
    <row r="21" s="37" customFormat="1" ht="15" customHeight="1" spans="1:21">
      <c r="B21" s="31" t="s">
        <v>10</v>
      </c>
      <c r="C21" s="60">
        <f>(C20-11096.7)/11096.7*100</f>
        <v>8.05936229522289</v>
      </c>
      <c r="D21" s="60">
        <f>(D20-11096.7)/11096.7*100</f>
        <v>0</v>
      </c>
      <c r="T21" s="38"/>
      <c r="U21" s="38"/>
    </row>
    <row r="22" s="37" customFormat="1" ht="15" customHeight="1" spans="1:21">
      <c r="A22" s="31"/>
      <c r="B22" s="31" t="s">
        <v>13</v>
      </c>
      <c r="C22" s="64">
        <v>4</v>
      </c>
      <c r="D22" s="64">
        <v>13</v>
      </c>
      <c r="T22" s="38"/>
      <c r="U22" s="38"/>
    </row>
    <row r="23" s="37" customFormat="1" ht="15" customHeight="1" spans="1:21">
      <c r="A23" s="31" t="s">
        <v>36</v>
      </c>
      <c r="B23" s="31" t="s">
        <v>16</v>
      </c>
      <c r="C23" s="63">
        <v>11415.3489868606</v>
      </c>
      <c r="D23" s="63">
        <v>10646.9</v>
      </c>
      <c r="T23" s="38"/>
      <c r="U23" s="38"/>
    </row>
    <row r="24" s="37" customFormat="1" ht="15" customHeight="1" spans="1:21">
      <c r="A24" s="31"/>
      <c r="B24" s="48" t="s">
        <v>10</v>
      </c>
      <c r="C24" s="63">
        <f>(C23-10646.9)/10646.9*100</f>
        <v>7.2175843377941</v>
      </c>
      <c r="D24" s="63">
        <f>(D23-10646.9)/10646.9*100</f>
        <v>0</v>
      </c>
      <c r="T24" s="38"/>
      <c r="U24" s="38"/>
    </row>
    <row r="25" s="37" customFormat="1" ht="15" customHeight="1" spans="1:21">
      <c r="A25" s="31"/>
      <c r="B25" s="31" t="s">
        <v>13</v>
      </c>
      <c r="C25" s="64">
        <v>7</v>
      </c>
      <c r="D25" s="64">
        <v>13</v>
      </c>
      <c r="T25" s="38"/>
      <c r="U25" s="38"/>
    </row>
    <row r="26" s="37" customFormat="1" ht="15" customHeight="1" spans="1:21">
      <c r="A26" s="37" t="s">
        <v>37</v>
      </c>
      <c r="B26" s="37" t="s">
        <v>16</v>
      </c>
      <c r="C26" s="38">
        <v>11042.6239937333</v>
      </c>
      <c r="D26" s="38">
        <v>10077.3</v>
      </c>
      <c r="T26" s="38"/>
      <c r="U26" s="38"/>
    </row>
    <row r="27" s="37" customFormat="1" ht="15" customHeight="1" spans="1:21">
      <c r="B27" s="38" t="s">
        <v>10</v>
      </c>
      <c r="C27" s="38">
        <f>(C26-10077.3)/10077.3*100</f>
        <v>9.57919277716551</v>
      </c>
      <c r="D27" s="38">
        <f>(D26-10077.3)/10077.3*100</f>
        <v>0</v>
      </c>
      <c r="T27" s="38"/>
      <c r="U27" s="38"/>
    </row>
    <row r="28" s="37" customFormat="1" ht="15" customHeight="1" spans="1:21">
      <c r="A28" s="51"/>
      <c r="B28" s="51" t="s">
        <v>13</v>
      </c>
      <c r="C28" s="51">
        <v>8</v>
      </c>
      <c r="D28" s="51">
        <v>14</v>
      </c>
      <c r="E28" s="51"/>
      <c r="T28" s="38"/>
      <c r="U28" s="38"/>
    </row>
    <row r="29" s="37" customFormat="1" customHeight="1" spans="1:21">
      <c r="T29" s="38"/>
      <c r="U29" s="38"/>
    </row>
    <row r="30" s="37" customFormat="1" customHeight="1" spans="1:21">
      <c r="T30" s="38"/>
      <c r="U30" s="38"/>
    </row>
    <row r="31" customHeight="1" spans="1:21">
      <c r="T31" s="65"/>
      <c r="U31" s="65"/>
    </row>
    <row r="32" customHeight="1" spans="1:21">
      <c r="T32" s="65"/>
      <c r="U32" s="65"/>
    </row>
    <row r="33" customHeight="1" spans="20:21">
      <c r="T33" s="65"/>
      <c r="U33" s="65"/>
    </row>
    <row r="34" customHeight="1" spans="20:21">
      <c r="T34" s="65"/>
      <c r="U34" s="65"/>
    </row>
  </sheetData>
  <sortState ref="C1:Q41" columnSort="1">
    <sortCondition ref="C3:Q3" descending="1"/>
  </sortState>
  <mergeCells count="9">
    <mergeCell ref="B1:D1"/>
    <mergeCell ref="A2:A7"/>
    <mergeCell ref="A8:A10"/>
    <mergeCell ref="A11:A13"/>
    <mergeCell ref="A14:A16"/>
    <mergeCell ref="A17:A19"/>
    <mergeCell ref="A20:A22"/>
    <mergeCell ref="A23:A25"/>
    <mergeCell ref="A26:A28"/>
  </mergeCells>
  <printOptions horizontalCentered="1" verticalCentered="1"/>
  <pageMargins left="0.354330708661417" right="0.354330708661417" top="0.354330708661417" bottom="0.393700787401575" header="0.511811023622047" footer="0.236220472440945"/>
  <pageSetup paperSize="55" scale="95" orientation="landscape" horizontalDpi="180" verticalDpi="1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C8" sqref="C8"/>
    </sheetView>
  </sheetViews>
  <sheetFormatPr defaultColWidth="9" defaultRowHeight="13.5" outlineLevelCol="4"/>
  <cols>
    <col min="1" max="4" width="20.5" style="1" customWidth="1"/>
    <col min="5" max="5" width="20.5" style="2" customWidth="1"/>
    <col min="6" max="16384" width="9" style="2"/>
  </cols>
  <sheetData>
    <row r="1" s="1" customFormat="1" ht="27" customHeight="1" spans="1:5">
      <c r="B1" s="30" t="s">
        <v>38</v>
      </c>
      <c r="C1" s="30"/>
      <c r="D1" s="30"/>
      <c r="E1" s="31" t="s">
        <v>3</v>
      </c>
    </row>
    <row r="2" ht="27" customHeight="1" spans="1:5">
      <c r="A2" s="32" t="s">
        <v>4</v>
      </c>
      <c r="B2" s="33" t="s">
        <v>5</v>
      </c>
      <c r="C2" s="34" t="s">
        <v>39</v>
      </c>
      <c r="D2" s="34" t="s">
        <v>40</v>
      </c>
      <c r="E2" s="35" t="s">
        <v>41</v>
      </c>
    </row>
    <row r="3" ht="15" customHeight="1" spans="1:5">
      <c r="A3" s="36"/>
      <c r="B3" s="37" t="s">
        <v>9</v>
      </c>
      <c r="C3" s="38">
        <f>(C8+C11+C14+C17+C20+C23+C26)/7</f>
        <v>12958.3857142857</v>
      </c>
      <c r="D3" s="38">
        <f>(D8+D11+D14+D17+D20+D23+D26)/7</f>
        <v>11629.9857142857</v>
      </c>
      <c r="E3" s="39">
        <v>12087.9615384615</v>
      </c>
    </row>
    <row r="4" ht="15" customHeight="1" spans="1:5">
      <c r="A4" s="36"/>
      <c r="B4" s="36" t="s">
        <v>10</v>
      </c>
      <c r="C4" s="38">
        <f>(C3-$D$3)/$D$3*100</f>
        <v>11.4221980373395</v>
      </c>
      <c r="D4" s="38">
        <f>(D3-$D$3)/$D$3*100</f>
        <v>0</v>
      </c>
      <c r="E4" s="40"/>
    </row>
    <row r="5" ht="15" customHeight="1" spans="1:5">
      <c r="A5" s="36"/>
      <c r="B5" s="41" t="s">
        <v>11</v>
      </c>
      <c r="C5" s="41" t="s">
        <v>27</v>
      </c>
      <c r="D5" s="41"/>
      <c r="E5" s="40"/>
    </row>
    <row r="6" ht="15" customHeight="1" spans="1:5">
      <c r="A6" s="36"/>
      <c r="B6" s="42" t="s">
        <v>13</v>
      </c>
      <c r="C6" s="42">
        <f>RANK(C3,$C$3:$D$3)</f>
        <v>1</v>
      </c>
      <c r="D6" s="42">
        <v>10</v>
      </c>
      <c r="E6" s="43"/>
    </row>
    <row r="7" ht="15" customHeight="1" spans="1:5">
      <c r="A7" s="44"/>
      <c r="B7" s="17" t="s">
        <v>14</v>
      </c>
      <c r="C7" s="45">
        <f>(C3/12088-1)*100</f>
        <v>7.2004112697361</v>
      </c>
      <c r="D7" s="46">
        <f>(D3/12088-1)*100</f>
        <v>-3.78899971636581</v>
      </c>
      <c r="E7" s="46">
        <f>(E3/12088-1)*100</f>
        <v>-0.000318179504454896</v>
      </c>
    </row>
    <row r="8" ht="15" customHeight="1" spans="1:5">
      <c r="A8" s="37" t="s">
        <v>42</v>
      </c>
      <c r="B8" s="31" t="s">
        <v>16</v>
      </c>
      <c r="C8" s="47">
        <v>12720.2</v>
      </c>
      <c r="D8" s="47">
        <v>11158.2</v>
      </c>
      <c r="E8" s="40"/>
    </row>
    <row r="9" ht="15" customHeight="1" spans="1:5">
      <c r="A9" s="37"/>
      <c r="B9" s="38" t="s">
        <v>10</v>
      </c>
      <c r="C9" s="38">
        <f>(C8/11158.2-1)*100</f>
        <v>13.9986736211934</v>
      </c>
      <c r="D9" s="38">
        <f>(D8/11158.2-1)*100</f>
        <v>0</v>
      </c>
      <c r="E9" s="40"/>
    </row>
    <row r="10" ht="15" customHeight="1" spans="1:5">
      <c r="A10" s="37"/>
      <c r="B10" s="31" t="s">
        <v>13</v>
      </c>
      <c r="C10" s="42">
        <v>4</v>
      </c>
      <c r="D10" s="42">
        <v>10</v>
      </c>
      <c r="E10" s="40"/>
    </row>
    <row r="11" ht="15" customHeight="1" spans="1:5">
      <c r="A11" s="37" t="s">
        <v>43</v>
      </c>
      <c r="B11" s="37" t="s">
        <v>16</v>
      </c>
      <c r="C11" s="47">
        <v>15541.7</v>
      </c>
      <c r="D11" s="47">
        <v>13523.9</v>
      </c>
      <c r="E11" s="40"/>
    </row>
    <row r="12" ht="15" customHeight="1" spans="1:5">
      <c r="A12" s="37"/>
      <c r="B12" s="38" t="s">
        <v>10</v>
      </c>
      <c r="C12" s="38">
        <f>(C11/13523.9-1)*100</f>
        <v>14.9202522940868</v>
      </c>
      <c r="D12" s="38">
        <f>(D11/13523.9-1)*100</f>
        <v>0</v>
      </c>
      <c r="E12" s="40"/>
    </row>
    <row r="13" ht="15" customHeight="1" spans="1:5">
      <c r="A13" s="37"/>
      <c r="B13" s="31" t="s">
        <v>13</v>
      </c>
      <c r="C13" s="42">
        <f>RANK(C11,11:11)</f>
        <v>1</v>
      </c>
      <c r="D13" s="42">
        <v>9</v>
      </c>
      <c r="E13" s="40"/>
    </row>
    <row r="14" ht="15" customHeight="1" spans="1:5">
      <c r="A14" s="31" t="s">
        <v>44</v>
      </c>
      <c r="B14" s="37" t="s">
        <v>16</v>
      </c>
      <c r="C14" s="47">
        <v>12015.7</v>
      </c>
      <c r="D14" s="47">
        <v>10828.1</v>
      </c>
      <c r="E14" s="40"/>
    </row>
    <row r="15" ht="15" customHeight="1" spans="1:5">
      <c r="A15" s="31"/>
      <c r="B15" s="38" t="s">
        <v>10</v>
      </c>
      <c r="C15" s="38">
        <f>(C14/10828.1-1)*100</f>
        <v>10.9677598101237</v>
      </c>
      <c r="D15" s="38">
        <f>(D14/10828.1-1)*100</f>
        <v>0</v>
      </c>
      <c r="E15" s="40"/>
    </row>
    <row r="16" ht="15" customHeight="1" spans="1:5">
      <c r="A16" s="37"/>
      <c r="B16" s="31" t="s">
        <v>13</v>
      </c>
      <c r="C16" s="42">
        <f>RANK(C14,14:14)</f>
        <v>1</v>
      </c>
      <c r="D16" s="42">
        <v>10</v>
      </c>
      <c r="E16" s="40"/>
    </row>
    <row r="17" ht="15" customHeight="1" spans="1:5">
      <c r="A17" s="31" t="s">
        <v>45</v>
      </c>
      <c r="B17" s="31" t="s">
        <v>16</v>
      </c>
      <c r="C17" s="47">
        <v>12684.5</v>
      </c>
      <c r="D17" s="47">
        <v>11996.5</v>
      </c>
      <c r="E17" s="40"/>
    </row>
    <row r="18" ht="15" customHeight="1" spans="1:5">
      <c r="A18" s="31"/>
      <c r="B18" s="31" t="s">
        <v>10</v>
      </c>
      <c r="C18" s="48">
        <f>(C17/11996.5-1)*100</f>
        <v>5.73500604342934</v>
      </c>
      <c r="D18" s="48">
        <f>(D17/11996.5-1)*100</f>
        <v>0</v>
      </c>
      <c r="E18" s="40"/>
    </row>
    <row r="19" ht="15" customHeight="1" spans="1:5">
      <c r="A19" s="31"/>
      <c r="B19" s="31" t="s">
        <v>13</v>
      </c>
      <c r="C19" s="42">
        <v>4</v>
      </c>
      <c r="D19" s="42">
        <v>7</v>
      </c>
      <c r="E19" s="40"/>
    </row>
    <row r="20" ht="15" customHeight="1" spans="1:5">
      <c r="A20" s="37" t="s">
        <v>46</v>
      </c>
      <c r="B20" s="37" t="s">
        <v>16</v>
      </c>
      <c r="C20" s="49">
        <v>12836.8</v>
      </c>
      <c r="D20" s="49">
        <v>11176.7</v>
      </c>
      <c r="E20" s="40"/>
    </row>
    <row r="21" ht="15" customHeight="1" spans="1:5">
      <c r="A21" s="37"/>
      <c r="B21" s="38" t="s">
        <v>10</v>
      </c>
      <c r="C21" s="38">
        <f>(C20/11176.7-1)*100</f>
        <v>14.8532214338758</v>
      </c>
      <c r="D21" s="38">
        <f>(D20/11176.7-1)*100</f>
        <v>0</v>
      </c>
      <c r="E21" s="40"/>
    </row>
    <row r="22" ht="15" customHeight="1" spans="1:5">
      <c r="A22" s="37"/>
      <c r="B22" s="31" t="s">
        <v>13</v>
      </c>
      <c r="C22" s="42">
        <f>RANK(C20,20:20)</f>
        <v>1</v>
      </c>
      <c r="D22" s="42">
        <v>10</v>
      </c>
      <c r="E22" s="40"/>
    </row>
    <row r="23" ht="15" customHeight="1" spans="1:5">
      <c r="A23" s="37" t="s">
        <v>47</v>
      </c>
      <c r="B23" s="31" t="s">
        <v>16</v>
      </c>
      <c r="C23" s="49">
        <v>12088.3</v>
      </c>
      <c r="D23" s="49">
        <v>11334.4</v>
      </c>
      <c r="E23" s="40"/>
    </row>
    <row r="24" ht="15" customHeight="1" spans="1:5">
      <c r="A24" s="37"/>
      <c r="B24" s="31" t="s">
        <v>10</v>
      </c>
      <c r="C24" s="38">
        <f>(C23/11334.4-1)*100</f>
        <v>6.6514328063241</v>
      </c>
      <c r="D24" s="38">
        <f>(D23/11334.4-1)*100</f>
        <v>0</v>
      </c>
      <c r="E24" s="40"/>
    </row>
    <row r="25" ht="15" customHeight="1" spans="1:5">
      <c r="A25" s="37"/>
      <c r="B25" s="31" t="s">
        <v>13</v>
      </c>
      <c r="C25" s="42">
        <v>5</v>
      </c>
      <c r="D25" s="42">
        <v>10</v>
      </c>
      <c r="E25" s="40"/>
    </row>
    <row r="26" ht="15" customHeight="1" spans="1:5">
      <c r="A26" s="37" t="s">
        <v>48</v>
      </c>
      <c r="B26" s="31" t="s">
        <v>16</v>
      </c>
      <c r="C26" s="47">
        <v>12821.5</v>
      </c>
      <c r="D26" s="50">
        <v>11392.1</v>
      </c>
      <c r="E26" s="40"/>
    </row>
    <row r="27" ht="15" customHeight="1" spans="1:5">
      <c r="A27" s="37"/>
      <c r="B27" s="48" t="s">
        <v>10</v>
      </c>
      <c r="C27" s="38">
        <f>(C26/11392.1-1)*100</f>
        <v>12.5472915441402</v>
      </c>
      <c r="D27" s="38">
        <f>(D26/11392.1-1)*100</f>
        <v>0</v>
      </c>
      <c r="E27" s="40"/>
    </row>
    <row r="28" ht="15" customHeight="1" spans="1:5">
      <c r="A28" s="51"/>
      <c r="B28" s="51" t="s">
        <v>13</v>
      </c>
      <c r="C28" s="52">
        <f>RANK(C26,26:26)</f>
        <v>1</v>
      </c>
      <c r="D28" s="52">
        <v>12</v>
      </c>
      <c r="E28" s="53"/>
    </row>
  </sheetData>
  <mergeCells count="9">
    <mergeCell ref="B1:D1"/>
    <mergeCell ref="A2:A7"/>
    <mergeCell ref="A8:A10"/>
    <mergeCell ref="A11:A13"/>
    <mergeCell ref="A14:A16"/>
    <mergeCell ref="A17:A19"/>
    <mergeCell ref="A20:A22"/>
    <mergeCell ref="A23:A25"/>
    <mergeCell ref="A26:A28"/>
  </mergeCells>
  <printOptions horizontalCentered="1" verticalCentered="1"/>
  <pageMargins left="0.354330708661417" right="0.354330708661417" top="0.354166666666667" bottom="0.196527777777778" header="0.275" footer="0.511811023622047"/>
  <pageSetup paperSize="55" scale="90" orientation="landscape" horizontalDpi="180" verticalDpi="18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J25" sqref="J25"/>
    </sheetView>
  </sheetViews>
  <sheetFormatPr defaultColWidth="9" defaultRowHeight="13.5" outlineLevelCol="6"/>
  <cols>
    <col min="1" max="1" width="17.625" style="1" customWidth="1"/>
    <col min="2" max="2" width="10.625" style="1" customWidth="1"/>
    <col min="3" max="5" width="17.375" style="1" customWidth="1"/>
    <col min="6" max="6" width="13.25" style="1" customWidth="1"/>
    <col min="7" max="7" width="13.5" style="2" customWidth="1"/>
    <col min="8" max="16384" width="9" style="2"/>
  </cols>
  <sheetData>
    <row r="1" s="1" customFormat="1" ht="22" customHeight="1" spans="1:7">
      <c r="A1" s="3" t="s">
        <v>49</v>
      </c>
      <c r="B1" s="3"/>
      <c r="C1" s="3"/>
      <c r="D1" s="3"/>
      <c r="E1" s="3"/>
      <c r="F1" s="3"/>
      <c r="G1" s="4" t="s">
        <v>3</v>
      </c>
    </row>
    <row r="2" s="1" customFormat="1" ht="20" customHeight="1" spans="1:7">
      <c r="A2" s="5" t="s">
        <v>4</v>
      </c>
      <c r="B2" s="6" t="s">
        <v>5</v>
      </c>
      <c r="C2" s="7" t="s">
        <v>50</v>
      </c>
      <c r="D2" s="7" t="s">
        <v>51</v>
      </c>
      <c r="E2" s="6" t="s">
        <v>52</v>
      </c>
      <c r="F2" s="6" t="s">
        <v>41</v>
      </c>
      <c r="G2" s="6" t="s">
        <v>25</v>
      </c>
    </row>
    <row r="3" ht="20" customHeight="1" spans="1:7">
      <c r="A3" s="8"/>
      <c r="B3" s="9" t="s">
        <v>9</v>
      </c>
      <c r="C3" s="10">
        <f>(C8+C11+C14+C17+C20+C23+C26)/7</f>
        <v>15621.5928571429</v>
      </c>
      <c r="D3" s="10">
        <f>(D8+D11+D14+D17+D20+D23+D26)/7</f>
        <v>15539.5585714286</v>
      </c>
      <c r="E3" s="10">
        <f>(E8+E11+E14+E17+E20+E23+E26)/7</f>
        <v>14246.3642857143</v>
      </c>
      <c r="F3" s="11">
        <v>15003.9</v>
      </c>
      <c r="G3" s="12" t="s">
        <v>53</v>
      </c>
    </row>
    <row r="4" ht="20" customHeight="1" spans="1:7">
      <c r="A4" s="8"/>
      <c r="B4" s="8" t="s">
        <v>10</v>
      </c>
      <c r="C4" s="10">
        <f>(C3/$E$3-1)*100</f>
        <v>9.65318971105911</v>
      </c>
      <c r="D4" s="10">
        <f>(D3/$E$3-1)*100</f>
        <v>9.07736359803078</v>
      </c>
      <c r="E4" s="10">
        <f>(E3/$E$3-1)*100</f>
        <v>0</v>
      </c>
      <c r="F4" s="8"/>
      <c r="G4" s="12"/>
    </row>
    <row r="5" ht="20" customHeight="1" spans="1:7">
      <c r="A5" s="8"/>
      <c r="B5" s="13" t="s">
        <v>11</v>
      </c>
      <c r="C5" s="13" t="s">
        <v>27</v>
      </c>
      <c r="D5" s="13" t="s">
        <v>12</v>
      </c>
      <c r="E5" s="13"/>
      <c r="F5" s="13"/>
      <c r="G5" s="12"/>
    </row>
    <row r="6" ht="20" customHeight="1" spans="1:7">
      <c r="A6" s="8"/>
      <c r="B6" s="14" t="s">
        <v>13</v>
      </c>
      <c r="C6" s="14">
        <f>RANK(C3,$C$3:$E$3)</f>
        <v>1</v>
      </c>
      <c r="D6" s="14">
        <f>RANK(D3,$C$3:$E$3)</f>
        <v>2</v>
      </c>
      <c r="E6" s="14">
        <f>RANK(E3,$C$3:$E$3)</f>
        <v>3</v>
      </c>
      <c r="F6" s="14"/>
      <c r="G6" s="15"/>
    </row>
    <row r="7" ht="20" customHeight="1" spans="1:7">
      <c r="A7" s="16"/>
      <c r="B7" s="17" t="s">
        <v>14</v>
      </c>
      <c r="C7" s="18">
        <f>(C3/$F$3-1)*100</f>
        <v>4.11688199163485</v>
      </c>
      <c r="D7" s="18">
        <f>(D3/$F$3-1)*100</f>
        <v>3.57012890934092</v>
      </c>
      <c r="E7" s="18">
        <f>(E3/15003.9-1)*100</f>
        <v>-5.04892537464059</v>
      </c>
      <c r="F7" s="18">
        <f>(F3/15003.9-1)*100</f>
        <v>0</v>
      </c>
      <c r="G7" s="15"/>
    </row>
    <row r="8" ht="20" customHeight="1" spans="1:7">
      <c r="A8" s="4" t="s">
        <v>54</v>
      </c>
      <c r="B8" s="4" t="s">
        <v>16</v>
      </c>
      <c r="C8" s="19">
        <v>14539</v>
      </c>
      <c r="D8" s="4">
        <v>14899.5</v>
      </c>
      <c r="E8" s="19">
        <v>13528.8</v>
      </c>
      <c r="F8" s="10"/>
      <c r="G8" s="20"/>
    </row>
    <row r="9" ht="20" customHeight="1" spans="1:7">
      <c r="A9" s="21" t="s">
        <v>4</v>
      </c>
      <c r="B9" s="21" t="s">
        <v>10</v>
      </c>
      <c r="C9" s="19">
        <f>(C8/$E$8-1)*100</f>
        <v>7.46703329194016</v>
      </c>
      <c r="D9" s="19">
        <f>(D8/$E$8-1)*100</f>
        <v>10.1317189994678</v>
      </c>
      <c r="E9" s="19">
        <f>(E8/$E$8-1)*100</f>
        <v>0</v>
      </c>
      <c r="F9" s="10"/>
      <c r="G9" s="20"/>
    </row>
    <row r="10" ht="20" customHeight="1" spans="1:7">
      <c r="A10" s="22"/>
      <c r="B10" s="22" t="s">
        <v>13</v>
      </c>
      <c r="C10" s="22">
        <v>7</v>
      </c>
      <c r="D10" s="22">
        <v>2</v>
      </c>
      <c r="E10" s="22">
        <v>12</v>
      </c>
      <c r="F10" s="23"/>
      <c r="G10" s="20"/>
    </row>
    <row r="11" ht="20" customHeight="1" spans="1:7">
      <c r="A11" s="4" t="s">
        <v>55</v>
      </c>
      <c r="B11" s="4" t="s">
        <v>16</v>
      </c>
      <c r="C11" s="19">
        <v>15698.2</v>
      </c>
      <c r="D11" s="24">
        <v>15828</v>
      </c>
      <c r="E11" s="19">
        <v>14419.6</v>
      </c>
      <c r="F11" s="9"/>
      <c r="G11" s="20"/>
    </row>
    <row r="12" ht="20" customHeight="1" spans="1:7">
      <c r="A12" s="21" t="s">
        <v>4</v>
      </c>
      <c r="B12" s="21" t="s">
        <v>10</v>
      </c>
      <c r="C12" s="19">
        <f>(C11/$E$11-1)*100</f>
        <v>8.8670975616522</v>
      </c>
      <c r="D12" s="19">
        <f>(D11/$E$11-1)*100</f>
        <v>9.76726122777332</v>
      </c>
      <c r="E12" s="19">
        <f>(E11/$E$11-1)*100</f>
        <v>0</v>
      </c>
      <c r="F12" s="8"/>
      <c r="G12" s="20"/>
    </row>
    <row r="13" ht="20" customHeight="1" spans="1:7">
      <c r="A13" s="22"/>
      <c r="B13" s="22" t="s">
        <v>13</v>
      </c>
      <c r="C13" s="22">
        <v>6</v>
      </c>
      <c r="D13" s="22">
        <v>4</v>
      </c>
      <c r="E13" s="22">
        <v>12</v>
      </c>
      <c r="F13" s="23"/>
      <c r="G13" s="20"/>
    </row>
    <row r="14" ht="20" customHeight="1" spans="1:7">
      <c r="A14" s="4" t="s">
        <v>56</v>
      </c>
      <c r="B14" s="4" t="s">
        <v>16</v>
      </c>
      <c r="C14" s="25">
        <v>17365.7</v>
      </c>
      <c r="D14" s="24">
        <v>17652.52</v>
      </c>
      <c r="E14" s="25">
        <v>15442.92</v>
      </c>
      <c r="F14" s="9"/>
      <c r="G14" s="20"/>
    </row>
    <row r="15" ht="20" customHeight="1" spans="1:7">
      <c r="A15" s="4"/>
      <c r="B15" s="19" t="s">
        <v>10</v>
      </c>
      <c r="C15" s="19">
        <f>(C14/$E$14-1)*100</f>
        <v>12.4508836411767</v>
      </c>
      <c r="D15" s="19">
        <f>(D14/$E$14-1)*100</f>
        <v>14.3081748788441</v>
      </c>
      <c r="E15" s="19">
        <f>(E14/$E$14-1)*100</f>
        <v>0</v>
      </c>
      <c r="F15" s="10"/>
      <c r="G15" s="20"/>
    </row>
    <row r="16" ht="20" customHeight="1" spans="1:7">
      <c r="A16" s="22"/>
      <c r="B16" s="22" t="s">
        <v>13</v>
      </c>
      <c r="C16" s="22">
        <v>4</v>
      </c>
      <c r="D16" s="22">
        <f>RANK(D14,14:14)</f>
        <v>1</v>
      </c>
      <c r="E16" s="22">
        <v>9</v>
      </c>
      <c r="F16" s="23"/>
      <c r="G16" s="20"/>
    </row>
    <row r="17" ht="20" customHeight="1" spans="1:7">
      <c r="A17" s="4" t="s">
        <v>57</v>
      </c>
      <c r="B17" s="4" t="s">
        <v>16</v>
      </c>
      <c r="C17" s="19">
        <v>16221.7</v>
      </c>
      <c r="D17" s="26">
        <v>14417.6</v>
      </c>
      <c r="E17" s="19">
        <v>14775.2</v>
      </c>
      <c r="F17" s="10"/>
      <c r="G17" s="20"/>
    </row>
    <row r="18" ht="20" customHeight="1" spans="1:7">
      <c r="A18" s="4"/>
      <c r="B18" s="4" t="s">
        <v>10</v>
      </c>
      <c r="C18" s="19">
        <f>(C17/$E$17-1)*100</f>
        <v>9.79005360333531</v>
      </c>
      <c r="D18" s="19">
        <f>(D17/$E$17-1)*100</f>
        <v>-2.42027180681141</v>
      </c>
      <c r="E18" s="19">
        <f>(E17/$E$17-1)*100</f>
        <v>0</v>
      </c>
      <c r="F18" s="10"/>
      <c r="G18" s="20"/>
    </row>
    <row r="19" ht="20" customHeight="1" spans="1:7">
      <c r="A19" s="22"/>
      <c r="B19" s="22" t="s">
        <v>13</v>
      </c>
      <c r="C19" s="22">
        <v>4</v>
      </c>
      <c r="D19" s="22">
        <v>12</v>
      </c>
      <c r="E19" s="22">
        <v>11</v>
      </c>
      <c r="F19" s="23"/>
      <c r="G19" s="20"/>
    </row>
    <row r="20" ht="20" customHeight="1" spans="1:7">
      <c r="A20" s="4" t="s">
        <v>58</v>
      </c>
      <c r="B20" s="4" t="s">
        <v>16</v>
      </c>
      <c r="C20" s="19">
        <v>14543.4</v>
      </c>
      <c r="D20" s="27">
        <v>14264.1</v>
      </c>
      <c r="E20" s="19">
        <v>13575.3</v>
      </c>
      <c r="F20" s="9"/>
      <c r="G20" s="20"/>
    </row>
    <row r="21" ht="20" customHeight="1" spans="1:7">
      <c r="A21" s="4"/>
      <c r="B21" s="19" t="s">
        <v>10</v>
      </c>
      <c r="C21" s="19">
        <f>(C20/$E$20-1)*100</f>
        <v>7.13133411416322</v>
      </c>
      <c r="D21" s="19">
        <f>(D20/$E$20-1)*100</f>
        <v>5.07392101832005</v>
      </c>
      <c r="E21" s="19">
        <f>(E20/$E$20-1)*100</f>
        <v>0</v>
      </c>
      <c r="F21" s="10"/>
      <c r="G21" s="20"/>
    </row>
    <row r="22" ht="20" customHeight="1" spans="1:7">
      <c r="A22" s="22"/>
      <c r="B22" s="22" t="s">
        <v>13</v>
      </c>
      <c r="C22" s="22">
        <v>4</v>
      </c>
      <c r="D22" s="22">
        <v>6</v>
      </c>
      <c r="E22" s="22">
        <v>9</v>
      </c>
      <c r="F22" s="23"/>
      <c r="G22" s="20"/>
    </row>
    <row r="23" ht="20" customHeight="1" spans="1:7">
      <c r="A23" s="4" t="s">
        <v>59</v>
      </c>
      <c r="B23" s="4" t="s">
        <v>16</v>
      </c>
      <c r="C23" s="28">
        <v>15667.75</v>
      </c>
      <c r="D23" s="28">
        <v>15437.99</v>
      </c>
      <c r="E23" s="28">
        <v>13791.23</v>
      </c>
      <c r="F23" s="9"/>
      <c r="G23" s="20"/>
    </row>
    <row r="24" ht="20" customHeight="1" spans="1:7">
      <c r="A24" s="4"/>
      <c r="B24" s="4" t="s">
        <v>10</v>
      </c>
      <c r="C24" s="19">
        <f>(C23/$E$23-1)*100</f>
        <v>13.606618118906</v>
      </c>
      <c r="D24" s="19">
        <f>(D23/$E$23-1)*100</f>
        <v>11.9406318363192</v>
      </c>
      <c r="E24" s="19">
        <f>(E23/$E$23-1)*100</f>
        <v>0</v>
      </c>
      <c r="F24" s="9"/>
      <c r="G24" s="20"/>
    </row>
    <row r="25" ht="20" customHeight="1" spans="1:7">
      <c r="A25" s="22"/>
      <c r="B25" s="22" t="s">
        <v>13</v>
      </c>
      <c r="C25" s="22">
        <v>3</v>
      </c>
      <c r="D25" s="22">
        <v>5</v>
      </c>
      <c r="E25" s="22">
        <v>12</v>
      </c>
      <c r="F25" s="23"/>
      <c r="G25" s="20"/>
    </row>
    <row r="26" ht="20" customHeight="1" spans="1:7">
      <c r="A26" s="4" t="s">
        <v>60</v>
      </c>
      <c r="B26" s="4" t="s">
        <v>16</v>
      </c>
      <c r="C26" s="10">
        <v>15315.4</v>
      </c>
      <c r="D26" s="10">
        <v>16277.2</v>
      </c>
      <c r="E26" s="10">
        <v>14191.5</v>
      </c>
      <c r="F26" s="9"/>
      <c r="G26" s="20"/>
    </row>
    <row r="27" ht="20" customHeight="1" spans="1:7">
      <c r="A27" s="4"/>
      <c r="B27" s="19" t="s">
        <v>10</v>
      </c>
      <c r="C27" s="10">
        <f>(C26/$E$26-1)*100</f>
        <v>7.91952929570516</v>
      </c>
      <c r="D27" s="10">
        <f>(D26/$E$26-1)*100</f>
        <v>14.6968255645985</v>
      </c>
      <c r="E27" s="10">
        <f>(E26/$E$26-1)*100</f>
        <v>0</v>
      </c>
      <c r="F27" s="9"/>
      <c r="G27" s="20"/>
    </row>
    <row r="28" ht="20" customHeight="1" spans="1:7">
      <c r="A28" s="14"/>
      <c r="B28" s="14" t="s">
        <v>13</v>
      </c>
      <c r="C28" s="14">
        <v>4</v>
      </c>
      <c r="D28" s="14">
        <f>RANK(D26,26:26)</f>
        <v>1</v>
      </c>
      <c r="E28" s="14">
        <v>12</v>
      </c>
      <c r="F28" s="14"/>
      <c r="G28" s="29"/>
    </row>
    <row r="29" ht="20" customHeight="1"/>
    <row r="30" ht="20" customHeight="1"/>
    <row r="31" ht="20" customHeight="1"/>
  </sheetData>
  <mergeCells count="10">
    <mergeCell ref="A1:F1"/>
    <mergeCell ref="A2:A7"/>
    <mergeCell ref="A8:A10"/>
    <mergeCell ref="A11:A13"/>
    <mergeCell ref="A14:A16"/>
    <mergeCell ref="A17:A19"/>
    <mergeCell ref="A20:A22"/>
    <mergeCell ref="A23:A25"/>
    <mergeCell ref="A26:A28"/>
    <mergeCell ref="G3:G6"/>
  </mergeCells>
  <printOptions horizontalCentered="1" verticalCentered="1"/>
  <pageMargins left="0.751388888888889" right="0.751388888888889" top="0.275" bottom="0.354166666666667" header="0.236111111111111" footer="0.31458333333333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早熟一组</vt:lpstr>
      <vt:lpstr>早熟二组</vt:lpstr>
      <vt:lpstr>中早熟一组</vt:lpstr>
      <vt:lpstr>中早熟二组</vt:lpstr>
      <vt:lpstr>中晚熟二组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2025-12-25T12:41:00Z</cp:lastPrinted>
  <dcterms:modified xsi:type="dcterms:W3CDTF">2026-01-16T00:43:42Z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4195DC56A3E94B16ACCCF61F387ADBE5_13</vt:lpwstr>
  </property>
  <property fmtid="{D5CDD505-2E9C-101B-9397-08002B2CF9AE}" pid="4" name="CalculationRule">
    <vt:i4>0</vt:i4>
  </property>
</Properties>
</file>