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42" activeTab="3"/>
  </bookViews>
  <sheets>
    <sheet name="早熟" sheetId="47" r:id="rId1"/>
    <sheet name="中早熟" sheetId="3" r:id="rId2"/>
    <sheet name="中熟" sheetId="48" r:id="rId3"/>
    <sheet name="中晚熟" sheetId="49" r:id="rId4"/>
  </sheets>
  <definedNames>
    <definedName name="_xlnm.Print_Titles" localSheetId="0">早熟!$A:$B</definedName>
    <definedName name="_xlnm.Print_Titles" localSheetId="1">中早熟!$A:$B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<sst xmlns="http://schemas.openxmlformats.org/spreadsheetml/2006/main" count="172" uniqueCount="56">
  <si>
    <t>附表8</t>
  </si>
  <si>
    <t>2024年生产试验产量汇总表</t>
  </si>
  <si>
    <t>早熟组</t>
  </si>
  <si>
    <t>单位:公斤/公顷</t>
  </si>
  <si>
    <t>试验地点</t>
  </si>
  <si>
    <t>品种名称</t>
  </si>
  <si>
    <t>A6177</t>
  </si>
  <si>
    <t>D2103</t>
  </si>
  <si>
    <t>QZ7044</t>
  </si>
  <si>
    <t>德美亚3号(ck)</t>
  </si>
  <si>
    <t>产量</t>
  </si>
  <si>
    <t>比CK±％</t>
  </si>
  <si>
    <t>增点/总点</t>
  </si>
  <si>
    <t>7/7</t>
  </si>
  <si>
    <t>5/7</t>
  </si>
  <si>
    <t>位次</t>
  </si>
  <si>
    <t>白山市浑江区佳兴农业科技服务中心（白山市江源区大石人镇护林村）</t>
  </si>
  <si>
    <t>临江市益农农业科技服务中心（临江市四道河镇双顶山村）</t>
  </si>
  <si>
    <t>延边德农旭丰农业科技中心（敦化市沙河沿镇原种场）</t>
  </si>
  <si>
    <t>敦化市鸿程农业科技中心（敦化市红石乡一心村）</t>
  </si>
  <si>
    <t>蛟河市瑞兴种业有限公司（蛟河市民主街杨木林子村）</t>
  </si>
  <si>
    <t>吉林省泰禾农业科技有限责任公司（安图县亮兵镇亮兵村）</t>
  </si>
  <si>
    <t>吉林省旺钦农业科技发展有限公司（汪清县大兴沟镇河北村）</t>
  </si>
  <si>
    <t>中早熟组</t>
  </si>
  <si>
    <t>J6066</t>
  </si>
  <si>
    <t>名谷908</t>
  </si>
  <si>
    <t>恒宇3307</t>
  </si>
  <si>
    <t>吉单27(ck)</t>
  </si>
  <si>
    <t>东丰县沣滢庄园玉米种植专业合作社（东丰县东丰镇仁和林场）</t>
  </si>
  <si>
    <t>延边州农科院（延边特产研究所）（龙井市河西街龙延路359号）</t>
  </si>
  <si>
    <t>吉林德禹种业有限责任公司（图们市凉水镇凉水村）</t>
  </si>
  <si>
    <t>吉林市松花江种业有限责任公司（吉林省舒兰市小城镇孟屯村）</t>
  </si>
  <si>
    <t>延边宏大农资经销有限公司（延吉市朝阳川镇桥东村）</t>
  </si>
  <si>
    <t>中熟组</t>
  </si>
  <si>
    <t>鑫天农3107</t>
  </si>
  <si>
    <t>中和玉115</t>
  </si>
  <si>
    <t>J8088</t>
  </si>
  <si>
    <t>荣育336</t>
  </si>
  <si>
    <t>先玉335(ck)</t>
  </si>
  <si>
    <t>6/7</t>
  </si>
  <si>
    <t>长岭县乐农玉米品种测试站（长岭县长岭镇宝山村小西屯）</t>
  </si>
  <si>
    <t>扶余市永平乡综合服务中心（扶余市永平乡综合服务中心试验示范基地）</t>
  </si>
  <si>
    <t>磐石市经济开发区品种区域试验站（磐石市阜康街集中村）</t>
  </si>
  <si>
    <t>吉林省宝诚种业有限公司（吉林省伊通县伊通镇西宋村）</t>
  </si>
  <si>
    <t>吉林省先丰种业有限公司（公主岭市刘房子街道湾沟村）</t>
  </si>
  <si>
    <t>吉林市华旗农业科技服务有限公司（吉林市龙潭区江北乡大屯村）</t>
  </si>
  <si>
    <t>东丰县沣滢庄园玉米种植专业合作社（东丰县拉拉河镇福安村）</t>
  </si>
  <si>
    <t>中晚熟组</t>
  </si>
  <si>
    <t>A6013</t>
  </si>
  <si>
    <t>吉林省先丰种业有限公司（吉林省公主岭市刘房子街道湾沟村）</t>
  </si>
  <si>
    <t>吉林省宝诚种业有限公司（吉林省伊通县大孤山镇孟家村）</t>
  </si>
  <si>
    <t>德惠市惠达农业科技有限公司（吉林省德惠市布海镇陈家村）</t>
  </si>
  <si>
    <t>吉林省吉育种业有限公司（榆树市闵家镇娄家村）</t>
  </si>
  <si>
    <t>白城市丰禾利泰种业有限公司（白城市洮北区三合乡大房村）</t>
  </si>
  <si>
    <t>农安县哈拉海镇丰乐种子研发中心（农安县哈拉海镇程家坨子村）</t>
  </si>
  <si>
    <t>扶余市凯利德玉米测试有限公司（吉林省扶余市肖家乡新华村）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</si>
</sst>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_);[Red]\(0\)"/>
    <numFmt numFmtId="179" formatCode="0.0_);[Red]\(0.0\)"/>
    <numFmt numFmtId="180" formatCode="0.0"/>
  </numFmts>
  <fonts count="73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7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28" fillId="70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0" fillId="0" borderId="0"/>
    <xf numFmtId="0" fontId="7" fillId="0" borderId="0"/>
    <xf numFmtId="0" fontId="48" fillId="0" borderId="0">
      <alignment vertical="center"/>
    </xf>
    <xf numFmtId="0" fontId="49" fillId="0" borderId="0"/>
    <xf numFmtId="0" fontId="27" fillId="0" borderId="0"/>
    <xf numFmtId="0" fontId="3" fillId="0" borderId="0">
      <alignment vertical="center"/>
    </xf>
    <xf numFmtId="0" fontId="7" fillId="0" borderId="0">
      <alignment vertical="center"/>
    </xf>
    <xf numFmtId="0" fontId="47" fillId="0" borderId="0"/>
    <xf numFmtId="0" fontId="50" fillId="0" borderId="0"/>
    <xf numFmtId="0" fontId="51" fillId="0" borderId="0"/>
    <xf numFmtId="0" fontId="52" fillId="7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7" fillId="5" borderId="7" applyNumberFormat="0" applyAlignment="0" applyProtection="0">
      <alignment vertical="center"/>
    </xf>
    <xf numFmtId="0" fontId="58" fillId="54" borderId="25" applyNumberFormat="0" applyAlignment="0" applyProtection="0">
      <alignment vertical="center"/>
    </xf>
    <xf numFmtId="0" fontId="59" fillId="42" borderId="25" applyNumberFormat="0" applyAlignment="0" applyProtection="0">
      <alignment vertical="center"/>
    </xf>
    <xf numFmtId="0" fontId="60" fillId="6" borderId="9" applyNumberFormat="0" applyAlignment="0" applyProtection="0">
      <alignment vertical="center"/>
    </xf>
    <xf numFmtId="0" fontId="60" fillId="72" borderId="26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73" borderId="0" applyNumberFormat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28" fillId="77" borderId="0" applyNumberFormat="0" applyBorder="0" applyAlignment="0" applyProtection="0">
      <alignment vertical="center"/>
    </xf>
    <xf numFmtId="0" fontId="28" fillId="78" borderId="0" applyNumberFormat="0" applyBorder="0" applyAlignment="0" applyProtection="0">
      <alignment vertical="center"/>
    </xf>
    <xf numFmtId="0" fontId="28" fillId="79" borderId="0" applyNumberFormat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9" fillId="5" borderId="8" applyNumberFormat="0" applyAlignment="0" applyProtection="0">
      <alignment vertical="center"/>
    </xf>
    <xf numFmtId="0" fontId="70" fillId="54" borderId="28" applyNumberFormat="0" applyAlignment="0" applyProtection="0">
      <alignment vertical="center"/>
    </xf>
    <xf numFmtId="0" fontId="70" fillId="42" borderId="28" applyNumberFormat="0" applyAlignment="0" applyProtection="0">
      <alignment vertical="center"/>
    </xf>
    <xf numFmtId="0" fontId="71" fillId="4" borderId="7" applyNumberFormat="0" applyAlignment="0" applyProtection="0">
      <alignment vertical="center"/>
    </xf>
    <xf numFmtId="0" fontId="72" fillId="46" borderId="25" applyNumberFormat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0" fillId="39" borderId="29" applyNumberFormat="0" applyFont="0" applyAlignment="0" applyProtection="0">
      <alignment vertical="center"/>
    </xf>
    <xf numFmtId="0" fontId="27" fillId="39" borderId="29" applyNumberFormat="0" applyFont="0" applyAlignment="0" applyProtection="0">
      <alignment vertical="center"/>
    </xf>
    <xf numFmtId="0" fontId="0" fillId="0" borderId="0"/>
    <xf numFmtId="0" fontId="48" fillId="0" borderId="0">
      <alignment vertical="center"/>
    </xf>
    <xf numFmtId="0" fontId="27" fillId="0" borderId="0"/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116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1" fillId="2" borderId="0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80" fontId="1" fillId="0" borderId="0" xfId="0" applyNumberFormat="1" applyFont="1" applyBorder="1" applyAlignment="1">
      <alignment horizontal="center" vertical="center" wrapText="1"/>
    </xf>
  </cellXfs>
  <cellStyles count="17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" xfId="50"/>
    <cellStyle name="20% - 强调文字颜色 1 5" xfId="51"/>
    <cellStyle name="20% - 强调文字颜色 2 2" xfId="52"/>
    <cellStyle name="20% - 强调文字颜色 2 2 2 2" xfId="53"/>
    <cellStyle name="20% - 强调文字颜色 2 5" xfId="54"/>
    <cellStyle name="20% - 强调文字颜色 3 2" xfId="55"/>
    <cellStyle name="20% - 强调文字颜色 3 2 2 2" xfId="56"/>
    <cellStyle name="20% - 强调文字颜色 3 5" xfId="57"/>
    <cellStyle name="20% - 强调文字颜色 4 2" xfId="58"/>
    <cellStyle name="20% - 强调文字颜色 4 2 2 2" xfId="59"/>
    <cellStyle name="20% - 强调文字颜色 5 2 2 2" xfId="60"/>
    <cellStyle name="20% - 强调文字颜色 6 2" xfId="61"/>
    <cellStyle name="20% - 强调文字颜色 6 2 2 2" xfId="62"/>
    <cellStyle name="40% - 强调文字颜色 1 2" xfId="63"/>
    <cellStyle name="40% - 强调文字颜色 1 2 2 2" xfId="64"/>
    <cellStyle name="40% - 强调文字颜色 2 2" xfId="65"/>
    <cellStyle name="40% - 强调文字颜色 2 2 2 2" xfId="66"/>
    <cellStyle name="40% - 强调文字颜色 3 2" xfId="67"/>
    <cellStyle name="40% - 强调文字颜色 3 2 2 2" xfId="68"/>
    <cellStyle name="40% - 强调文字颜色 3 5" xfId="69"/>
    <cellStyle name="40% - 强调文字颜色 4 2 2 2" xfId="70"/>
    <cellStyle name="40% - 强调文字颜色 4 5" xfId="71"/>
    <cellStyle name="40% - 强调文字颜色 5 2 2 2" xfId="72"/>
    <cellStyle name="40% - 强调文字颜色 6 2" xfId="73"/>
    <cellStyle name="40% - 强调文字颜色 6 2 2 2" xfId="74"/>
    <cellStyle name="60% - 强调文字颜色 1 2" xfId="75"/>
    <cellStyle name="60% - 强调文字颜色 1 2 2 2" xfId="76"/>
    <cellStyle name="60% - 强调文字颜色 1 5" xfId="77"/>
    <cellStyle name="60% - 强调文字颜色 2 2" xfId="78"/>
    <cellStyle name="60% - 强调文字颜色 2 2 2 2" xfId="79"/>
    <cellStyle name="60% - 强调文字颜色 2 5" xfId="80"/>
    <cellStyle name="60% - 强调文字颜色 3 2" xfId="81"/>
    <cellStyle name="60% - 强调文字颜色 3 2 2 2" xfId="82"/>
    <cellStyle name="60% - 强调文字颜色 3 5" xfId="83"/>
    <cellStyle name="60% - 强调文字颜色 4 2" xfId="84"/>
    <cellStyle name="60% - 强调文字颜色 4 2 2 2" xfId="85"/>
    <cellStyle name="60% - 强调文字颜色 5 2" xfId="86"/>
    <cellStyle name="60% - 强调文字颜色 5 2 2 2" xfId="87"/>
    <cellStyle name="60% - 强调文字颜色 5 5" xfId="88"/>
    <cellStyle name="60% - 强调文字颜色 6 2" xfId="89"/>
    <cellStyle name="60% - 强调文字颜色 6 2 2 2" xfId="90"/>
    <cellStyle name="60% - 着色 4" xfId="91"/>
    <cellStyle name="60% - 着色 6" xfId="92"/>
    <cellStyle name="标题 1 2" xfId="93"/>
    <cellStyle name="标题 1 2 2 2" xfId="94"/>
    <cellStyle name="标题 1 2 6" xfId="95"/>
    <cellStyle name="标题 1 4" xfId="96"/>
    <cellStyle name="标题 2 2" xfId="97"/>
    <cellStyle name="标题 2 2 2 2" xfId="98"/>
    <cellStyle name="标题 2 2 6" xfId="99"/>
    <cellStyle name="标题 2 4" xfId="100"/>
    <cellStyle name="标题 3 2" xfId="101"/>
    <cellStyle name="标题 3 2 2 2" xfId="102"/>
    <cellStyle name="标题 3 2 6" xfId="103"/>
    <cellStyle name="标题 3 4" xfId="104"/>
    <cellStyle name="标题 4 2" xfId="105"/>
    <cellStyle name="标题 4 2 2 2" xfId="106"/>
    <cellStyle name="标题 4 4" xfId="107"/>
    <cellStyle name="标题 5" xfId="108"/>
    <cellStyle name="标题 5 2 2" xfId="109"/>
    <cellStyle name="标题 7" xfId="110"/>
    <cellStyle name="差 2" xfId="111"/>
    <cellStyle name="差 2 2 2" xfId="112"/>
    <cellStyle name="差 5" xfId="113"/>
    <cellStyle name="差_试验数据" xfId="114"/>
    <cellStyle name="差_试验数据_1" xfId="115"/>
    <cellStyle name="常规 10 2 10 2 2" xfId="116"/>
    <cellStyle name="常规 10 2 11" xfId="117"/>
    <cellStyle name="常规 10 2 16" xfId="118"/>
    <cellStyle name="常规 14 6" xfId="119"/>
    <cellStyle name="常规 2 10 10" xfId="120"/>
    <cellStyle name="常规 2 2 2 10" xfId="121"/>
    <cellStyle name="常规 2 3 2 10" xfId="122"/>
    <cellStyle name="常规 2 4 22" xfId="123"/>
    <cellStyle name="常规 2 5 2 2 2 6" xfId="124"/>
    <cellStyle name="常规 3" xfId="125"/>
    <cellStyle name="常规 4 2 21" xfId="126"/>
    <cellStyle name="常规 5 4" xfId="127"/>
    <cellStyle name="常规 5 5 11" xfId="128"/>
    <cellStyle name="常规 63" xfId="129"/>
    <cellStyle name="好 2 2 2 2 2" xfId="130"/>
    <cellStyle name="好 2 2 2 3 3" xfId="131"/>
    <cellStyle name="好_试验数据 2" xfId="132"/>
    <cellStyle name="好_试验数据_1 2" xfId="133"/>
    <cellStyle name="汇总 2 2 2 2 3" xfId="134"/>
    <cellStyle name="汇总 2 2 2 3 3" xfId="135"/>
    <cellStyle name="汇总 5" xfId="136"/>
    <cellStyle name="计算 2 2 2 2 2" xfId="137"/>
    <cellStyle name="计算 2 2 2 3 3" xfId="138"/>
    <cellStyle name="计算 5" xfId="139"/>
    <cellStyle name="检查单元格 2 2 2 2 3" xfId="140"/>
    <cellStyle name="检查单元格 2 2 2 3 3" xfId="141"/>
    <cellStyle name="解释性文本 2 2 2 2 3" xfId="142"/>
    <cellStyle name="警告文本 2 2 2 2 3" xfId="143"/>
    <cellStyle name="链接单元格 2 2 2 2 2" xfId="144"/>
    <cellStyle name="链接单元格 2 2 2 3 3" xfId="145"/>
    <cellStyle name="链接单元格 4" xfId="146"/>
    <cellStyle name="千位分隔 2 3" xfId="147"/>
    <cellStyle name="千位分隔 4" xfId="148"/>
    <cellStyle name="强调文字颜色 1 2 2 2 2 3" xfId="149"/>
    <cellStyle name="强调文字颜色 1 2 2 2 3 3" xfId="150"/>
    <cellStyle name="强调文字颜色 1 5" xfId="151"/>
    <cellStyle name="强调文字颜色 2 2 2 2 2 3" xfId="152"/>
    <cellStyle name="强调文字颜色 2 2 2 2 3 3" xfId="153"/>
    <cellStyle name="强调文字颜色 2 5" xfId="154"/>
    <cellStyle name="强调文字颜色 3 2 2 2 2 3" xfId="155"/>
    <cellStyle name="强调文字颜色 3 5" xfId="156"/>
    <cellStyle name="强调文字颜色 4 2 2 2 2 3" xfId="157"/>
    <cellStyle name="强调文字颜色 4 5" xfId="158"/>
    <cellStyle name="强调文字颜色 5 2 2 2 2 3" xfId="159"/>
    <cellStyle name="强调文字颜色 5 5" xfId="160"/>
    <cellStyle name="强调文字颜色 6 2 2 2 2 3" xfId="161"/>
    <cellStyle name="适中 2 2 2 2 2" xfId="162"/>
    <cellStyle name="适中 2 2 2 3 3" xfId="163"/>
    <cellStyle name="适中 5" xfId="164"/>
    <cellStyle name="输出 2 2 2 2 2" xfId="165"/>
    <cellStyle name="输出 2 2 2 3 3" xfId="166"/>
    <cellStyle name="输出 5" xfId="167"/>
    <cellStyle name="输入 2 2 2 2 2" xfId="168"/>
    <cellStyle name="输入 2 2 2 3 3" xfId="169"/>
    <cellStyle name="注释 2 2 2 2 3" xfId="170"/>
    <cellStyle name="注释 2 2 2 3 3" xfId="171"/>
    <cellStyle name="注释 2 9" xfId="172"/>
    <cellStyle name="常规 2" xfId="173"/>
    <cellStyle name="常规 2 2 2" xfId="174"/>
    <cellStyle name="常规 2 3" xfId="175"/>
    <cellStyle name="常规 4" xfId="1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workbookViewId="0">
      <selection activeCell="B3" sqref="B3:E3"/>
    </sheetView>
  </sheetViews>
  <sheetFormatPr defaultColWidth="9" defaultRowHeight="23.1" customHeight="1"/>
  <cols>
    <col min="1" max="1" width="19.8583333333333" style="1" customWidth="1"/>
    <col min="2" max="6" width="17.25" style="1" customWidth="1"/>
    <col min="7" max="16" width="10.625" style="1" customWidth="1"/>
    <col min="17" max="16384" width="9" style="1"/>
  </cols>
  <sheetData>
    <row r="1" customHeight="1" spans="1:16">
      <c r="A1" s="23" t="s">
        <v>0</v>
      </c>
    </row>
    <row r="2" ht="30" customHeight="1" spans="1:16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customHeight="1" spans="1:16">
      <c r="B3" s="26" t="s">
        <v>2</v>
      </c>
      <c r="C3" s="26"/>
      <c r="D3" s="26"/>
      <c r="E3" s="26"/>
      <c r="F3" s="27" t="s">
        <v>3</v>
      </c>
      <c r="G3" s="19"/>
      <c r="H3" s="19"/>
      <c r="I3" s="19"/>
      <c r="J3" s="19"/>
      <c r="K3" s="19"/>
      <c r="L3" s="19"/>
      <c r="M3" s="19"/>
      <c r="N3" s="19"/>
      <c r="O3" s="19"/>
    </row>
    <row r="4" ht="16" customHeight="1" spans="1:16">
      <c r="A4" s="28" t="s">
        <v>4</v>
      </c>
      <c r="B4" s="29" t="s">
        <v>5</v>
      </c>
      <c r="C4" s="29" t="s">
        <v>6</v>
      </c>
      <c r="D4" s="29" t="s">
        <v>7</v>
      </c>
      <c r="E4" s="29" t="s">
        <v>8</v>
      </c>
      <c r="F4" s="5" t="s">
        <v>9</v>
      </c>
    </row>
    <row r="5" ht="16" customHeight="1" spans="1:16">
      <c r="A5" s="30"/>
      <c r="B5" s="1" t="s">
        <v>10</v>
      </c>
      <c r="C5" s="6">
        <v>11879.6341428571</v>
      </c>
      <c r="D5" s="6">
        <v>11399.611144829</v>
      </c>
      <c r="E5" s="6">
        <v>11386.9050248617</v>
      </c>
      <c r="F5" s="6">
        <v>10920.7714285714</v>
      </c>
    </row>
    <row r="6" ht="16" customHeight="1" spans="1:16">
      <c r="A6" s="30"/>
      <c r="B6" s="1" t="s">
        <v>11</v>
      </c>
      <c r="C6" s="6">
        <v>8.77988922841866</v>
      </c>
      <c r="D6" s="6">
        <v>4.38439624229885</v>
      </c>
      <c r="E6" s="6">
        <v>4.26804835599639</v>
      </c>
      <c r="F6" s="6">
        <v>-0.000261623952180212</v>
      </c>
    </row>
    <row r="7" ht="16" customHeight="1" spans="1:16">
      <c r="A7" s="30"/>
      <c r="B7" s="1" t="s">
        <v>12</v>
      </c>
      <c r="C7" s="7" t="s">
        <v>13</v>
      </c>
      <c r="D7" s="7" t="s">
        <v>14</v>
      </c>
      <c r="E7" s="7" t="s">
        <v>14</v>
      </c>
      <c r="F7" s="7"/>
    </row>
    <row r="8" ht="16" customHeight="1" spans="1:16">
      <c r="A8" s="2"/>
      <c r="B8" s="2" t="s">
        <v>15</v>
      </c>
      <c r="C8" s="2">
        <v>1</v>
      </c>
      <c r="D8" s="2">
        <v>7</v>
      </c>
      <c r="E8" s="2">
        <v>8</v>
      </c>
      <c r="F8" s="2">
        <v>10</v>
      </c>
    </row>
    <row r="9" ht="16" customHeight="1" spans="1:16">
      <c r="A9" s="8" t="s">
        <v>16</v>
      </c>
      <c r="B9" s="1" t="s">
        <v>10</v>
      </c>
      <c r="C9" s="6">
        <v>11871.1501</v>
      </c>
      <c r="D9" s="6">
        <v>11727.9928230227</v>
      </c>
      <c r="E9" s="6">
        <v>11814.5456760636</v>
      </c>
      <c r="F9" s="6">
        <v>11295.1</v>
      </c>
    </row>
    <row r="10" ht="16" customHeight="1" spans="1:16">
      <c r="A10" s="8"/>
      <c r="B10" s="1" t="s">
        <v>11</v>
      </c>
      <c r="C10" s="6">
        <v>5.1</v>
      </c>
      <c r="D10" s="6">
        <v>3.83257184994154</v>
      </c>
      <c r="E10" s="6">
        <v>4.59885858525886</v>
      </c>
      <c r="F10" s="6">
        <v>0</v>
      </c>
    </row>
    <row r="11" ht="16" customHeight="1" spans="1:16">
      <c r="A11" s="8"/>
      <c r="B11" s="1" t="s">
        <v>15</v>
      </c>
      <c r="C11" s="11">
        <f>RANK(C9,$C$9:$O$9)</f>
        <v>1</v>
      </c>
      <c r="D11" s="11">
        <f>RANK(D9,$C$9:$O$9)</f>
        <v>3</v>
      </c>
      <c r="E11" s="11">
        <f>RANK(E9,$C$9:$O$9)</f>
        <v>2</v>
      </c>
      <c r="F11" s="11">
        <f>RANK(F9,$C$9:$O$9)</f>
        <v>4</v>
      </c>
    </row>
    <row r="12" ht="16" customHeight="1" spans="1:16">
      <c r="A12" s="8" t="s">
        <v>17</v>
      </c>
      <c r="B12" s="1" t="s">
        <v>10</v>
      </c>
      <c r="C12" s="6">
        <v>10575.495</v>
      </c>
      <c r="D12" s="6">
        <v>10000.3921642743</v>
      </c>
      <c r="E12" s="6">
        <v>10660.2635931475</v>
      </c>
      <c r="F12" s="6">
        <v>10071.9</v>
      </c>
    </row>
    <row r="13" ht="16" customHeight="1" spans="1:16">
      <c r="A13" s="8"/>
      <c r="B13" s="1" t="s">
        <v>11</v>
      </c>
      <c r="C13" s="6">
        <v>5</v>
      </c>
      <c r="D13" s="6">
        <v>-0.70997364673689</v>
      </c>
      <c r="E13" s="6">
        <v>5.84163457885309</v>
      </c>
      <c r="F13" s="6">
        <v>0</v>
      </c>
    </row>
    <row r="14" ht="16" customHeight="1" spans="1:16">
      <c r="A14" s="8"/>
      <c r="B14" s="1" t="s">
        <v>15</v>
      </c>
      <c r="C14" s="11">
        <f>RANK(C12,$C$12:$O$12)</f>
        <v>2</v>
      </c>
      <c r="D14" s="11">
        <f>RANK(D12,$C$12:$O$12)</f>
        <v>4</v>
      </c>
      <c r="E14" s="11">
        <f>RANK(E12,$C$12:$O$12)</f>
        <v>1</v>
      </c>
      <c r="F14" s="11">
        <f>RANK(F12,$C$12:$O$12)</f>
        <v>3</v>
      </c>
    </row>
    <row r="15" ht="16" customHeight="1" spans="1:16">
      <c r="A15" s="10" t="s">
        <v>18</v>
      </c>
      <c r="B15" s="1" t="s">
        <v>10</v>
      </c>
      <c r="C15" s="6">
        <v>11749.8784</v>
      </c>
      <c r="D15" s="6">
        <v>11390.4938772104</v>
      </c>
      <c r="E15" s="6">
        <v>10499.1135777886</v>
      </c>
      <c r="F15" s="1">
        <v>10889.6</v>
      </c>
    </row>
    <row r="16" ht="16" customHeight="1" spans="1:16">
      <c r="A16" s="10"/>
      <c r="B16" s="1" t="s">
        <v>11</v>
      </c>
      <c r="C16" s="12">
        <v>7.9</v>
      </c>
      <c r="D16" s="12">
        <v>4.59942542735458</v>
      </c>
      <c r="E16" s="6">
        <v>-3.58616056758913</v>
      </c>
      <c r="F16" s="1">
        <v>0</v>
      </c>
    </row>
    <row r="17" ht="16" customHeight="1" spans="1:6">
      <c r="A17" s="10"/>
      <c r="B17" s="1" t="s">
        <v>15</v>
      </c>
      <c r="C17" s="11">
        <f>RANK(C15,$C$15:$O$15)</f>
        <v>1</v>
      </c>
      <c r="D17" s="11">
        <f>RANK(D15,$C$15:$O$15)</f>
        <v>2</v>
      </c>
      <c r="E17" s="1">
        <f>RANK(E15,$C$15:$O$15)</f>
        <v>4</v>
      </c>
      <c r="F17" s="1">
        <f>RANK(F15,$C$15:$O$15)</f>
        <v>3</v>
      </c>
    </row>
    <row r="18" ht="16" customHeight="1" spans="1:6">
      <c r="A18" s="10" t="s">
        <v>19</v>
      </c>
      <c r="B18" s="1" t="s">
        <v>10</v>
      </c>
      <c r="C18" s="6">
        <v>12860.748</v>
      </c>
      <c r="D18" s="6">
        <v>11665.5144554664</v>
      </c>
      <c r="E18" s="6">
        <v>11523.359574729</v>
      </c>
      <c r="F18" s="6">
        <v>11908.1</v>
      </c>
    </row>
    <row r="19" ht="16" customHeight="1" spans="1:6">
      <c r="A19" s="10"/>
      <c r="B19" s="1" t="s">
        <v>11</v>
      </c>
      <c r="C19" s="6">
        <v>8</v>
      </c>
      <c r="D19" s="6">
        <v>-2.03714735796347</v>
      </c>
      <c r="E19" s="6">
        <v>-3.2309136240966</v>
      </c>
      <c r="F19" s="6">
        <v>0</v>
      </c>
    </row>
    <row r="20" ht="16" customHeight="1" spans="1:6">
      <c r="A20" s="10"/>
      <c r="B20" s="1" t="s">
        <v>15</v>
      </c>
      <c r="C20" s="11">
        <f>RANK(C18,$C$18:$O$18)</f>
        <v>1</v>
      </c>
      <c r="D20" s="11">
        <f>RANK(D18,$C$18:$O$18)</f>
        <v>3</v>
      </c>
      <c r="E20" s="11">
        <f>RANK(E18,$C$18:$O$18)</f>
        <v>4</v>
      </c>
      <c r="F20" s="11">
        <f>RANK(F18,$C$18:$O$18)</f>
        <v>2</v>
      </c>
    </row>
    <row r="21" ht="16" customHeight="1" spans="1:6">
      <c r="A21" s="8" t="s">
        <v>20</v>
      </c>
      <c r="B21" s="1" t="s">
        <v>10</v>
      </c>
      <c r="C21" s="6">
        <v>12417.5024</v>
      </c>
      <c r="D21" s="31">
        <v>12488.55325</v>
      </c>
      <c r="E21" s="31">
        <v>12315.84503</v>
      </c>
      <c r="F21" s="6">
        <v>10930.9</v>
      </c>
    </row>
    <row r="22" ht="16" customHeight="1" spans="1:6">
      <c r="A22" s="8"/>
      <c r="B22" s="1" t="s">
        <v>11</v>
      </c>
      <c r="C22" s="6">
        <v>13.6</v>
      </c>
      <c r="D22" s="6">
        <v>14.25</v>
      </c>
      <c r="E22" s="6">
        <v>12.67</v>
      </c>
      <c r="F22" s="6">
        <v>0</v>
      </c>
    </row>
    <row r="23" ht="16" customHeight="1" spans="1:6">
      <c r="A23" s="8"/>
      <c r="B23" s="1" t="s">
        <v>15</v>
      </c>
      <c r="C23" s="11">
        <f>RANK(C21,$C$21:$O$21)</f>
        <v>2</v>
      </c>
      <c r="D23" s="11">
        <f>RANK(D21,$C$21:$O$21)</f>
        <v>1</v>
      </c>
      <c r="E23" s="11">
        <f>RANK(E21,$C$21:$O$21)</f>
        <v>3</v>
      </c>
      <c r="F23" s="11">
        <f>RANK(F21,$C$21:$O$21)</f>
        <v>4</v>
      </c>
    </row>
    <row r="24" ht="16" customHeight="1" spans="1:6">
      <c r="A24" s="8" t="s">
        <v>21</v>
      </c>
      <c r="B24" s="1" t="s">
        <v>10</v>
      </c>
      <c r="C24" s="6">
        <v>13119.37</v>
      </c>
      <c r="D24" s="6">
        <v>12375.6519089453</v>
      </c>
      <c r="E24" s="6">
        <v>12956.6477957065</v>
      </c>
      <c r="F24" s="6">
        <v>11926.7</v>
      </c>
    </row>
    <row r="25" ht="16" customHeight="1" spans="1:6">
      <c r="A25" s="8"/>
      <c r="B25" s="1" t="s">
        <v>11</v>
      </c>
      <c r="C25" s="6">
        <v>10</v>
      </c>
      <c r="D25" s="6">
        <v>3.76425925817932</v>
      </c>
      <c r="E25" s="6">
        <v>8.63564771233045</v>
      </c>
      <c r="F25" s="6">
        <v>0</v>
      </c>
    </row>
    <row r="26" ht="16" customHeight="1" spans="1:6">
      <c r="A26" s="8"/>
      <c r="B26" s="1" t="s">
        <v>15</v>
      </c>
      <c r="C26" s="11">
        <f>RANK(C24,$C$24:$O$24)</f>
        <v>1</v>
      </c>
      <c r="D26" s="11">
        <f>RANK(D24,$C$24:$O$24)</f>
        <v>3</v>
      </c>
      <c r="E26" s="11">
        <f>RANK(E24,$C$24:$O$24)</f>
        <v>2</v>
      </c>
      <c r="F26" s="11">
        <f>RANK(F24,$C$24:$O$24)</f>
        <v>4</v>
      </c>
    </row>
    <row r="27" ht="16" customHeight="1" spans="1:6">
      <c r="A27" s="8" t="s">
        <v>22</v>
      </c>
      <c r="B27" s="1" t="s">
        <v>10</v>
      </c>
      <c r="C27" s="6">
        <v>10563.2951</v>
      </c>
      <c r="D27" s="6">
        <v>10148.6795348837</v>
      </c>
      <c r="E27" s="6">
        <v>9938.55992659637</v>
      </c>
      <c r="F27" s="6">
        <v>9423.1</v>
      </c>
    </row>
    <row r="28" ht="16" customHeight="1" spans="1:6">
      <c r="A28" s="8"/>
      <c r="B28" s="1" t="s">
        <v>11</v>
      </c>
      <c r="C28" s="6">
        <v>12.1</v>
      </c>
      <c r="D28" s="6">
        <v>7.7</v>
      </c>
      <c r="E28" s="6">
        <v>5.47016490325039</v>
      </c>
      <c r="F28" s="6">
        <v>0</v>
      </c>
    </row>
    <row r="29" ht="16" customHeight="1" spans="1:6">
      <c r="A29" s="15"/>
      <c r="B29" s="2" t="s">
        <v>15</v>
      </c>
      <c r="C29" s="16">
        <f>RANK(C27,$C$27:$O$27)</f>
        <v>1</v>
      </c>
      <c r="D29" s="16">
        <f>RANK(D27,$C$27:$O$27)</f>
        <v>2</v>
      </c>
      <c r="E29" s="16">
        <f>RANK(E27,$C$27:$O$27)</f>
        <v>3</v>
      </c>
      <c r="F29" s="16">
        <f>RANK(F27,$C$27:$O$27)</f>
        <v>4</v>
      </c>
    </row>
  </sheetData>
  <sortState ref="D3:I34" columnSort="1">
    <sortCondition ref="D6:I6" descending="1"/>
  </sortState>
  <mergeCells count="10">
    <mergeCell ref="A2:F2"/>
    <mergeCell ref="B3:E3"/>
    <mergeCell ref="A4:A8"/>
    <mergeCell ref="A9:A11"/>
    <mergeCell ref="A12:A14"/>
    <mergeCell ref="A15:A17"/>
    <mergeCell ref="A18:A20"/>
    <mergeCell ref="A21:A23"/>
    <mergeCell ref="A24:A26"/>
    <mergeCell ref="A27:A29"/>
  </mergeCells>
  <printOptions horizontalCentered="1" verticalCentered="1"/>
  <pageMargins left="0.35" right="0.35" top="0.393055555555556" bottom="0.389583333333333" header="0.275" footer="0.51"/>
  <pageSetup paperSize="55" scale="80" orientation="landscape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B1" sqref="B1:E1"/>
    </sheetView>
  </sheetViews>
  <sheetFormatPr defaultColWidth="9" defaultRowHeight="23.1" customHeight="1"/>
  <cols>
    <col min="1" max="1" width="16.125" style="1" customWidth="1"/>
    <col min="2" max="2" width="12.375" style="1" customWidth="1"/>
    <col min="3" max="6" width="17.5" style="1" customWidth="1"/>
    <col min="7" max="12" width="11.625" style="1" customWidth="1"/>
    <col min="13" max="16384" width="9" style="1"/>
  </cols>
  <sheetData>
    <row r="1" s="1" customFormat="1" ht="26" customHeight="1" spans="1:11">
      <c r="A1" s="2"/>
      <c r="B1" s="3" t="s">
        <v>23</v>
      </c>
      <c r="C1" s="3"/>
      <c r="D1" s="3"/>
      <c r="E1" s="3"/>
      <c r="F1" s="4" t="s">
        <v>3</v>
      </c>
      <c r="G1" s="19"/>
      <c r="H1" s="19"/>
      <c r="I1" s="19"/>
      <c r="J1" s="19"/>
      <c r="K1" s="19"/>
    </row>
    <row r="2" s="1" customFormat="1" ht="15" customHeight="1" spans="1:11">
      <c r="A2" s="1" t="s">
        <v>4</v>
      </c>
      <c r="B2" s="2" t="s">
        <v>5</v>
      </c>
      <c r="C2" s="2" t="s">
        <v>24</v>
      </c>
      <c r="D2" s="2" t="s">
        <v>25</v>
      </c>
      <c r="E2" s="2" t="s">
        <v>26</v>
      </c>
      <c r="F2" s="5" t="s">
        <v>27</v>
      </c>
    </row>
    <row r="3" s="1" customFormat="1" ht="15" customHeight="1" spans="1:11">
      <c r="B3" s="1" t="s">
        <v>10</v>
      </c>
      <c r="C3" s="6">
        <v>11790.3908714286</v>
      </c>
      <c r="D3" s="6">
        <v>11486.0899033933</v>
      </c>
      <c r="E3" s="6">
        <v>11341.1604839458</v>
      </c>
      <c r="F3" s="6">
        <v>10827.4428571429</v>
      </c>
    </row>
    <row r="4" s="1" customFormat="1" ht="15" customHeight="1" spans="1:11">
      <c r="B4" s="1" t="s">
        <v>11</v>
      </c>
      <c r="C4" s="6">
        <v>8.89401769056812</v>
      </c>
      <c r="D4" s="6">
        <v>6.08354640443041</v>
      </c>
      <c r="E4" s="6">
        <v>4.74500326898271</v>
      </c>
      <c r="F4" s="6">
        <v>0.000395821183829526</v>
      </c>
    </row>
    <row r="5" s="1" customFormat="1" ht="15" customHeight="1" spans="1:11">
      <c r="B5" s="1" t="s">
        <v>12</v>
      </c>
      <c r="C5" s="7" t="s">
        <v>13</v>
      </c>
      <c r="D5" s="7" t="s">
        <v>13</v>
      </c>
      <c r="E5" s="7" t="s">
        <v>13</v>
      </c>
      <c r="F5" s="7"/>
    </row>
    <row r="6" s="1" customFormat="1" ht="15" customHeight="1" spans="1:11">
      <c r="A6" s="2"/>
      <c r="B6" s="2" t="s">
        <v>15</v>
      </c>
      <c r="C6" s="2">
        <v>2</v>
      </c>
      <c r="D6" s="2">
        <v>6</v>
      </c>
      <c r="E6" s="2">
        <v>8</v>
      </c>
      <c r="F6" s="2">
        <v>10</v>
      </c>
    </row>
    <row r="7" s="1" customFormat="1" ht="15" customHeight="1" spans="1:11">
      <c r="A7" s="20" t="s">
        <v>28</v>
      </c>
      <c r="B7" s="1" t="s">
        <v>10</v>
      </c>
      <c r="C7" s="6">
        <v>13315.38</v>
      </c>
      <c r="D7" s="6">
        <v>12795.1512</v>
      </c>
      <c r="E7" s="6">
        <v>13067.652</v>
      </c>
      <c r="F7" s="6">
        <v>12386.4</v>
      </c>
    </row>
    <row r="8" s="1" customFormat="1" ht="15" customHeight="1" spans="1:11">
      <c r="A8" s="20"/>
      <c r="B8" s="1" t="s">
        <v>11</v>
      </c>
      <c r="C8" s="6">
        <v>7.5</v>
      </c>
      <c r="D8" s="6">
        <v>3.3</v>
      </c>
      <c r="E8" s="6">
        <v>5.5</v>
      </c>
      <c r="F8" s="6">
        <v>0</v>
      </c>
    </row>
    <row r="9" s="1" customFormat="1" ht="15" customHeight="1" spans="1:11">
      <c r="A9" s="20"/>
      <c r="B9" s="1" t="s">
        <v>15</v>
      </c>
      <c r="C9" s="11">
        <v>2</v>
      </c>
      <c r="D9" s="11">
        <v>8</v>
      </c>
      <c r="E9" s="11">
        <v>6</v>
      </c>
      <c r="F9" s="11">
        <v>10</v>
      </c>
    </row>
    <row r="10" s="1" customFormat="1" ht="15" customHeight="1" spans="1:11">
      <c r="A10" s="20" t="s">
        <v>29</v>
      </c>
      <c r="B10" s="1" t="s">
        <v>10</v>
      </c>
      <c r="C10" s="6">
        <v>12679.3968</v>
      </c>
      <c r="D10" s="6">
        <v>12177.6748838794</v>
      </c>
      <c r="E10" s="6">
        <v>11420.3844756635</v>
      </c>
      <c r="F10" s="6">
        <v>11054.4</v>
      </c>
    </row>
    <row r="11" s="1" customFormat="1" ht="15" customHeight="1" spans="1:11">
      <c r="A11" s="20"/>
      <c r="B11" s="1" t="s">
        <v>11</v>
      </c>
      <c r="C11" s="6">
        <v>14.7</v>
      </c>
      <c r="D11" s="6">
        <v>10.1613374211124</v>
      </c>
      <c r="E11" s="6">
        <v>3.31075839180324</v>
      </c>
      <c r="F11" s="6">
        <v>0</v>
      </c>
    </row>
    <row r="12" s="1" customFormat="1" ht="15" customHeight="1" spans="1:11">
      <c r="A12" s="20"/>
      <c r="B12" s="1" t="s">
        <v>15</v>
      </c>
      <c r="C12" s="11">
        <v>1</v>
      </c>
      <c r="D12" s="11">
        <v>4</v>
      </c>
      <c r="E12" s="11">
        <v>8</v>
      </c>
      <c r="F12" s="11">
        <v>10</v>
      </c>
    </row>
    <row r="13" s="1" customFormat="1" ht="15" customHeight="1" spans="1:11">
      <c r="A13" s="21" t="s">
        <v>30</v>
      </c>
      <c r="B13" s="1" t="s">
        <v>10</v>
      </c>
      <c r="C13" s="6">
        <v>11324.8603</v>
      </c>
      <c r="D13" s="6">
        <v>11174.6109520596</v>
      </c>
      <c r="E13" s="6">
        <v>11038.2283422338</v>
      </c>
      <c r="F13" s="6">
        <v>10495.7</v>
      </c>
    </row>
    <row r="14" s="1" customFormat="1" ht="15" customHeight="1" spans="1:11">
      <c r="A14" s="21"/>
      <c r="B14" s="1" t="s">
        <v>11</v>
      </c>
      <c r="C14" s="12">
        <v>7.9</v>
      </c>
      <c r="D14" s="12">
        <v>6.46846758253015</v>
      </c>
      <c r="E14" s="12">
        <v>5.1690534431605</v>
      </c>
      <c r="F14" s="13">
        <v>0</v>
      </c>
    </row>
    <row r="15" s="1" customFormat="1" ht="15" customHeight="1" spans="1:11">
      <c r="A15" s="21"/>
      <c r="B15" s="1" t="s">
        <v>15</v>
      </c>
      <c r="C15" s="9">
        <v>3</v>
      </c>
      <c r="D15" s="9">
        <v>5</v>
      </c>
      <c r="E15" s="9">
        <v>6</v>
      </c>
      <c r="F15" s="9">
        <v>8</v>
      </c>
    </row>
    <row r="16" s="1" customFormat="1" ht="15" customHeight="1" spans="1:11">
      <c r="A16" s="21" t="s">
        <v>31</v>
      </c>
      <c r="B16" s="1" t="s">
        <v>10</v>
      </c>
      <c r="C16" s="6">
        <v>11018.5428</v>
      </c>
      <c r="D16" s="6">
        <v>10799.2855140385</v>
      </c>
      <c r="E16" s="6">
        <v>10939.8506075816</v>
      </c>
      <c r="F16" s="6">
        <v>10473.9</v>
      </c>
    </row>
    <row r="17" s="1" customFormat="1" ht="15" customHeight="1" spans="1:6">
      <c r="A17" s="21"/>
      <c r="B17" s="1" t="s">
        <v>11</v>
      </c>
      <c r="C17" s="6">
        <v>5.2</v>
      </c>
      <c r="D17" s="6">
        <v>3.10663185669622</v>
      </c>
      <c r="E17" s="6">
        <v>4.44868298896879</v>
      </c>
      <c r="F17" s="6">
        <v>0</v>
      </c>
    </row>
    <row r="18" s="1" customFormat="1" ht="15" customHeight="1" spans="1:6">
      <c r="A18" s="21"/>
      <c r="B18" s="1" t="s">
        <v>15</v>
      </c>
      <c r="C18" s="11">
        <v>6</v>
      </c>
      <c r="D18" s="11">
        <v>9</v>
      </c>
      <c r="E18" s="11">
        <v>8</v>
      </c>
      <c r="F18" s="11">
        <v>10</v>
      </c>
    </row>
    <row r="19" s="1" customFormat="1" ht="15" customHeight="1" spans="1:6">
      <c r="A19" s="21" t="s">
        <v>32</v>
      </c>
      <c r="B19" s="1" t="s">
        <v>10</v>
      </c>
      <c r="C19" s="6">
        <v>13005.8274</v>
      </c>
      <c r="D19" s="6">
        <v>12869.3611681721</v>
      </c>
      <c r="E19" s="6">
        <v>12493.3275660494</v>
      </c>
      <c r="F19" s="6">
        <v>11975.9</v>
      </c>
    </row>
    <row r="20" s="1" customFormat="1" ht="15" customHeight="1" spans="1:6">
      <c r="A20" s="21"/>
      <c r="B20" s="1" t="s">
        <v>11</v>
      </c>
      <c r="C20" s="6">
        <v>8.6</v>
      </c>
      <c r="D20" s="6">
        <v>7.46049289132435</v>
      </c>
      <c r="E20" s="6">
        <v>4.32057353559568</v>
      </c>
      <c r="F20" s="6">
        <v>0</v>
      </c>
    </row>
    <row r="21" s="1" customFormat="1" ht="15" customHeight="1" spans="1:6">
      <c r="A21" s="21"/>
      <c r="B21" s="1" t="s">
        <v>15</v>
      </c>
      <c r="C21" s="11">
        <v>1</v>
      </c>
      <c r="D21" s="11">
        <v>1</v>
      </c>
      <c r="E21" s="11">
        <v>2</v>
      </c>
      <c r="F21" s="11">
        <v>10</v>
      </c>
    </row>
    <row r="22" s="1" customFormat="1" ht="15" customHeight="1" spans="1:6">
      <c r="A22" s="21" t="s">
        <v>20</v>
      </c>
      <c r="B22" s="1" t="s">
        <v>10</v>
      </c>
      <c r="C22" s="6">
        <v>11237.0848</v>
      </c>
      <c r="D22" s="6">
        <v>10594.5874463098</v>
      </c>
      <c r="E22" s="6">
        <v>10667.1563446557</v>
      </c>
      <c r="F22" s="11">
        <v>9891.8</v>
      </c>
    </row>
    <row r="23" s="1" customFormat="1" ht="15" customHeight="1" spans="1:6">
      <c r="A23" s="21"/>
      <c r="B23" s="1" t="s">
        <v>11</v>
      </c>
      <c r="C23" s="11">
        <v>13.6</v>
      </c>
      <c r="D23" s="6">
        <v>7.10474783466932</v>
      </c>
      <c r="E23" s="6">
        <v>7.83837466038195</v>
      </c>
      <c r="F23" s="6">
        <v>0</v>
      </c>
    </row>
    <row r="24" s="1" customFormat="1" ht="15" customHeight="1" spans="1:6">
      <c r="A24" s="21"/>
      <c r="B24" s="1" t="s">
        <v>15</v>
      </c>
      <c r="C24" s="11">
        <v>1</v>
      </c>
      <c r="D24" s="11">
        <v>6</v>
      </c>
      <c r="E24" s="11">
        <v>5</v>
      </c>
      <c r="F24" s="11">
        <v>10</v>
      </c>
    </row>
    <row r="25" s="1" customFormat="1" ht="15" customHeight="1" spans="1:6">
      <c r="A25" s="20" t="s">
        <v>16</v>
      </c>
      <c r="B25" s="1" t="s">
        <v>10</v>
      </c>
      <c r="C25" s="6">
        <v>9951.644</v>
      </c>
      <c r="D25" s="6">
        <v>9991.95815929368</v>
      </c>
      <c r="E25" s="6">
        <v>9761.52405143685</v>
      </c>
      <c r="F25" s="6">
        <v>9514</v>
      </c>
    </row>
    <row r="26" s="1" customFormat="1" ht="15" customHeight="1" spans="1:6">
      <c r="A26" s="20"/>
      <c r="B26" s="1" t="s">
        <v>11</v>
      </c>
      <c r="C26" s="6">
        <v>4.6</v>
      </c>
      <c r="D26" s="6">
        <v>5.02373511975705</v>
      </c>
      <c r="E26" s="6">
        <v>2.60168227282794</v>
      </c>
      <c r="F26" s="6">
        <v>0</v>
      </c>
    </row>
    <row r="27" s="1" customFormat="1" ht="15" customHeight="1" spans="1:6">
      <c r="A27" s="22"/>
      <c r="B27" s="2" t="s">
        <v>15</v>
      </c>
      <c r="C27" s="16">
        <v>6</v>
      </c>
      <c r="D27" s="16">
        <v>5</v>
      </c>
      <c r="E27" s="16">
        <v>8</v>
      </c>
      <c r="F27" s="16">
        <v>10</v>
      </c>
    </row>
  </sheetData>
  <mergeCells count="9">
    <mergeCell ref="B1:E1"/>
    <mergeCell ref="A2:A6"/>
    <mergeCell ref="A7:A9"/>
    <mergeCell ref="A10:A12"/>
    <mergeCell ref="A13:A15"/>
    <mergeCell ref="A16:A18"/>
    <mergeCell ref="A19:A21"/>
    <mergeCell ref="A22:A24"/>
    <mergeCell ref="A25:A27"/>
  </mergeCells>
  <printOptions horizontalCentered="1" verticalCentered="1"/>
  <pageMargins left="0.35" right="0.35" top="0.590277777777778" bottom="0.388888888888889" header="0.511111111111111" footer="0.511111111111111"/>
  <pageSetup paperSize="55" scale="90" orientation="landscape" horizontalDpi="600" verticalDpi="18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A1" sqref="A1:F1"/>
    </sheetView>
  </sheetViews>
  <sheetFormatPr defaultColWidth="9" defaultRowHeight="23" customHeight="1" outlineLevelCol="6"/>
  <cols>
    <col min="1" max="1" width="16.125" style="1" customWidth="1"/>
    <col min="2" max="7" width="14" style="1" customWidth="1"/>
    <col min="8" max="16384" width="9" style="1"/>
  </cols>
  <sheetData>
    <row r="1" s="1" customFormat="1" ht="27" customHeight="1" spans="1:7">
      <c r="A1" s="3" t="s">
        <v>33</v>
      </c>
      <c r="B1" s="3"/>
      <c r="C1" s="3"/>
      <c r="D1" s="3"/>
      <c r="E1" s="3"/>
      <c r="F1" s="3"/>
      <c r="G1" s="4" t="s">
        <v>3</v>
      </c>
    </row>
    <row r="2" s="1" customFormat="1" ht="15" customHeight="1" spans="1:7">
      <c r="A2" s="1" t="s">
        <v>4</v>
      </c>
      <c r="B2" s="2" t="s">
        <v>5</v>
      </c>
      <c r="C2" s="2" t="s">
        <v>34</v>
      </c>
      <c r="D2" s="2" t="s">
        <v>35</v>
      </c>
      <c r="E2" s="2" t="s">
        <v>36</v>
      </c>
      <c r="F2" s="2" t="s">
        <v>37</v>
      </c>
      <c r="G2" s="5" t="s">
        <v>38</v>
      </c>
    </row>
    <row r="3" s="1" customFormat="1" ht="15" customHeight="1" spans="1:7">
      <c r="B3" s="1" t="s">
        <v>10</v>
      </c>
      <c r="C3" s="6">
        <v>13482.9931857143</v>
      </c>
      <c r="D3" s="6">
        <v>13169.7247142857</v>
      </c>
      <c r="E3" s="6">
        <v>13166.4130142857</v>
      </c>
      <c r="F3" s="6">
        <v>13162.6477857143</v>
      </c>
      <c r="G3" s="6">
        <v>12512.9857142857</v>
      </c>
    </row>
    <row r="4" s="1" customFormat="1" ht="15" customHeight="1" spans="1:7">
      <c r="B4" s="1" t="s">
        <v>11</v>
      </c>
      <c r="C4" s="6">
        <v>7.75188352684637</v>
      </c>
      <c r="D4" s="6">
        <v>5.24833944126679</v>
      </c>
      <c r="E4" s="6">
        <v>5.2218733659851</v>
      </c>
      <c r="F4" s="6">
        <v>5.19178283156945</v>
      </c>
      <c r="G4" s="6">
        <v>-0.000114166980635932</v>
      </c>
    </row>
    <row r="5" s="1" customFormat="1" ht="15" customHeight="1" spans="1:7">
      <c r="B5" s="1" t="s">
        <v>12</v>
      </c>
      <c r="C5" s="17" t="s">
        <v>13</v>
      </c>
      <c r="D5" s="17" t="s">
        <v>13</v>
      </c>
      <c r="E5" s="17" t="s">
        <v>13</v>
      </c>
      <c r="F5" s="17" t="s">
        <v>39</v>
      </c>
      <c r="G5" s="7"/>
    </row>
    <row r="6" s="1" customFormat="1" ht="15" customHeight="1" spans="1:7">
      <c r="A6" s="2"/>
      <c r="B6" s="2" t="s">
        <v>15</v>
      </c>
      <c r="C6" s="2">
        <v>1</v>
      </c>
      <c r="D6" s="2">
        <v>9</v>
      </c>
      <c r="E6" s="2">
        <v>10</v>
      </c>
      <c r="F6" s="2">
        <v>11</v>
      </c>
      <c r="G6" s="2">
        <v>13</v>
      </c>
    </row>
    <row r="7" s="1" customFormat="1" ht="15" customHeight="1" spans="1:7">
      <c r="A7" s="8" t="s">
        <v>40</v>
      </c>
      <c r="B7" s="1" t="s">
        <v>10</v>
      </c>
      <c r="C7" s="6">
        <v>11688.408</v>
      </c>
      <c r="D7" s="6">
        <v>11619.72</v>
      </c>
      <c r="E7" s="6">
        <v>11997.504</v>
      </c>
      <c r="F7" s="6">
        <v>11699.856</v>
      </c>
      <c r="G7" s="6">
        <v>11448</v>
      </c>
    </row>
    <row r="8" s="1" customFormat="1" ht="15" customHeight="1" spans="1:7">
      <c r="A8" s="8"/>
      <c r="B8" s="1" t="s">
        <v>11</v>
      </c>
      <c r="C8" s="6">
        <v>2.1</v>
      </c>
      <c r="D8" s="6">
        <v>1.5</v>
      </c>
      <c r="E8" s="6">
        <v>4.8</v>
      </c>
      <c r="F8" s="6">
        <v>2.2</v>
      </c>
      <c r="G8" s="6">
        <v>0</v>
      </c>
    </row>
    <row r="9" s="1" customFormat="1" ht="15" customHeight="1" spans="1:7">
      <c r="A9" s="8"/>
      <c r="B9" s="1" t="s">
        <v>15</v>
      </c>
      <c r="C9" s="9">
        <v>10</v>
      </c>
      <c r="D9" s="9">
        <v>12</v>
      </c>
      <c r="E9" s="9">
        <v>7</v>
      </c>
      <c r="F9" s="9">
        <v>9</v>
      </c>
      <c r="G9" s="9">
        <v>13</v>
      </c>
    </row>
    <row r="10" s="1" customFormat="1" ht="15" customHeight="1" spans="1:7">
      <c r="A10" s="10" t="s">
        <v>41</v>
      </c>
      <c r="B10" s="1" t="s">
        <v>10</v>
      </c>
      <c r="C10" s="6">
        <v>13877.5116</v>
      </c>
      <c r="D10" s="6">
        <v>13545.5748</v>
      </c>
      <c r="E10" s="6">
        <v>13673.2428</v>
      </c>
      <c r="F10" s="6">
        <v>13954.1124</v>
      </c>
      <c r="G10" s="6">
        <v>12766.8</v>
      </c>
    </row>
    <row r="11" s="1" customFormat="1" ht="15" customHeight="1" spans="1:7">
      <c r="A11" s="10"/>
      <c r="B11" s="1" t="s">
        <v>11</v>
      </c>
      <c r="C11" s="6">
        <v>8.7</v>
      </c>
      <c r="D11" s="6">
        <v>6.1</v>
      </c>
      <c r="E11" s="6">
        <v>7.1</v>
      </c>
      <c r="F11" s="6">
        <v>9.3</v>
      </c>
      <c r="G11" s="6">
        <v>0</v>
      </c>
    </row>
    <row r="12" s="1" customFormat="1" ht="15" customHeight="1" spans="1:7">
      <c r="A12" s="10"/>
      <c r="B12" s="1" t="s">
        <v>15</v>
      </c>
      <c r="C12" s="9">
        <v>4</v>
      </c>
      <c r="D12" s="9">
        <v>7</v>
      </c>
      <c r="E12" s="9">
        <v>6</v>
      </c>
      <c r="F12" s="9">
        <v>3</v>
      </c>
      <c r="G12" s="9">
        <v>10</v>
      </c>
    </row>
    <row r="13" s="1" customFormat="1" ht="15" customHeight="1" spans="1:7">
      <c r="A13" s="10" t="s">
        <v>42</v>
      </c>
      <c r="B13" s="1" t="s">
        <v>10</v>
      </c>
      <c r="C13" s="6">
        <v>14444.8998</v>
      </c>
      <c r="D13" s="6">
        <v>14234.983</v>
      </c>
      <c r="E13" s="6">
        <v>13788.9098</v>
      </c>
      <c r="F13" s="6">
        <v>14208.7434</v>
      </c>
      <c r="G13" s="6">
        <v>13119.8</v>
      </c>
    </row>
    <row r="14" s="1" customFormat="1" ht="15" customHeight="1" spans="1:7">
      <c r="A14" s="10"/>
      <c r="B14" s="1" t="s">
        <v>11</v>
      </c>
      <c r="C14" s="12">
        <v>10.1</v>
      </c>
      <c r="D14" s="12">
        <v>8.5</v>
      </c>
      <c r="E14" s="12">
        <v>5.1</v>
      </c>
      <c r="F14" s="12">
        <v>8.3</v>
      </c>
      <c r="G14" s="13">
        <v>0</v>
      </c>
    </row>
    <row r="15" s="1" customFormat="1" ht="15" customHeight="1" spans="1:7">
      <c r="A15" s="10"/>
      <c r="B15" s="1" t="s">
        <v>15</v>
      </c>
      <c r="C15" s="9">
        <v>5</v>
      </c>
      <c r="D15" s="9">
        <v>7</v>
      </c>
      <c r="E15" s="9">
        <v>10</v>
      </c>
      <c r="F15" s="9">
        <v>8</v>
      </c>
      <c r="G15" s="9">
        <v>12</v>
      </c>
    </row>
    <row r="16" s="1" customFormat="1" ht="15" customHeight="1" spans="1:7">
      <c r="A16" s="8" t="s">
        <v>43</v>
      </c>
      <c r="B16" s="1" t="s">
        <v>10</v>
      </c>
      <c r="C16" s="6">
        <v>13692.7224</v>
      </c>
      <c r="D16" s="6">
        <v>13525.4241</v>
      </c>
      <c r="E16" s="6">
        <v>13641.246</v>
      </c>
      <c r="F16" s="6">
        <v>13718.4606</v>
      </c>
      <c r="G16" s="6">
        <v>12869.1</v>
      </c>
    </row>
    <row r="17" s="1" customFormat="1" ht="15" customHeight="1" spans="1:7">
      <c r="A17" s="8"/>
      <c r="B17" s="1" t="s">
        <v>11</v>
      </c>
      <c r="C17" s="6">
        <v>6.4</v>
      </c>
      <c r="D17" s="6">
        <v>5.1</v>
      </c>
      <c r="E17" s="6">
        <v>6</v>
      </c>
      <c r="F17" s="6">
        <v>6.6</v>
      </c>
      <c r="G17" s="6">
        <v>0</v>
      </c>
    </row>
    <row r="18" s="1" customFormat="1" ht="15" customHeight="1" spans="1:7">
      <c r="A18" s="10"/>
      <c r="B18" s="1" t="s">
        <v>15</v>
      </c>
      <c r="C18" s="9">
        <v>6</v>
      </c>
      <c r="D18" s="9">
        <v>9</v>
      </c>
      <c r="E18" s="9">
        <v>7</v>
      </c>
      <c r="F18" s="9">
        <v>4</v>
      </c>
      <c r="G18" s="9">
        <v>13</v>
      </c>
    </row>
    <row r="19" s="1" customFormat="1" ht="15" customHeight="1" spans="1:7">
      <c r="A19" s="10" t="s">
        <v>44</v>
      </c>
      <c r="B19" s="1" t="s">
        <v>10</v>
      </c>
      <c r="C19" s="6">
        <v>13758.3495</v>
      </c>
      <c r="D19" s="6">
        <v>13310.9235</v>
      </c>
      <c r="E19" s="6">
        <v>12987.7825</v>
      </c>
      <c r="F19" s="6">
        <v>13808.0635</v>
      </c>
      <c r="G19" s="6">
        <v>12428.5</v>
      </c>
    </row>
    <row r="20" s="1" customFormat="1" ht="15" customHeight="1" spans="1:7">
      <c r="A20" s="10"/>
      <c r="B20" s="1" t="s">
        <v>11</v>
      </c>
      <c r="C20" s="6">
        <v>10.7</v>
      </c>
      <c r="D20" s="6">
        <v>7.1</v>
      </c>
      <c r="E20" s="6">
        <v>4.5</v>
      </c>
      <c r="F20" s="6">
        <v>11.1</v>
      </c>
      <c r="G20" s="6">
        <v>0</v>
      </c>
    </row>
    <row r="21" s="1" customFormat="1" ht="15" customHeight="1" spans="1:7">
      <c r="A21" s="10"/>
      <c r="B21" s="1" t="s">
        <v>15</v>
      </c>
      <c r="C21" s="9">
        <v>4</v>
      </c>
      <c r="D21" s="9">
        <v>10</v>
      </c>
      <c r="E21" s="9">
        <v>11</v>
      </c>
      <c r="F21" s="9">
        <v>3</v>
      </c>
      <c r="G21" s="9">
        <v>13</v>
      </c>
    </row>
    <row r="22" s="1" customFormat="1" ht="15" customHeight="1" spans="1:7">
      <c r="A22" s="10" t="s">
        <v>45</v>
      </c>
      <c r="B22" s="1" t="s">
        <v>10</v>
      </c>
      <c r="C22" s="14">
        <v>12092.535</v>
      </c>
      <c r="D22" s="14">
        <v>11608.8336</v>
      </c>
      <c r="E22" s="14">
        <v>11747.034</v>
      </c>
      <c r="F22" s="14">
        <v>11724.0006</v>
      </c>
      <c r="G22" s="14">
        <v>11516.7</v>
      </c>
    </row>
    <row r="23" s="1" customFormat="1" ht="15" customHeight="1" spans="1:7">
      <c r="A23" s="10"/>
      <c r="B23" s="1" t="s">
        <v>11</v>
      </c>
      <c r="C23" s="6">
        <v>5</v>
      </c>
      <c r="D23" s="14">
        <v>0.8</v>
      </c>
      <c r="E23" s="14">
        <v>2</v>
      </c>
      <c r="F23" s="6">
        <v>1.8</v>
      </c>
      <c r="G23" s="14">
        <v>0</v>
      </c>
    </row>
    <row r="24" s="1" customFormat="1" ht="15" customHeight="1" spans="1:7">
      <c r="A24" s="10"/>
      <c r="B24" s="1" t="s">
        <v>15</v>
      </c>
      <c r="C24" s="9"/>
      <c r="D24" s="9"/>
      <c r="E24" s="9"/>
      <c r="F24" s="9"/>
      <c r="G24" s="9">
        <v>12</v>
      </c>
    </row>
    <row r="25" s="1" customFormat="1" ht="15" customHeight="1" spans="1:7">
      <c r="A25" s="10" t="s">
        <v>46</v>
      </c>
      <c r="B25" s="1" t="s">
        <v>10</v>
      </c>
      <c r="C25" s="14">
        <v>14826.526</v>
      </c>
      <c r="D25" s="14">
        <v>14342.614</v>
      </c>
      <c r="E25" s="14">
        <v>14329.172</v>
      </c>
      <c r="F25" s="14">
        <v>13025.298</v>
      </c>
      <c r="G25" s="14">
        <v>13442</v>
      </c>
    </row>
    <row r="26" s="1" customFormat="1" ht="15" customHeight="1" spans="1:7">
      <c r="A26" s="10"/>
      <c r="B26" s="1" t="s">
        <v>11</v>
      </c>
      <c r="C26" s="14">
        <v>10.3</v>
      </c>
      <c r="D26" s="14">
        <v>6.7</v>
      </c>
      <c r="E26" s="14">
        <v>6.6</v>
      </c>
      <c r="F26" s="6">
        <v>-3.1</v>
      </c>
      <c r="G26" s="14">
        <v>0</v>
      </c>
    </row>
    <row r="27" s="1" customFormat="1" ht="15" customHeight="1" spans="1:7">
      <c r="A27" s="15"/>
      <c r="B27" s="2" t="s">
        <v>15</v>
      </c>
      <c r="C27" s="18">
        <v>1</v>
      </c>
      <c r="D27" s="18">
        <v>3</v>
      </c>
      <c r="E27" s="18">
        <v>4</v>
      </c>
      <c r="F27" s="18">
        <v>13</v>
      </c>
      <c r="G27" s="18">
        <v>10</v>
      </c>
    </row>
  </sheetData>
  <mergeCells count="9">
    <mergeCell ref="A1:F1"/>
    <mergeCell ref="A2:A6"/>
    <mergeCell ref="A7:A9"/>
    <mergeCell ref="A10:A12"/>
    <mergeCell ref="A13:A15"/>
    <mergeCell ref="A16:A18"/>
    <mergeCell ref="A19:A21"/>
    <mergeCell ref="A22:A24"/>
    <mergeCell ref="A25:A27"/>
  </mergeCells>
  <printOptions horizontalCentered="1" verticalCentered="1"/>
  <pageMargins left="0.354166666666667" right="0.354166666666667" top="0.313888888888889" bottom="0.354166666666667" header="0.236111111111111" footer="0.313888888888889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M33" sqref="M33"/>
    </sheetView>
  </sheetViews>
  <sheetFormatPr defaultColWidth="9" defaultRowHeight="23.1" customHeight="1" outlineLevelCol="3"/>
  <cols>
    <col min="1" max="1" width="18.125" style="1" customWidth="1"/>
    <col min="2" max="4" width="24.25" style="1" customWidth="1"/>
    <col min="5" max="16384" width="9" style="1"/>
  </cols>
  <sheetData>
    <row r="1" s="1" customFormat="1" customHeight="1" spans="1:4">
      <c r="A1" s="2"/>
      <c r="B1" s="3" t="s">
        <v>47</v>
      </c>
      <c r="C1" s="3"/>
      <c r="D1" s="4" t="s">
        <v>3</v>
      </c>
    </row>
    <row r="2" s="1" customFormat="1" ht="15" customHeight="1" spans="1:4">
      <c r="A2" s="1" t="s">
        <v>4</v>
      </c>
      <c r="B2" s="2" t="s">
        <v>5</v>
      </c>
      <c r="C2" s="2" t="s">
        <v>48</v>
      </c>
      <c r="D2" s="5" t="s">
        <v>38</v>
      </c>
    </row>
    <row r="3" s="1" customFormat="1" ht="15" customHeight="1" spans="1:4">
      <c r="B3" s="1" t="s">
        <v>10</v>
      </c>
      <c r="C3" s="6">
        <v>13430.0714285714</v>
      </c>
      <c r="D3" s="6">
        <v>12725.9285714286</v>
      </c>
    </row>
    <row r="4" s="1" customFormat="1" ht="15" customHeight="1" spans="1:4">
      <c r="B4" s="1" t="s">
        <v>11</v>
      </c>
      <c r="C4" s="6">
        <v>5.5</v>
      </c>
      <c r="D4" s="6">
        <v>0.000224514011359922</v>
      </c>
    </row>
    <row r="5" s="1" customFormat="1" ht="15" customHeight="1" spans="1:4">
      <c r="B5" s="1" t="s">
        <v>12</v>
      </c>
      <c r="C5" s="7" t="s">
        <v>13</v>
      </c>
      <c r="D5" s="7"/>
    </row>
    <row r="6" s="1" customFormat="1" ht="15" customHeight="1" spans="1:4">
      <c r="A6" s="2"/>
      <c r="B6" s="2" t="s">
        <v>15</v>
      </c>
      <c r="C6" s="2">
        <v>3</v>
      </c>
      <c r="D6" s="2">
        <v>6</v>
      </c>
    </row>
    <row r="7" s="1" customFormat="1" ht="15" customHeight="1" spans="1:4">
      <c r="A7" s="8" t="s">
        <v>49</v>
      </c>
      <c r="B7" s="1" t="s">
        <v>10</v>
      </c>
      <c r="C7" s="6">
        <v>13342.2</v>
      </c>
      <c r="D7" s="6">
        <v>12769.5</v>
      </c>
    </row>
    <row r="8" s="1" customFormat="1" ht="15" customHeight="1" spans="1:4">
      <c r="A8" s="8"/>
      <c r="B8" s="1" t="s">
        <v>11</v>
      </c>
      <c r="C8" s="6">
        <v>4.5</v>
      </c>
      <c r="D8" s="6">
        <v>0</v>
      </c>
    </row>
    <row r="9" s="1" customFormat="1" ht="15" customHeight="1" spans="1:4">
      <c r="A9" s="8"/>
      <c r="B9" s="1" t="s">
        <v>15</v>
      </c>
      <c r="C9" s="9">
        <v>4</v>
      </c>
      <c r="D9" s="9">
        <v>6</v>
      </c>
    </row>
    <row r="10" s="1" customFormat="1" ht="15" customHeight="1" spans="1:4">
      <c r="A10" s="10" t="s">
        <v>50</v>
      </c>
      <c r="B10" s="1" t="s">
        <v>10</v>
      </c>
      <c r="C10" s="6">
        <v>13940.1</v>
      </c>
      <c r="D10" s="6">
        <v>12996.9</v>
      </c>
    </row>
    <row r="11" s="1" customFormat="1" ht="15" customHeight="1" spans="1:4">
      <c r="A11" s="10"/>
      <c r="B11" s="1" t="s">
        <v>11</v>
      </c>
      <c r="C11" s="6">
        <v>7.3</v>
      </c>
      <c r="D11" s="6">
        <v>0</v>
      </c>
    </row>
    <row r="12" s="1" customFormat="1" ht="15" customHeight="1" spans="1:4">
      <c r="A12" s="10"/>
      <c r="B12" s="1" t="s">
        <v>15</v>
      </c>
      <c r="C12" s="9">
        <v>2</v>
      </c>
      <c r="D12" s="9">
        <v>5</v>
      </c>
    </row>
    <row r="13" s="1" customFormat="1" ht="15" customHeight="1" spans="1:4">
      <c r="A13" s="10" t="s">
        <v>51</v>
      </c>
      <c r="B13" s="1" t="s">
        <v>10</v>
      </c>
      <c r="C13" s="6">
        <v>13998.6</v>
      </c>
      <c r="D13" s="11">
        <v>13133.2</v>
      </c>
    </row>
    <row r="14" s="1" customFormat="1" ht="15" customHeight="1" spans="1:4">
      <c r="A14" s="10"/>
      <c r="B14" s="1" t="s">
        <v>11</v>
      </c>
      <c r="C14" s="12">
        <v>6.6</v>
      </c>
      <c r="D14" s="13">
        <v>0</v>
      </c>
    </row>
    <row r="15" s="1" customFormat="1" ht="15" customHeight="1" spans="1:4">
      <c r="A15" s="10"/>
      <c r="B15" s="1" t="s">
        <v>15</v>
      </c>
      <c r="C15" s="9">
        <v>3</v>
      </c>
      <c r="D15" s="9">
        <v>6</v>
      </c>
    </row>
    <row r="16" s="1" customFormat="1" ht="15" customHeight="1" spans="1:4">
      <c r="A16" s="10" t="s">
        <v>52</v>
      </c>
      <c r="B16" s="1" t="s">
        <v>10</v>
      </c>
      <c r="C16" s="6">
        <v>12711.9</v>
      </c>
      <c r="D16" s="6">
        <v>11663.2</v>
      </c>
    </row>
    <row r="17" s="1" customFormat="1" ht="15" customHeight="1" spans="1:4">
      <c r="A17" s="10"/>
      <c r="B17" s="1" t="s">
        <v>11</v>
      </c>
      <c r="C17" s="6">
        <v>9</v>
      </c>
      <c r="D17" s="6">
        <v>0</v>
      </c>
    </row>
    <row r="18" s="1" customFormat="1" ht="15" customHeight="1" spans="1:4">
      <c r="A18" s="10"/>
      <c r="B18" s="1" t="s">
        <v>15</v>
      </c>
      <c r="C18" s="9">
        <v>1</v>
      </c>
      <c r="D18" s="11">
        <v>6</v>
      </c>
    </row>
    <row r="19" s="1" customFormat="1" ht="15" customHeight="1" spans="1:4">
      <c r="A19" s="10" t="s">
        <v>53</v>
      </c>
      <c r="B19" s="1" t="s">
        <v>10</v>
      </c>
      <c r="C19" s="6">
        <v>12807.4</v>
      </c>
      <c r="D19" s="6">
        <v>12466.9</v>
      </c>
    </row>
    <row r="20" s="1" customFormat="1" ht="15" customHeight="1" spans="1:4">
      <c r="A20" s="10"/>
      <c r="B20" s="1" t="s">
        <v>11</v>
      </c>
      <c r="C20" s="6">
        <v>2.7</v>
      </c>
      <c r="D20" s="6">
        <v>0</v>
      </c>
    </row>
    <row r="21" s="1" customFormat="1" ht="15" customHeight="1" spans="1:4">
      <c r="A21" s="10"/>
      <c r="B21" s="1" t="s">
        <v>15</v>
      </c>
      <c r="C21" s="9">
        <v>5</v>
      </c>
      <c r="D21" s="9">
        <v>6</v>
      </c>
    </row>
    <row r="22" s="1" customFormat="1" ht="15" customHeight="1" spans="1:4">
      <c r="A22" s="10" t="s">
        <v>54</v>
      </c>
      <c r="B22" s="1" t="s">
        <v>10</v>
      </c>
      <c r="C22" s="6">
        <v>13699.5</v>
      </c>
      <c r="D22" s="6">
        <v>13242.1</v>
      </c>
    </row>
    <row r="23" s="1" customFormat="1" ht="15" customHeight="1" spans="1:4">
      <c r="A23" s="10"/>
      <c r="B23" s="1" t="s">
        <v>11</v>
      </c>
      <c r="C23" s="6">
        <v>3.5</v>
      </c>
      <c r="D23" s="6">
        <v>0</v>
      </c>
    </row>
    <row r="24" s="1" customFormat="1" ht="15" customHeight="1" spans="1:4">
      <c r="A24" s="10"/>
      <c r="B24" s="1" t="s">
        <v>15</v>
      </c>
      <c r="C24" s="9">
        <v>5</v>
      </c>
      <c r="D24" s="9">
        <v>6</v>
      </c>
    </row>
    <row r="25" s="1" customFormat="1" ht="15" customHeight="1" spans="1:4">
      <c r="A25" s="10" t="s">
        <v>55</v>
      </c>
      <c r="B25" s="1" t="s">
        <v>10</v>
      </c>
      <c r="C25" s="14">
        <v>13510.8</v>
      </c>
      <c r="D25" s="14">
        <v>12809.7</v>
      </c>
    </row>
    <row r="26" s="1" customFormat="1" ht="15" customHeight="1" spans="1:4">
      <c r="A26" s="10"/>
      <c r="B26" s="1" t="s">
        <v>11</v>
      </c>
      <c r="C26" s="6">
        <v>5.5</v>
      </c>
      <c r="D26" s="6">
        <v>0</v>
      </c>
    </row>
    <row r="27" s="1" customFormat="1" ht="15" customHeight="1" spans="1:4">
      <c r="A27" s="15"/>
      <c r="B27" s="2" t="s">
        <v>15</v>
      </c>
      <c r="C27" s="16">
        <v>3</v>
      </c>
      <c r="D27" s="16">
        <v>6</v>
      </c>
    </row>
  </sheetData>
  <mergeCells count="9">
    <mergeCell ref="B1:C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75" right="0.75" top="0.590277777777778" bottom="0.550694444444444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早熟</vt:lpstr>
      <vt:lpstr>中早熟</vt:lpstr>
      <vt:lpstr>中熟</vt:lpstr>
      <vt:lpstr>中晚熟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2022-12-01T02:28:00Z</cp:lastPrinted>
  <dcterms:modified xsi:type="dcterms:W3CDTF">2026-01-16T00:44:56Z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11C6F0687E544C09AA0D965F89DCAACF_13</vt:lpwstr>
  </property>
  <property fmtid="{D5CDD505-2E9C-101B-9397-08002B2CF9AE}" pid="4" name="CalculationRule">
    <vt:i4>0</vt:i4>
  </property>
</Properties>
</file>