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42" activeTab="2"/>
  </bookViews>
  <sheets>
    <sheet name="早熟" sheetId="47" r:id="rId1"/>
    <sheet name="中早熟" sheetId="3" r:id="rId2"/>
    <sheet name="中晚熟" sheetId="49" r:id="rId3"/>
  </sheets>
  <definedNames>
    <definedName name="_xlnm.Print_Titles" localSheetId="0">早熟!$A:$B</definedName>
    <definedName name="_xlnm.Print_Titles" localSheetId="1">中早熟!#REF!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<sst xmlns="http://schemas.openxmlformats.org/spreadsheetml/2006/main" count="117" uniqueCount="42">
  <si>
    <t>附表9</t>
  </si>
  <si>
    <t>2025年生产试验品种产量汇总表</t>
  </si>
  <si>
    <t>早熟组</t>
  </si>
  <si>
    <t>单位：公斤/公顷</t>
  </si>
  <si>
    <t>试验地点</t>
  </si>
  <si>
    <t>品种名称</t>
  </si>
  <si>
    <t>L21045</t>
  </si>
  <si>
    <t>D905</t>
  </si>
  <si>
    <t>德美亚3号（CK)</t>
  </si>
  <si>
    <t>平均产量</t>
  </si>
  <si>
    <t>比CK±%</t>
  </si>
  <si>
    <t>增点/总点</t>
  </si>
  <si>
    <t>6/6</t>
  </si>
  <si>
    <t>位次</t>
  </si>
  <si>
    <t>白山市浑江区佳兴农业科技服务中心（白山市江源区大石人镇护林村）</t>
  </si>
  <si>
    <t>产量</t>
  </si>
  <si>
    <t>临江市益农农业科技服务中心（临江市四道河镇双顶山村）</t>
  </si>
  <si>
    <t>延边德农旭丰农业科技中心（敦化市沙河沿镇原种场）</t>
  </si>
  <si>
    <t>敦化市鸿程农业科技中心（敦化市红石乡一心村）</t>
  </si>
  <si>
    <t>吉林省泰禾农业科技有限责任公司（安图县亮兵镇亮兵村）</t>
  </si>
  <si>
    <t>吉林省旺钦农业科技发展有限公司（汪清县大兴沟镇河北村）</t>
  </si>
  <si>
    <t>中早熟组</t>
  </si>
  <si>
    <t>D9125</t>
  </si>
  <si>
    <t>Q0158</t>
  </si>
  <si>
    <t>东农264（CK)</t>
  </si>
  <si>
    <t>柳河县强盛农业科技服务有发公司（柳河县向阳镇）</t>
  </si>
  <si>
    <t>延边州农科院（延边特产研究所）（龙井市河西街龙延路359号）</t>
  </si>
  <si>
    <t>吉林德禹种业有限责任公司（吉林省蛟河市天岗镇萝圈村）</t>
  </si>
  <si>
    <t>吉林市松花江种业有限责任公司（吉林省舒兰市小城镇孟屯村）</t>
  </si>
  <si>
    <t>延边宏大农资经销有限公司（延吉市朝阳川镇桥东村）</t>
  </si>
  <si>
    <t>中晚熟组</t>
  </si>
  <si>
    <t>DK8688</t>
  </si>
  <si>
    <t>V3308</t>
  </si>
  <si>
    <t>先玉335（CK)</t>
  </si>
  <si>
    <t>7/7</t>
  </si>
  <si>
    <t>吉林省先丰种业有限公司（吉林省公主岭市刘房子街道湾沟村）</t>
  </si>
  <si>
    <t>吉林省宝诚种业有限公司（吉林省伊通县大孤山镇孟家村）</t>
  </si>
  <si>
    <t>德惠市惠达农业科技有限公司（吉林省德惠市布海镇陈家村）</t>
  </si>
  <si>
    <t>吉林省吉育种业有限公司（榆树市闵家镇娄家村）</t>
  </si>
  <si>
    <t>白城市丰禾利泰种业有限公司（白城市洮北区三合乡大房村）</t>
  </si>
  <si>
    <t>农安县哈拉海镇丰乐种子研发中心（农安县哈拉海镇程家坨子村）</t>
  </si>
  <si>
    <t>扶余市凯利德玉米测试有限公司（吉林省扶余市肖家乡新华村）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</si>
</sst>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_);[Red]\(0\)"/>
    <numFmt numFmtId="179" formatCode="0.00_ "/>
    <numFmt numFmtId="180" formatCode="0.0_);[Red]\(0.0\)"/>
    <numFmt numFmtId="181" formatCode="0.0"/>
  </numFmts>
  <fonts count="73">
    <font>
      <sz val="12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color indexed="8"/>
      <name val="黑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7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0" fillId="0" borderId="0"/>
    <xf numFmtId="0" fontId="0" fillId="0" borderId="0"/>
    <xf numFmtId="0" fontId="48" fillId="0" borderId="0">
      <alignment vertical="center"/>
    </xf>
    <xf numFmtId="0" fontId="8" fillId="0" borderId="0"/>
    <xf numFmtId="0" fontId="1" fillId="0" borderId="0"/>
    <xf numFmtId="0" fontId="48" fillId="0" borderId="0">
      <alignment vertical="center"/>
    </xf>
    <xf numFmtId="0" fontId="49" fillId="0" borderId="0"/>
    <xf numFmtId="0" fontId="1" fillId="0" borderId="0"/>
    <xf numFmtId="0" fontId="3" fillId="0" borderId="0">
      <alignment vertical="center"/>
    </xf>
    <xf numFmtId="0" fontId="0" fillId="0" borderId="0"/>
    <xf numFmtId="0" fontId="8" fillId="0" borderId="0">
      <alignment vertical="center"/>
    </xf>
    <xf numFmtId="0" fontId="47" fillId="0" borderId="0"/>
    <xf numFmtId="0" fontId="50" fillId="0" borderId="0"/>
    <xf numFmtId="0" fontId="51" fillId="0" borderId="0"/>
    <xf numFmtId="0" fontId="52" fillId="6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7" fillId="4" borderId="7" applyNumberFormat="0" applyAlignment="0" applyProtection="0">
      <alignment vertical="center"/>
    </xf>
    <xf numFmtId="0" fontId="58" fillId="53" borderId="25" applyNumberFormat="0" applyAlignment="0" applyProtection="0">
      <alignment vertical="center"/>
    </xf>
    <xf numFmtId="0" fontId="59" fillId="41" borderId="25" applyNumberFormat="0" applyAlignment="0" applyProtection="0">
      <alignment vertical="center"/>
    </xf>
    <xf numFmtId="0" fontId="60" fillId="5" borderId="9" applyNumberFormat="0" applyAlignment="0" applyProtection="0">
      <alignment vertical="center"/>
    </xf>
    <xf numFmtId="0" fontId="60" fillId="71" borderId="26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72" borderId="0" applyNumberFormat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28" fillId="78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8" fillId="55" borderId="0" applyNumberFormat="0" applyBorder="0" applyAlignment="0" applyProtection="0">
      <alignment vertical="center"/>
    </xf>
    <xf numFmtId="0" fontId="69" fillId="4" borderId="8" applyNumberFormat="0" applyAlignment="0" applyProtection="0">
      <alignment vertical="center"/>
    </xf>
    <xf numFmtId="0" fontId="70" fillId="53" borderId="28" applyNumberFormat="0" applyAlignment="0" applyProtection="0">
      <alignment vertical="center"/>
    </xf>
    <xf numFmtId="0" fontId="70" fillId="41" borderId="28" applyNumberFormat="0" applyAlignment="0" applyProtection="0">
      <alignment vertical="center"/>
    </xf>
    <xf numFmtId="0" fontId="71" fillId="3" borderId="7" applyNumberFormat="0" applyAlignment="0" applyProtection="0">
      <alignment vertical="center"/>
    </xf>
    <xf numFmtId="0" fontId="72" fillId="45" borderId="25" applyNumberForma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38" borderId="29" applyNumberFormat="0" applyFont="0" applyAlignment="0" applyProtection="0">
      <alignment vertical="center"/>
    </xf>
    <xf numFmtId="0" fontId="1" fillId="38" borderId="29" applyNumberFormat="0" applyFont="0" applyAlignment="0" applyProtection="0">
      <alignment vertical="center"/>
    </xf>
  </cellStyleXfs>
  <cellXfs count="56">
    <xf numFmtId="0" fontId="0" fillId="0" borderId="0" xfId="0"/>
    <xf numFmtId="177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177" fontId="4" fillId="0" borderId="0" xfId="120" applyNumberFormat="1" applyFont="1" applyBorder="1" applyAlignment="1">
      <alignment horizontal="center" vertical="center" wrapText="1"/>
    </xf>
    <xf numFmtId="179" fontId="3" fillId="0" borderId="0" xfId="122" applyNumberFormat="1" applyFont="1" applyBorder="1" applyAlignment="1">
      <alignment horizontal="center" vertical="center" wrapText="1"/>
    </xf>
    <xf numFmtId="179" fontId="4" fillId="0" borderId="0" xfId="120" applyNumberFormat="1" applyFont="1" applyBorder="1" applyAlignment="1">
      <alignment horizontal="center" vertical="center" wrapText="1"/>
    </xf>
    <xf numFmtId="179" fontId="3" fillId="0" borderId="0" xfId="0" applyNumberFormat="1" applyFont="1" applyFill="1" applyAlignment="1">
      <alignment horizontal="center" vertical="center" wrapText="1"/>
    </xf>
    <xf numFmtId="180" fontId="3" fillId="0" borderId="0" xfId="0" applyNumberFormat="1" applyFont="1" applyFill="1" applyBorder="1" applyAlignment="1">
      <alignment horizontal="center" vertical="center" wrapText="1"/>
    </xf>
    <xf numFmtId="180" fontId="3" fillId="0" borderId="0" xfId="0" applyNumberFormat="1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8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80" fontId="5" fillId="0" borderId="0" xfId="0" applyNumberFormat="1" applyFont="1" applyFill="1" applyAlignment="1">
      <alignment horizontal="center" vertical="center" wrapText="1"/>
    </xf>
    <xf numFmtId="181" fontId="1" fillId="0" borderId="0" xfId="0" applyNumberFormat="1" applyFont="1" applyFill="1" applyAlignment="1">
      <alignment horizontal="center" vertical="center" wrapText="1"/>
    </xf>
    <xf numFmtId="179" fontId="5" fillId="0" borderId="0" xfId="0" applyNumberFormat="1" applyFont="1" applyFill="1" applyAlignment="1">
      <alignment horizontal="center" vertical="center" wrapText="1"/>
    </xf>
    <xf numFmtId="179" fontId="5" fillId="0" borderId="0" xfId="0" applyNumberFormat="1" applyFont="1" applyFill="1" applyBorder="1" applyAlignment="1">
      <alignment horizontal="center" vertical="center" wrapText="1"/>
    </xf>
  </cellXfs>
  <cellStyles count="1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" xfId="50"/>
    <cellStyle name="20% - 强调文字颜色 1 5" xfId="51"/>
    <cellStyle name="20% - 强调文字颜色 2 2" xfId="52"/>
    <cellStyle name="20% - 强调文字颜色 2 2 2 2" xfId="53"/>
    <cellStyle name="20% - 强调文字颜色 2 5" xfId="54"/>
    <cellStyle name="20% - 强调文字颜色 3 2" xfId="55"/>
    <cellStyle name="20% - 强调文字颜色 3 2 2 2" xfId="56"/>
    <cellStyle name="20% - 强调文字颜色 3 5" xfId="57"/>
    <cellStyle name="20% - 强调文字颜色 4 2" xfId="58"/>
    <cellStyle name="20% - 强调文字颜色 4 2 2 2" xfId="59"/>
    <cellStyle name="20% - 强调文字颜色 5 2 2 2" xfId="60"/>
    <cellStyle name="20% - 强调文字颜色 6 2" xfId="61"/>
    <cellStyle name="20% - 强调文字颜色 6 2 2 2" xfId="62"/>
    <cellStyle name="40% - 强调文字颜色 1 2" xfId="63"/>
    <cellStyle name="40% - 强调文字颜色 1 2 2 2" xfId="64"/>
    <cellStyle name="40% - 强调文字颜色 2 2" xfId="65"/>
    <cellStyle name="40% - 强调文字颜色 2 2 2 2" xfId="66"/>
    <cellStyle name="40% - 强调文字颜色 3 2" xfId="67"/>
    <cellStyle name="40% - 强调文字颜色 3 2 2 2" xfId="68"/>
    <cellStyle name="40% - 强调文字颜色 3 5" xfId="69"/>
    <cellStyle name="40% - 强调文字颜色 4 2 2 2" xfId="70"/>
    <cellStyle name="40% - 强调文字颜色 4 5" xfId="71"/>
    <cellStyle name="40% - 强调文字颜色 5 2 2 2" xfId="72"/>
    <cellStyle name="40% - 强调文字颜色 6 2" xfId="73"/>
    <cellStyle name="40% - 强调文字颜色 6 2 2 2" xfId="74"/>
    <cellStyle name="60% - 强调文字颜色 1 2" xfId="75"/>
    <cellStyle name="60% - 强调文字颜色 1 2 2 2" xfId="76"/>
    <cellStyle name="60% - 强调文字颜色 1 5" xfId="77"/>
    <cellStyle name="60% - 强调文字颜色 2 2" xfId="78"/>
    <cellStyle name="60% - 强调文字颜色 2 2 2 2" xfId="79"/>
    <cellStyle name="60% - 强调文字颜色 2 5" xfId="80"/>
    <cellStyle name="60% - 强调文字颜色 3 2" xfId="81"/>
    <cellStyle name="60% - 强调文字颜色 3 2 2 2" xfId="82"/>
    <cellStyle name="60% - 强调文字颜色 3 5" xfId="83"/>
    <cellStyle name="60% - 强调文字颜色 4 2" xfId="84"/>
    <cellStyle name="60% - 强调文字颜色 4 2 2 2" xfId="85"/>
    <cellStyle name="60% - 强调文字颜色 5 2" xfId="86"/>
    <cellStyle name="60% - 强调文字颜色 5 2 2 2" xfId="87"/>
    <cellStyle name="60% - 强调文字颜色 5 5" xfId="88"/>
    <cellStyle name="60% - 强调文字颜色 6 2" xfId="89"/>
    <cellStyle name="60% - 强调文字颜色 6 2 2 2" xfId="90"/>
    <cellStyle name="60% - 着色 4" xfId="91"/>
    <cellStyle name="60% - 着色 6" xfId="92"/>
    <cellStyle name="标题 1 2" xfId="93"/>
    <cellStyle name="标题 1 2 2 2" xfId="94"/>
    <cellStyle name="标题 1 2 6" xfId="95"/>
    <cellStyle name="标题 1 4" xfId="96"/>
    <cellStyle name="标题 2 2" xfId="97"/>
    <cellStyle name="标题 2 2 2 2" xfId="98"/>
    <cellStyle name="标题 2 2 6" xfId="99"/>
    <cellStyle name="标题 2 4" xfId="100"/>
    <cellStyle name="标题 3 2" xfId="101"/>
    <cellStyle name="标题 3 2 2 2" xfId="102"/>
    <cellStyle name="标题 3 2 6" xfId="103"/>
    <cellStyle name="标题 3 4" xfId="104"/>
    <cellStyle name="标题 4 2" xfId="105"/>
    <cellStyle name="标题 4 2 2 2" xfId="106"/>
    <cellStyle name="标题 4 4" xfId="107"/>
    <cellStyle name="标题 5" xfId="108"/>
    <cellStyle name="标题 5 2 2" xfId="109"/>
    <cellStyle name="标题 7" xfId="110"/>
    <cellStyle name="差 2" xfId="111"/>
    <cellStyle name="差 2 2 2" xfId="112"/>
    <cellStyle name="差 5" xfId="113"/>
    <cellStyle name="差_试验数据" xfId="114"/>
    <cellStyle name="差_试验数据_1" xfId="115"/>
    <cellStyle name="常规 10 2 10 2 2" xfId="116"/>
    <cellStyle name="常规 10 2 11" xfId="117"/>
    <cellStyle name="常规 10 2 16" xfId="118"/>
    <cellStyle name="常规 14 6" xfId="119"/>
    <cellStyle name="常规 2" xfId="120"/>
    <cellStyle name="常规 2 10 10" xfId="121"/>
    <cellStyle name="常规 2 2 2" xfId="122"/>
    <cellStyle name="常规 2 2 2 10" xfId="123"/>
    <cellStyle name="常规 2 3" xfId="124"/>
    <cellStyle name="常规 2 3 2 10" xfId="125"/>
    <cellStyle name="常规 2 4 22" xfId="126"/>
    <cellStyle name="常规 2 5 2 2 2 6" xfId="127"/>
    <cellStyle name="常规 3" xfId="128"/>
    <cellStyle name="常规 4" xfId="129"/>
    <cellStyle name="常规 4 2 21" xfId="130"/>
    <cellStyle name="常规 5 4" xfId="131"/>
    <cellStyle name="常规 5 5 11" xfId="132"/>
    <cellStyle name="常规 63" xfId="133"/>
    <cellStyle name="好 2 2 2 2 2" xfId="134"/>
    <cellStyle name="好 2 2 2 3 3" xfId="135"/>
    <cellStyle name="好_试验数据 2" xfId="136"/>
    <cellStyle name="好_试验数据_1 2" xfId="137"/>
    <cellStyle name="汇总 2 2 2 2 3" xfId="138"/>
    <cellStyle name="汇总 2 2 2 3 3" xfId="139"/>
    <cellStyle name="汇总 5" xfId="140"/>
    <cellStyle name="计算 2 2 2 2 2" xfId="141"/>
    <cellStyle name="计算 2 2 2 3 3" xfId="142"/>
    <cellStyle name="计算 5" xfId="143"/>
    <cellStyle name="检查单元格 2 2 2 2 3" xfId="144"/>
    <cellStyle name="检查单元格 2 2 2 3 3" xfId="145"/>
    <cellStyle name="解释性文本 2 2 2 2 3" xfId="146"/>
    <cellStyle name="警告文本 2 2 2 2 3" xfId="147"/>
    <cellStyle name="链接单元格 2 2 2 2 2" xfId="148"/>
    <cellStyle name="链接单元格 2 2 2 3 3" xfId="149"/>
    <cellStyle name="链接单元格 4" xfId="150"/>
    <cellStyle name="千位分隔 2 3" xfId="151"/>
    <cellStyle name="千位分隔 4" xfId="152"/>
    <cellStyle name="强调文字颜色 1 2 2 2 2 3" xfId="153"/>
    <cellStyle name="强调文字颜色 1 2 2 2 3 3" xfId="154"/>
    <cellStyle name="强调文字颜色 1 5" xfId="155"/>
    <cellStyle name="强调文字颜色 2 2 2 2 2 3" xfId="156"/>
    <cellStyle name="强调文字颜色 2 2 2 2 3 3" xfId="157"/>
    <cellStyle name="强调文字颜色 2 5" xfId="158"/>
    <cellStyle name="强调文字颜色 3 2 2 2 2 3" xfId="159"/>
    <cellStyle name="强调文字颜色 3 5" xfId="160"/>
    <cellStyle name="强调文字颜色 4 2 2 2 2 3" xfId="161"/>
    <cellStyle name="强调文字颜色 4 5" xfId="162"/>
    <cellStyle name="强调文字颜色 5 2 2 2 2 3" xfId="163"/>
    <cellStyle name="强调文字颜色 5 5" xfId="164"/>
    <cellStyle name="强调文字颜色 6 2 2 2 2 3" xfId="165"/>
    <cellStyle name="适中 2 2 2 2 2" xfId="166"/>
    <cellStyle name="适中 2 2 2 3 3" xfId="167"/>
    <cellStyle name="适中 5" xfId="168"/>
    <cellStyle name="输出 2 2 2 2 2" xfId="169"/>
    <cellStyle name="输出 2 2 2 3 3" xfId="170"/>
    <cellStyle name="输出 5" xfId="171"/>
    <cellStyle name="输入 2 2 2 2 2" xfId="172"/>
    <cellStyle name="输入 2 2 2 3 3" xfId="173"/>
    <cellStyle name="注释 2 2 2 2 3" xfId="174"/>
    <cellStyle name="注释 2 2 2 3 3" xfId="175"/>
    <cellStyle name="注释 2 9" xfId="1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F29" sqref="F29"/>
    </sheetView>
  </sheetViews>
  <sheetFormatPr defaultColWidth="15.625" defaultRowHeight="21" customHeight="1" outlineLevelCol="7"/>
  <cols>
    <col min="1" max="1" width="22.75" style="4" customWidth="1"/>
    <col min="2" max="2" width="17.125" style="4" customWidth="1"/>
    <col min="3" max="4" width="19.375" style="5" customWidth="1"/>
    <col min="5" max="5" width="19.375" style="4" customWidth="1"/>
    <col min="6" max="16384" width="15.625" style="4"/>
  </cols>
  <sheetData>
    <row r="1" customHeight="1" spans="1:8">
      <c r="A1" s="47" t="s">
        <v>0</v>
      </c>
    </row>
    <row r="2" ht="28" customHeight="1" spans="1:8">
      <c r="A2" s="48" t="s">
        <v>1</v>
      </c>
      <c r="B2" s="48"/>
      <c r="C2" s="48"/>
      <c r="D2" s="48"/>
      <c r="E2" s="48"/>
    </row>
    <row r="3" ht="19.5" customHeight="1" spans="1:8">
      <c r="B3" s="49" t="s">
        <v>2</v>
      </c>
      <c r="C3" s="49"/>
      <c r="D3" s="49"/>
      <c r="E3" s="7" t="s">
        <v>3</v>
      </c>
    </row>
    <row r="4" ht="19.5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</row>
    <row r="5" ht="16" customHeight="1" spans="1:8">
      <c r="A5" s="10"/>
      <c r="B5" s="8" t="s">
        <v>9</v>
      </c>
      <c r="C5" s="11">
        <f>(C9+C12+C15+C18+C21+C24)/6</f>
        <v>11941.495</v>
      </c>
      <c r="D5" s="11">
        <f>(D9+D12+D15+D18+D21+D24)/6</f>
        <v>11571.9467417497</v>
      </c>
      <c r="E5" s="11">
        <f>(E9+E12+E15+E18+E21+E24)/6</f>
        <v>10897.2833333333</v>
      </c>
    </row>
    <row r="6" ht="16" customHeight="1" spans="1:8">
      <c r="A6" s="10"/>
      <c r="B6" s="12" t="s">
        <v>10</v>
      </c>
      <c r="C6" s="13">
        <f>(C5-10897.3)/10897.3*100</f>
        <v>9.58214420085711</v>
      </c>
      <c r="D6" s="13">
        <f>(D5-10897.3)/10897.3*100</f>
        <v>6.19095318794257</v>
      </c>
      <c r="E6" s="13">
        <f>(E5-10897.3)/10897.3*100</f>
        <v>-0.000152943083758584</v>
      </c>
    </row>
    <row r="7" s="2" customFormat="1" ht="16" customHeight="1" spans="1:8">
      <c r="A7" s="10"/>
      <c r="B7" s="14" t="s">
        <v>11</v>
      </c>
      <c r="C7" s="14" t="s">
        <v>12</v>
      </c>
      <c r="D7" s="14" t="s">
        <v>12</v>
      </c>
      <c r="E7" s="32"/>
    </row>
    <row r="8" s="3" customFormat="1" ht="16" customHeight="1" spans="1:8">
      <c r="A8" s="15"/>
      <c r="B8" s="16" t="s">
        <v>13</v>
      </c>
      <c r="C8" s="16">
        <f>RANK(C5,$C$5:$E$5)</f>
        <v>1</v>
      </c>
      <c r="D8" s="16">
        <v>3</v>
      </c>
      <c r="E8" s="16">
        <f>RANK(E5,$C$5:$E$5)</f>
        <v>3</v>
      </c>
    </row>
    <row r="9" ht="16" customHeight="1" spans="1:8">
      <c r="A9" s="10" t="s">
        <v>14</v>
      </c>
      <c r="B9" s="10" t="s">
        <v>15</v>
      </c>
      <c r="C9" s="34">
        <v>11946.3</v>
      </c>
      <c r="D9" s="34">
        <v>11712.6105801565</v>
      </c>
      <c r="E9" s="34">
        <v>10621</v>
      </c>
      <c r="F9" s="1"/>
      <c r="G9" s="50"/>
      <c r="H9" s="51"/>
    </row>
    <row r="10" s="1" customFormat="1" ht="16" customHeight="1" spans="1:8">
      <c r="A10" s="10"/>
      <c r="B10" s="17" t="s">
        <v>10</v>
      </c>
      <c r="C10" s="52">
        <f>(C9-10621)/10621*100</f>
        <v>12.478109405894</v>
      </c>
      <c r="D10" s="34">
        <v>10.2778512395863</v>
      </c>
      <c r="E10" s="52">
        <f>(E9-10621)/10621*100</f>
        <v>0</v>
      </c>
      <c r="G10" s="50"/>
      <c r="H10" s="51"/>
    </row>
    <row r="11" s="3" customFormat="1" ht="16" customHeight="1" spans="1:8">
      <c r="A11" s="10"/>
      <c r="B11" s="18" t="s">
        <v>13</v>
      </c>
      <c r="C11" s="38">
        <f>RANK(C9,$C$9:$E$9)</f>
        <v>1</v>
      </c>
      <c r="D11" s="38">
        <v>3</v>
      </c>
      <c r="E11" s="38">
        <v>4</v>
      </c>
      <c r="F11" s="51"/>
      <c r="G11" s="51"/>
      <c r="H11" s="51"/>
    </row>
    <row r="12" ht="16" customHeight="1" spans="1:8">
      <c r="A12" s="10" t="s">
        <v>16</v>
      </c>
      <c r="B12" s="10" t="s">
        <v>15</v>
      </c>
      <c r="C12" s="34">
        <v>10979.7</v>
      </c>
      <c r="D12" s="34">
        <v>10748.6453467864</v>
      </c>
      <c r="E12" s="34">
        <v>10236.1</v>
      </c>
      <c r="G12" s="53"/>
      <c r="H12" s="53"/>
    </row>
    <row r="13" s="1" customFormat="1" ht="16" customHeight="1" spans="1:8">
      <c r="A13" s="10"/>
      <c r="B13" s="17" t="s">
        <v>10</v>
      </c>
      <c r="C13" s="34">
        <f>(C12-10236.1)/10236.1*100</f>
        <v>7.26448549740624</v>
      </c>
      <c r="D13" s="34">
        <v>5.00723270372929</v>
      </c>
      <c r="E13" s="34">
        <f>(E12-10236.1)/10236.1*100</f>
        <v>0</v>
      </c>
    </row>
    <row r="14" s="3" customFormat="1" ht="16" customHeight="1" spans="1:8">
      <c r="A14" s="10"/>
      <c r="B14" s="18" t="s">
        <v>13</v>
      </c>
      <c r="C14" s="38">
        <f>RANK(C12,$C$12:$E$12)</f>
        <v>1</v>
      </c>
      <c r="D14" s="38">
        <v>3</v>
      </c>
      <c r="E14" s="38">
        <v>4</v>
      </c>
    </row>
    <row r="15" ht="16" customHeight="1" spans="1:8">
      <c r="A15" s="12" t="s">
        <v>17</v>
      </c>
      <c r="B15" s="10" t="s">
        <v>15</v>
      </c>
      <c r="C15" s="54">
        <v>11503.28</v>
      </c>
      <c r="D15" s="34">
        <v>11431.7375843494</v>
      </c>
      <c r="E15" s="34">
        <v>11043.9</v>
      </c>
    </row>
    <row r="16" ht="16" customHeight="1" spans="1:8">
      <c r="A16" s="12"/>
      <c r="B16" s="10" t="s">
        <v>10</v>
      </c>
      <c r="C16" s="34">
        <f>(C15-11043.9)/11043.9*100</f>
        <v>4.15958130732804</v>
      </c>
      <c r="D16" s="34">
        <v>3.51169247353085</v>
      </c>
      <c r="E16" s="34">
        <f>(E15-11043.9)/11043.9*100</f>
        <v>0</v>
      </c>
    </row>
    <row r="17" s="3" customFormat="1" ht="16" customHeight="1" spans="1:5">
      <c r="A17" s="12"/>
      <c r="B17" s="18" t="s">
        <v>13</v>
      </c>
      <c r="C17" s="38">
        <v>2</v>
      </c>
      <c r="D17" s="38">
        <v>3</v>
      </c>
      <c r="E17" s="38">
        <v>4</v>
      </c>
    </row>
    <row r="18" ht="16" customHeight="1" spans="1:5">
      <c r="A18" s="12" t="s">
        <v>18</v>
      </c>
      <c r="B18" s="12" t="s">
        <v>15</v>
      </c>
      <c r="C18" s="41">
        <v>13286</v>
      </c>
      <c r="D18" s="41">
        <v>12017.5710594315</v>
      </c>
      <c r="E18" s="41">
        <v>11667.7</v>
      </c>
    </row>
    <row r="19" ht="16" customHeight="1" spans="1:5">
      <c r="A19" s="12"/>
      <c r="B19" s="12" t="s">
        <v>10</v>
      </c>
      <c r="C19" s="41">
        <f>(C18-11667.7)/11667.7*100</f>
        <v>13.8699143790121</v>
      </c>
      <c r="D19" s="41">
        <v>2.99774644261579</v>
      </c>
      <c r="E19" s="41">
        <f>(E18-11667.7)/11667.7*100</f>
        <v>0</v>
      </c>
    </row>
    <row r="20" s="3" customFormat="1" ht="16" customHeight="1" spans="1:5">
      <c r="A20" s="12"/>
      <c r="B20" s="18" t="s">
        <v>13</v>
      </c>
      <c r="C20" s="44">
        <f>RANK(C18,$C$18:$E$18)</f>
        <v>1</v>
      </c>
      <c r="D20" s="42">
        <v>2</v>
      </c>
      <c r="E20" s="44">
        <v>4</v>
      </c>
    </row>
    <row r="21" ht="16" customHeight="1" spans="1:5">
      <c r="A21" s="12" t="s">
        <v>19</v>
      </c>
      <c r="B21" s="12" t="s">
        <v>15</v>
      </c>
      <c r="C21" s="55">
        <v>12766.49</v>
      </c>
      <c r="D21" s="41">
        <v>12724.1239648033</v>
      </c>
      <c r="E21" s="41">
        <v>11850.8</v>
      </c>
    </row>
    <row r="22" ht="16" customHeight="1" spans="1:5">
      <c r="A22" s="12"/>
      <c r="B22" s="12" t="s">
        <v>10</v>
      </c>
      <c r="C22" s="41">
        <f>(C21-11850.8)/11850.8*100</f>
        <v>7.72682013028657</v>
      </c>
      <c r="D22" s="41">
        <v>7.36932498061999</v>
      </c>
      <c r="E22" s="41">
        <f>(E21-11850.8)/11850.8*100</f>
        <v>0</v>
      </c>
    </row>
    <row r="23" s="3" customFormat="1" ht="16" customHeight="1" spans="1:5">
      <c r="A23" s="12"/>
      <c r="B23" s="18" t="s">
        <v>13</v>
      </c>
      <c r="C23" s="44">
        <v>2</v>
      </c>
      <c r="D23" s="44">
        <v>3</v>
      </c>
      <c r="E23" s="44">
        <v>4</v>
      </c>
    </row>
    <row r="24" ht="16" customHeight="1" spans="1:5">
      <c r="A24" s="10" t="s">
        <v>20</v>
      </c>
      <c r="B24" s="12" t="s">
        <v>15</v>
      </c>
      <c r="C24" s="34">
        <v>11167.2</v>
      </c>
      <c r="D24" s="34">
        <v>10796.9919149709</v>
      </c>
      <c r="E24" s="34">
        <v>9964.2</v>
      </c>
    </row>
    <row r="25" ht="16" customHeight="1" spans="1:5">
      <c r="A25" s="10"/>
      <c r="B25" s="12" t="s">
        <v>10</v>
      </c>
      <c r="C25" s="34">
        <f>(C24-9964.2)/9964.2*100</f>
        <v>12.0732221352442</v>
      </c>
      <c r="D25" s="34">
        <v>8.35784021768864</v>
      </c>
      <c r="E25" s="34">
        <f>(E24-9964.2)/9964.2*100</f>
        <v>0</v>
      </c>
    </row>
    <row r="26" s="3" customFormat="1" ht="16" customHeight="1" spans="1:5">
      <c r="A26" s="15"/>
      <c r="B26" s="16" t="s">
        <v>13</v>
      </c>
      <c r="C26" s="46">
        <f>RANK(C24,$C$24:$E$24)</f>
        <v>1</v>
      </c>
      <c r="D26" s="46">
        <v>2</v>
      </c>
      <c r="E26" s="46">
        <v>4</v>
      </c>
    </row>
  </sheetData>
  <sortState ref="D3:I34" columnSort="1">
    <sortCondition ref="D6:I6" descending="1"/>
  </sortState>
  <mergeCells count="9">
    <mergeCell ref="A2:E2"/>
    <mergeCell ref="B3:D3"/>
    <mergeCell ref="A4:A8"/>
    <mergeCell ref="A9:A11"/>
    <mergeCell ref="A12:A14"/>
    <mergeCell ref="A15:A17"/>
    <mergeCell ref="A18:A20"/>
    <mergeCell ref="A21:A23"/>
    <mergeCell ref="A24:A26"/>
  </mergeCells>
  <printOptions horizontalCentered="1" verticalCentered="1"/>
  <pageMargins left="0.35" right="0.35" top="0.393055555555556" bottom="0.389583333333333" header="0.275" footer="0.51"/>
  <pageSetup paperSize="55" orientation="landscape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I18" sqref="I18"/>
    </sheetView>
  </sheetViews>
  <sheetFormatPr defaultColWidth="15.625" defaultRowHeight="18" customHeight="1" outlineLevelCol="4"/>
  <cols>
    <col min="1" max="1" width="21.75" style="4" customWidth="1"/>
    <col min="2" max="2" width="18.75" style="4" customWidth="1"/>
    <col min="3" max="4" width="23.25" style="5" customWidth="1"/>
    <col min="5" max="5" width="23.25" style="4" customWidth="1"/>
    <col min="6" max="16384" width="15.625" style="4"/>
  </cols>
  <sheetData>
    <row r="1" customHeight="1" spans="1:5">
      <c r="A1" s="26"/>
      <c r="B1" s="27" t="s">
        <v>21</v>
      </c>
      <c r="C1" s="27"/>
      <c r="D1" s="27"/>
      <c r="E1" s="15" t="s">
        <v>3</v>
      </c>
    </row>
    <row r="2" customHeight="1" spans="1:5">
      <c r="A2" s="10" t="s">
        <v>4</v>
      </c>
      <c r="B2" s="9" t="s">
        <v>5</v>
      </c>
      <c r="C2" s="9" t="s">
        <v>22</v>
      </c>
      <c r="D2" s="28" t="s">
        <v>23</v>
      </c>
      <c r="E2" s="9" t="s">
        <v>24</v>
      </c>
    </row>
    <row r="3" customHeight="1" spans="1:5">
      <c r="A3" s="10"/>
      <c r="B3" s="8" t="s">
        <v>9</v>
      </c>
      <c r="C3" s="11">
        <f>(C7+C10+C13+C16+C19+C22)/6</f>
        <v>12096.4315030869</v>
      </c>
      <c r="D3" s="29">
        <f>(D7+D10+D13+D16+D19+D22)/6</f>
        <v>11817.9333333333</v>
      </c>
      <c r="E3" s="11">
        <f>(E7+E10+E13+E16+E19+E22)/6</f>
        <v>11143.3333333333</v>
      </c>
    </row>
    <row r="4" customHeight="1" spans="1:5">
      <c r="A4" s="10"/>
      <c r="B4" s="12" t="s">
        <v>10</v>
      </c>
      <c r="C4" s="13">
        <f>(C3-$E$3)/$E$3*100</f>
        <v>8.55307959695123</v>
      </c>
      <c r="D4" s="30">
        <f>(D3-$E$3)/$E$3*100</f>
        <v>6.05384385282679</v>
      </c>
      <c r="E4" s="13">
        <f>(E3-$E$3)/$E$3*100</f>
        <v>0</v>
      </c>
    </row>
    <row r="5" s="2" customFormat="1" customHeight="1" spans="1:5">
      <c r="A5" s="10"/>
      <c r="B5" s="14" t="s">
        <v>11</v>
      </c>
      <c r="C5" s="14" t="s">
        <v>12</v>
      </c>
      <c r="D5" s="31" t="s">
        <v>12</v>
      </c>
      <c r="E5" s="32"/>
    </row>
    <row r="6" s="3" customFormat="1" customHeight="1" spans="1:5">
      <c r="A6" s="15"/>
      <c r="B6" s="16" t="s">
        <v>13</v>
      </c>
      <c r="C6" s="16">
        <f>RANK(C3,$C$3:$E$3)</f>
        <v>1</v>
      </c>
      <c r="D6" s="33">
        <f>RANK(D3,$C$3:$E$3)</f>
        <v>2</v>
      </c>
      <c r="E6" s="16">
        <f>RANK(E3,$C$3:$E$3)</f>
        <v>3</v>
      </c>
    </row>
    <row r="7" customHeight="1" spans="1:5">
      <c r="A7" s="10" t="s">
        <v>25</v>
      </c>
      <c r="B7" s="10" t="s">
        <v>15</v>
      </c>
      <c r="C7" s="34">
        <v>11263.5069767442</v>
      </c>
      <c r="D7" s="35">
        <v>10914.8</v>
      </c>
      <c r="E7" s="34">
        <v>10903</v>
      </c>
    </row>
    <row r="8" s="1" customFormat="1" customHeight="1" spans="1:5">
      <c r="A8" s="10"/>
      <c r="B8" s="17" t="s">
        <v>10</v>
      </c>
      <c r="C8" s="34">
        <v>3.30649341231022</v>
      </c>
      <c r="D8" s="35">
        <v>0.1</v>
      </c>
      <c r="E8" s="34">
        <v>0</v>
      </c>
    </row>
    <row r="9" s="3" customFormat="1" customHeight="1" spans="1:5">
      <c r="A9" s="10"/>
      <c r="B9" s="18" t="s">
        <v>13</v>
      </c>
      <c r="C9" s="36">
        <v>1</v>
      </c>
      <c r="D9" s="37">
        <v>2</v>
      </c>
      <c r="E9" s="38">
        <v>3</v>
      </c>
    </row>
    <row r="10" customHeight="1" spans="1:5">
      <c r="A10" s="10" t="s">
        <v>26</v>
      </c>
      <c r="B10" s="10" t="s">
        <v>15</v>
      </c>
      <c r="C10" s="34">
        <v>11880.3554758049</v>
      </c>
      <c r="D10" s="35">
        <v>10978.9</v>
      </c>
      <c r="E10" s="34">
        <v>10357.4</v>
      </c>
    </row>
    <row r="11" s="1" customFormat="1" customHeight="1" spans="1:5">
      <c r="A11" s="10"/>
      <c r="B11" s="17" t="s">
        <v>10</v>
      </c>
      <c r="C11" s="34">
        <v>14.7040326317887</v>
      </c>
      <c r="D11" s="35">
        <v>6.00054067623148</v>
      </c>
      <c r="E11" s="34">
        <v>0</v>
      </c>
    </row>
    <row r="12" s="3" customFormat="1" customHeight="1" spans="1:5">
      <c r="A12" s="10"/>
      <c r="B12" s="18" t="s">
        <v>13</v>
      </c>
      <c r="C12" s="36">
        <v>1</v>
      </c>
      <c r="D12" s="37">
        <v>2</v>
      </c>
      <c r="E12" s="38">
        <v>3</v>
      </c>
    </row>
    <row r="13" customHeight="1" spans="1:5">
      <c r="A13" s="12" t="s">
        <v>27</v>
      </c>
      <c r="B13" s="10" t="s">
        <v>15</v>
      </c>
      <c r="C13" s="13">
        <v>11601.4612601288</v>
      </c>
      <c r="D13" s="30">
        <v>11647.1</v>
      </c>
      <c r="E13" s="17">
        <v>10780.2</v>
      </c>
    </row>
    <row r="14" customHeight="1" spans="1:5">
      <c r="A14" s="12"/>
      <c r="B14" s="10" t="s">
        <v>10</v>
      </c>
      <c r="C14" s="17">
        <v>7.61823769622794</v>
      </c>
      <c r="D14" s="30">
        <v>8.04159477560713</v>
      </c>
      <c r="E14" s="17">
        <v>0</v>
      </c>
    </row>
    <row r="15" s="3" customFormat="1" customHeight="1" spans="1:5">
      <c r="A15" s="12"/>
      <c r="B15" s="18" t="s">
        <v>13</v>
      </c>
      <c r="C15" s="39">
        <v>2</v>
      </c>
      <c r="D15" s="40">
        <v>1</v>
      </c>
      <c r="E15" s="39">
        <v>3</v>
      </c>
    </row>
    <row r="16" customHeight="1" spans="1:5">
      <c r="A16" s="12" t="s">
        <v>28</v>
      </c>
      <c r="B16" s="12" t="s">
        <v>15</v>
      </c>
      <c r="C16" s="41">
        <v>12529.8466838932</v>
      </c>
      <c r="D16" s="30">
        <v>12257.9</v>
      </c>
      <c r="E16" s="41">
        <v>11697.9</v>
      </c>
    </row>
    <row r="17" customHeight="1" spans="1:5">
      <c r="A17" s="12"/>
      <c r="B17" s="12" t="s">
        <v>10</v>
      </c>
      <c r="C17" s="41">
        <v>7.11193191849129</v>
      </c>
      <c r="D17" s="30">
        <v>4.8</v>
      </c>
      <c r="E17" s="41">
        <v>0</v>
      </c>
    </row>
    <row r="18" s="3" customFormat="1" customHeight="1" spans="1:5">
      <c r="A18" s="12"/>
      <c r="B18" s="18" t="s">
        <v>13</v>
      </c>
      <c r="C18" s="42">
        <v>1</v>
      </c>
      <c r="D18" s="43">
        <v>2</v>
      </c>
      <c r="E18" s="44">
        <v>3</v>
      </c>
    </row>
    <row r="19" customHeight="1" spans="1:5">
      <c r="A19" s="10" t="s">
        <v>29</v>
      </c>
      <c r="B19" s="10" t="s">
        <v>15</v>
      </c>
      <c r="C19" s="34">
        <v>14146.3738722851</v>
      </c>
      <c r="D19" s="34">
        <v>14005.5</v>
      </c>
      <c r="E19" s="34">
        <v>12658.8</v>
      </c>
    </row>
    <row r="20" customHeight="1" spans="1:5">
      <c r="A20" s="10"/>
      <c r="B20" s="10" t="s">
        <v>10</v>
      </c>
      <c r="C20" s="34">
        <v>11.751302432182</v>
      </c>
      <c r="D20" s="34">
        <v>10.6384491420988</v>
      </c>
      <c r="E20" s="34">
        <v>0</v>
      </c>
    </row>
    <row r="21" s="3" customFormat="1" customHeight="1" spans="1:5">
      <c r="A21" s="12"/>
      <c r="B21" s="18" t="s">
        <v>13</v>
      </c>
      <c r="C21" s="36">
        <v>1</v>
      </c>
      <c r="D21" s="38">
        <v>2</v>
      </c>
      <c r="E21" s="38">
        <v>3</v>
      </c>
    </row>
    <row r="22" customHeight="1" spans="1:5">
      <c r="A22" s="10" t="s">
        <v>14</v>
      </c>
      <c r="B22" s="12" t="s">
        <v>15</v>
      </c>
      <c r="C22" s="34">
        <v>11157.0447496654</v>
      </c>
      <c r="D22" s="34">
        <v>11103.4</v>
      </c>
      <c r="E22" s="34">
        <v>10462.7</v>
      </c>
    </row>
    <row r="23" customHeight="1" spans="1:5">
      <c r="A23" s="10"/>
      <c r="B23" s="12" t="s">
        <v>10</v>
      </c>
      <c r="C23" s="34">
        <v>6.63638209702453</v>
      </c>
      <c r="D23" s="34">
        <v>6.12365832911197</v>
      </c>
      <c r="E23" s="34">
        <v>0</v>
      </c>
    </row>
    <row r="24" s="3" customFormat="1" customHeight="1" spans="1:5">
      <c r="A24" s="15"/>
      <c r="B24" s="16" t="s">
        <v>13</v>
      </c>
      <c r="C24" s="45">
        <v>1</v>
      </c>
      <c r="D24" s="46">
        <v>2</v>
      </c>
      <c r="E24" s="46">
        <v>3</v>
      </c>
    </row>
  </sheetData>
  <mergeCells count="8">
    <mergeCell ref="B1:D1"/>
    <mergeCell ref="A2:A6"/>
    <mergeCell ref="A7:A9"/>
    <mergeCell ref="A10:A12"/>
    <mergeCell ref="A13:A15"/>
    <mergeCell ref="A16:A18"/>
    <mergeCell ref="A19:A21"/>
    <mergeCell ref="A22:A24"/>
  </mergeCells>
  <printOptions horizontalCentered="1" verticalCentered="1"/>
  <pageMargins left="0.35" right="0.35" top="0.590277777777778" bottom="0.388888888888889" header="0.511111111111111" footer="0.511111111111111"/>
  <pageSetup paperSize="55" scale="90" orientation="landscape" verticalDpi="18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M8" sqref="M8"/>
    </sheetView>
  </sheetViews>
  <sheetFormatPr defaultColWidth="15.625" defaultRowHeight="20" customHeight="1" outlineLevelCol="4"/>
  <cols>
    <col min="1" max="1" width="23.5" style="4" customWidth="1"/>
    <col min="2" max="2" width="15.875" style="4" customWidth="1"/>
    <col min="3" max="4" width="23.875" style="5" customWidth="1"/>
    <col min="5" max="5" width="23.875" style="4" customWidth="1"/>
    <col min="6" max="16384" width="15.625" style="4"/>
  </cols>
  <sheetData>
    <row r="1" customHeight="1" spans="1:5">
      <c r="B1" s="6" t="s">
        <v>30</v>
      </c>
      <c r="C1" s="6"/>
      <c r="D1" s="6"/>
      <c r="E1" s="7" t="s">
        <v>3</v>
      </c>
    </row>
    <row r="2" customHeight="1" spans="1:5">
      <c r="A2" s="8" t="s">
        <v>4</v>
      </c>
      <c r="B2" s="9" t="s">
        <v>5</v>
      </c>
      <c r="C2" s="9" t="s">
        <v>31</v>
      </c>
      <c r="D2" s="9" t="s">
        <v>32</v>
      </c>
      <c r="E2" s="9" t="s">
        <v>33</v>
      </c>
    </row>
    <row r="3" s="1" customFormat="1" customHeight="1" spans="1:5">
      <c r="A3" s="10"/>
      <c r="B3" s="11" t="s">
        <v>9</v>
      </c>
      <c r="C3" s="11">
        <f>(C7+C10+C13+C16+C19+C22+C25)/7</f>
        <v>14686.8342857143</v>
      </c>
      <c r="D3" s="11">
        <f>(D7+D10+D13+D16+D19+D22+D25)/7</f>
        <v>14653.6814285714</v>
      </c>
      <c r="E3" s="11">
        <f>(E7+E10+E13+E16+E19+E22+E25)/7</f>
        <v>13681.4571428571</v>
      </c>
    </row>
    <row r="4" customHeight="1" spans="1:5">
      <c r="A4" s="10"/>
      <c r="B4" s="12" t="s">
        <v>10</v>
      </c>
      <c r="C4" s="13">
        <f>(C3-$E$3)/$E$3*100</f>
        <v>7.34846538902498</v>
      </c>
      <c r="D4" s="13">
        <f>(D3-$E$3)/$E$3*100</f>
        <v>7.10614575306305</v>
      </c>
      <c r="E4" s="13">
        <f>(E3-$E$3)/$E$3*100</f>
        <v>0</v>
      </c>
    </row>
    <row r="5" s="2" customFormat="1" customHeight="1" spans="1:5">
      <c r="A5" s="10"/>
      <c r="B5" s="14" t="s">
        <v>11</v>
      </c>
      <c r="C5" s="14" t="s">
        <v>34</v>
      </c>
      <c r="D5" s="14" t="s">
        <v>34</v>
      </c>
      <c r="E5" s="14"/>
    </row>
    <row r="6" s="3" customFormat="1" customHeight="1" spans="1:5">
      <c r="A6" s="15"/>
      <c r="B6" s="16" t="s">
        <v>13</v>
      </c>
      <c r="C6" s="16">
        <f>RANK(C3,$C$3:$E$3)</f>
        <v>1</v>
      </c>
      <c r="D6" s="16">
        <f>RANK(D3,$C$3:$E$3)</f>
        <v>2</v>
      </c>
      <c r="E6" s="16">
        <f>RANK(E3,$C$3:$E$3)</f>
        <v>3</v>
      </c>
    </row>
    <row r="7" customHeight="1" spans="1:5">
      <c r="A7" s="12" t="s">
        <v>35</v>
      </c>
      <c r="B7" s="12" t="s">
        <v>15</v>
      </c>
      <c r="C7" s="13">
        <v>13834</v>
      </c>
      <c r="D7" s="13">
        <v>14011.7</v>
      </c>
      <c r="E7" s="17">
        <v>12774.5</v>
      </c>
    </row>
    <row r="8" s="1" customFormat="1" customHeight="1" spans="1:5">
      <c r="A8" s="12"/>
      <c r="B8" s="13" t="s">
        <v>10</v>
      </c>
      <c r="C8" s="13">
        <f>(C7/$E$7-1)*100</f>
        <v>8.29386668754159</v>
      </c>
      <c r="D8" s="13">
        <f>(D7/$E$7-1)*100</f>
        <v>9.68491917491878</v>
      </c>
      <c r="E8" s="13">
        <f>(E7/$E$7-1)*100</f>
        <v>0</v>
      </c>
    </row>
    <row r="9" s="3" customFormat="1" customHeight="1" spans="1:5">
      <c r="A9" s="12"/>
      <c r="B9" s="18" t="s">
        <v>13</v>
      </c>
      <c r="C9" s="19">
        <f>RANK(C7,7:7)</f>
        <v>2</v>
      </c>
      <c r="D9" s="19">
        <f>RANK(D7,7:7)</f>
        <v>1</v>
      </c>
      <c r="E9" s="19">
        <f>RANK(E7,7:7)</f>
        <v>3</v>
      </c>
    </row>
    <row r="10" customHeight="1" spans="1:5">
      <c r="A10" s="12" t="s">
        <v>36</v>
      </c>
      <c r="B10" s="12" t="s">
        <v>15</v>
      </c>
      <c r="C10" s="20">
        <v>13455</v>
      </c>
      <c r="D10" s="20">
        <v>13803.1</v>
      </c>
      <c r="E10" s="17">
        <v>12426.9</v>
      </c>
    </row>
    <row r="11" s="1" customFormat="1" customHeight="1" spans="1:5">
      <c r="A11" s="12"/>
      <c r="B11" s="13" t="s">
        <v>10</v>
      </c>
      <c r="C11" s="20">
        <f>(C10/$E$10-1)*100</f>
        <v>8.27318156579677</v>
      </c>
      <c r="D11" s="20">
        <f>(D10/$E$10-1)*100</f>
        <v>11.0743628740877</v>
      </c>
      <c r="E11" s="20">
        <f>(E10/$E$10-1)*100</f>
        <v>0</v>
      </c>
    </row>
    <row r="12" s="3" customFormat="1" customHeight="1" spans="1:5">
      <c r="A12" s="12"/>
      <c r="B12" s="18" t="s">
        <v>13</v>
      </c>
      <c r="C12" s="19">
        <f>RANK(C10,10:10)</f>
        <v>2</v>
      </c>
      <c r="D12" s="19">
        <f>RANK(D10,10:10)</f>
        <v>1</v>
      </c>
      <c r="E12" s="19">
        <f>RANK(E10,10:10)</f>
        <v>3</v>
      </c>
    </row>
    <row r="13" customHeight="1" spans="1:5">
      <c r="A13" s="12" t="s">
        <v>37</v>
      </c>
      <c r="B13" s="12" t="s">
        <v>15</v>
      </c>
      <c r="C13" s="7">
        <v>15109.46</v>
      </c>
      <c r="D13" s="7">
        <v>15403.07</v>
      </c>
      <c r="E13" s="7">
        <v>14452.29</v>
      </c>
    </row>
    <row r="14" customHeight="1" spans="1:5">
      <c r="A14" s="12"/>
      <c r="B14" s="12" t="s">
        <v>10</v>
      </c>
      <c r="C14" s="20">
        <f>(C13/$E$13-1)*100</f>
        <v>4.54716864939742</v>
      </c>
      <c r="D14" s="20">
        <f>(D13/$E$13-1)*100</f>
        <v>6.57874980366433</v>
      </c>
      <c r="E14" s="20">
        <f>(E13/$E$13-1)*100</f>
        <v>0</v>
      </c>
    </row>
    <row r="15" s="3" customFormat="1" customHeight="1" spans="1:5">
      <c r="A15" s="12"/>
      <c r="B15" s="18" t="s">
        <v>13</v>
      </c>
      <c r="C15" s="18">
        <f>RANK(C13,13:13)</f>
        <v>2</v>
      </c>
      <c r="D15" s="18">
        <f>RANK(D13,13:13)</f>
        <v>1</v>
      </c>
      <c r="E15" s="18">
        <f>RANK(E13,13:13)</f>
        <v>3</v>
      </c>
    </row>
    <row r="16" customHeight="1" spans="1:5">
      <c r="A16" s="12" t="s">
        <v>38</v>
      </c>
      <c r="B16" s="12" t="s">
        <v>15</v>
      </c>
      <c r="C16" s="20">
        <v>15794.1</v>
      </c>
      <c r="D16" s="20">
        <v>15263.8</v>
      </c>
      <c r="E16" s="13">
        <v>14639.9</v>
      </c>
    </row>
    <row r="17" customHeight="1" spans="1:5">
      <c r="A17" s="12"/>
      <c r="B17" s="12" t="s">
        <v>10</v>
      </c>
      <c r="C17" s="20">
        <f>(C16/$E$16-1)*100</f>
        <v>7.88393363342645</v>
      </c>
      <c r="D17" s="20">
        <f>(D16/$E$16-1)*100</f>
        <v>4.26164113142848</v>
      </c>
      <c r="E17" s="20">
        <f>(E16/$E$16-1)*100</f>
        <v>0</v>
      </c>
    </row>
    <row r="18" s="3" customFormat="1" customHeight="1" spans="1:5">
      <c r="A18" s="12"/>
      <c r="B18" s="18" t="s">
        <v>13</v>
      </c>
      <c r="C18" s="18">
        <f>RANK(C16,16:16)</f>
        <v>1</v>
      </c>
      <c r="D18" s="18">
        <f>RANK(D16,16:16)</f>
        <v>2</v>
      </c>
      <c r="E18" s="18">
        <f>RANK(E16,16:16)</f>
        <v>3</v>
      </c>
    </row>
    <row r="19" customHeight="1" spans="1:5">
      <c r="A19" s="12" t="s">
        <v>39</v>
      </c>
      <c r="B19" s="12" t="s">
        <v>15</v>
      </c>
      <c r="C19" s="21">
        <v>15054.7</v>
      </c>
      <c r="D19" s="21">
        <v>15205.32</v>
      </c>
      <c r="E19" s="7">
        <v>14062.07</v>
      </c>
    </row>
    <row r="20" customHeight="1" spans="1:5">
      <c r="A20" s="12"/>
      <c r="B20" s="12" t="s">
        <v>10</v>
      </c>
      <c r="C20" s="20">
        <f>(C19/$E$19-1)*100</f>
        <v>7.05891806825028</v>
      </c>
      <c r="D20" s="20">
        <f>(D19/$E$19-1)*100</f>
        <v>8.13002637591762</v>
      </c>
      <c r="E20" s="20">
        <f>(E19/$E$19-1)*100</f>
        <v>0</v>
      </c>
    </row>
    <row r="21" s="3" customFormat="1" customHeight="1" spans="1:5">
      <c r="A21" s="12"/>
      <c r="B21" s="18" t="s">
        <v>13</v>
      </c>
      <c r="C21" s="18">
        <f>RANK(C19,19:19)</f>
        <v>2</v>
      </c>
      <c r="D21" s="18">
        <f>RANK(D19,19:19)</f>
        <v>1</v>
      </c>
      <c r="E21" s="18">
        <f>RANK(E19,19:19)</f>
        <v>3</v>
      </c>
    </row>
    <row r="22" s="1" customFormat="1" customHeight="1" spans="1:5">
      <c r="A22" s="12" t="s">
        <v>40</v>
      </c>
      <c r="B22" s="13" t="s">
        <v>15</v>
      </c>
      <c r="C22" s="22">
        <v>13951.68</v>
      </c>
      <c r="D22" s="22">
        <v>13363.88</v>
      </c>
      <c r="E22" s="23">
        <v>12897.84</v>
      </c>
    </row>
    <row r="23" customHeight="1" spans="1:5">
      <c r="A23" s="12"/>
      <c r="B23" s="12" t="s">
        <v>10</v>
      </c>
      <c r="C23" s="22">
        <f>(C22/$E$22-1)*100</f>
        <v>8.17067043784077</v>
      </c>
      <c r="D23" s="22">
        <f>(D22/$E$22-1)*100</f>
        <v>3.61331819901627</v>
      </c>
      <c r="E23" s="22">
        <f>(E22/$E$22-1)*100</f>
        <v>0</v>
      </c>
    </row>
    <row r="24" s="3" customFormat="1" customHeight="1" spans="1:5">
      <c r="A24" s="12"/>
      <c r="B24" s="18" t="s">
        <v>13</v>
      </c>
      <c r="C24" s="19">
        <f>RANK(C22,22:22)</f>
        <v>1</v>
      </c>
      <c r="D24" s="19">
        <f>RANK(D22,22:22)</f>
        <v>2</v>
      </c>
      <c r="E24" s="19">
        <f>RANK(E22,22:22)</f>
        <v>3</v>
      </c>
    </row>
    <row r="25" s="3" customFormat="1" customHeight="1" spans="1:5">
      <c r="A25" s="12" t="s">
        <v>41</v>
      </c>
      <c r="B25" s="12" t="s">
        <v>15</v>
      </c>
      <c r="C25" s="24">
        <v>15608.9</v>
      </c>
      <c r="D25" s="24">
        <v>15524.9</v>
      </c>
      <c r="E25" s="25">
        <v>14516.7</v>
      </c>
    </row>
    <row r="26" s="3" customFormat="1" customHeight="1" spans="1:5">
      <c r="A26" s="12"/>
      <c r="B26" s="12" t="s">
        <v>10</v>
      </c>
      <c r="C26" s="22">
        <f>(C25/$E$25-1)*100</f>
        <v>7.52374851033637</v>
      </c>
      <c r="D26" s="22">
        <f>(D25/$E$25-1)*100</f>
        <v>6.94510460366335</v>
      </c>
      <c r="E26" s="22">
        <f>(E25/$E$25-1)*100</f>
        <v>0</v>
      </c>
    </row>
    <row r="27" s="3" customFormat="1" customHeight="1" spans="1:5">
      <c r="A27" s="15"/>
      <c r="B27" s="16" t="s">
        <v>13</v>
      </c>
      <c r="C27" s="16">
        <f>RANK(C25,25:25)</f>
        <v>1</v>
      </c>
      <c r="D27" s="16">
        <f>RANK(D25,25:25)</f>
        <v>2</v>
      </c>
      <c r="E27" s="16">
        <f>RANK(E25,25:25)</f>
        <v>3</v>
      </c>
    </row>
  </sheetData>
  <mergeCells count="9">
    <mergeCell ref="B1:D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5" right="0.75" top="0.590277777777778" bottom="0.550694444444444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早熟</vt:lpstr>
      <vt:lpstr>中早熟</vt:lpstr>
      <vt:lpstr>中晚熟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2025-12-25T12:55:00Z</cp:lastPrinted>
  <dcterms:modified xsi:type="dcterms:W3CDTF">2026-01-16T00:47:40Z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D1ECED10E7C64C7D9F75C6A5A0AE9D70_13</vt:lpwstr>
  </property>
  <property fmtid="{D5CDD505-2E9C-101B-9397-08002B2CF9AE}" pid="4" name="CalculationRule">
    <vt:i4>0</vt:i4>
  </property>
</Properties>
</file>