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/>
  </bookViews>
  <sheets>
    <sheet name="中早1" sheetId="4" r:id="rId1"/>
    <sheet name="中早2" sheetId="13" r:id="rId2"/>
    <sheet name="中熟" sheetId="7" r:id="rId3"/>
    <sheet name="中晚" sheetId="9" r:id="rId4"/>
    <sheet name="高密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<sst xmlns="http://schemas.openxmlformats.org/spreadsheetml/2006/main" count="212" uniqueCount="63">
  <si>
    <t>附表4</t>
  </si>
  <si>
    <t>2023年早熟组区域试验汇总表</t>
  </si>
  <si>
    <t>中早熟（一组）</t>
  </si>
  <si>
    <t>单位：公斤/公顷</t>
  </si>
  <si>
    <t>试验地点</t>
  </si>
  <si>
    <t>品种名称</t>
  </si>
  <si>
    <t>铁盟M78</t>
  </si>
  <si>
    <t>LG3904</t>
  </si>
  <si>
    <t>JZ996</t>
  </si>
  <si>
    <t>吉单27</t>
  </si>
  <si>
    <t>产  量</t>
  </si>
  <si>
    <t>比CK</t>
  </si>
  <si>
    <t>增点</t>
  </si>
  <si>
    <t>7/7</t>
  </si>
  <si>
    <t>6/7</t>
  </si>
  <si>
    <t>位次</t>
  </si>
  <si>
    <t>白山佳兴</t>
  </si>
  <si>
    <t>舒兰博泰</t>
  </si>
  <si>
    <t>蛟河瑞兴</t>
  </si>
  <si>
    <t>临江益农</t>
  </si>
  <si>
    <t>通化稼禾</t>
  </si>
  <si>
    <t>延吉宏大</t>
  </si>
  <si>
    <t>蛟河丰收</t>
  </si>
  <si>
    <t>中早熟（二组）</t>
  </si>
  <si>
    <t>天瑞101</t>
  </si>
  <si>
    <t>平均产量</t>
  </si>
  <si>
    <t>比CK±％</t>
  </si>
  <si>
    <t>增点/总点</t>
  </si>
  <si>
    <t>白山久亿</t>
  </si>
  <si>
    <t>产量</t>
  </si>
  <si>
    <t>珲春裕丰</t>
  </si>
  <si>
    <t>吉林松花江</t>
  </si>
  <si>
    <t>延边宏大</t>
  </si>
  <si>
    <t>延边农科院</t>
  </si>
  <si>
    <r>
      <rPr>
        <b/>
        <sz val="12"/>
        <color theme="1"/>
        <rFont val="宋体"/>
        <charset val="134"/>
        <scheme val="minor"/>
      </rPr>
      <t xml:space="preserve">           中熟（二组）        </t>
    </r>
    <r>
      <rPr>
        <sz val="10"/>
        <color theme="1"/>
        <rFont val="宋体"/>
        <charset val="134"/>
        <scheme val="minor"/>
      </rPr>
      <t xml:space="preserve"> 单位：公斤/公顷</t>
    </r>
  </si>
  <si>
    <t>5ADM1707</t>
  </si>
  <si>
    <t>先玉335</t>
  </si>
  <si>
    <t>8/8</t>
  </si>
  <si>
    <t>白城利禾丰泰</t>
  </si>
  <si>
    <t>柳河强盛</t>
  </si>
  <si>
    <t>扶余昊翔</t>
  </si>
  <si>
    <t>桦甸强田</t>
  </si>
  <si>
    <t>磐石试验站</t>
  </si>
  <si>
    <t>永吉吉桦</t>
  </si>
  <si>
    <t>东丰沣滢</t>
  </si>
  <si>
    <t>吉林钰鑫</t>
  </si>
  <si>
    <r>
      <rPr>
        <sz val="10"/>
        <color theme="1"/>
        <rFont val="宋体"/>
        <charset val="134"/>
      </rPr>
      <t>产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量</t>
    </r>
  </si>
  <si>
    <r>
      <rPr>
        <sz val="10"/>
        <rFont val="宋体"/>
        <charset val="134"/>
      </rPr>
      <t>比</t>
    </r>
    <r>
      <rPr>
        <sz val="10"/>
        <rFont val="Times New Roman"/>
        <charset val="134"/>
      </rPr>
      <t>CK</t>
    </r>
  </si>
  <si>
    <r>
      <rPr>
        <b/>
        <sz val="12"/>
        <color theme="1"/>
        <rFont val="宋体"/>
        <charset val="134"/>
        <scheme val="minor"/>
      </rPr>
      <t xml:space="preserve">                  中晚熟</t>
    </r>
    <r>
      <rPr>
        <sz val="10"/>
        <color theme="1"/>
        <rFont val="宋体"/>
        <charset val="134"/>
        <scheme val="minor"/>
      </rPr>
      <t xml:space="preserve">                            单位：公斤/公顷</t>
    </r>
  </si>
  <si>
    <t>梨玉558</t>
  </si>
  <si>
    <t>7/8</t>
  </si>
  <si>
    <t>6</t>
  </si>
  <si>
    <t>9</t>
  </si>
  <si>
    <t>白城丰禾利泰</t>
  </si>
  <si>
    <t>德惠惠达</t>
  </si>
  <si>
    <t>公主岭丰盛</t>
  </si>
  <si>
    <t>伊通宝诚</t>
  </si>
  <si>
    <t>长春鸿翔</t>
  </si>
  <si>
    <r>
      <rPr>
        <sz val="11"/>
        <color theme="1"/>
        <rFont val="宋体"/>
        <charset val="134"/>
        <scheme val="minor"/>
      </rPr>
      <t xml:space="preserve">                  </t>
    </r>
    <r>
      <rPr>
        <b/>
        <sz val="12"/>
        <color theme="1"/>
        <rFont val="宋体"/>
        <charset val="134"/>
        <scheme val="minor"/>
      </rPr>
      <t xml:space="preserve">         高密（二组） </t>
    </r>
    <r>
      <rPr>
        <sz val="11"/>
        <color theme="1"/>
        <rFont val="宋体"/>
        <charset val="134"/>
        <scheme val="minor"/>
      </rPr>
      <t xml:space="preserve">              </t>
    </r>
    <r>
      <rPr>
        <sz val="10"/>
        <color theme="1"/>
        <rFont val="宋体"/>
        <charset val="134"/>
        <scheme val="minor"/>
      </rPr>
      <t xml:space="preserve"> 单位：公斤/公顷</t>
    </r>
  </si>
  <si>
    <t>吉川959</t>
  </si>
  <si>
    <t>长岭乐农</t>
  </si>
  <si>
    <t>四平禾冠</t>
  </si>
  <si>
    <t>辽源盛丰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</si>
</sst>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_);[Red]\(0\)"/>
    <numFmt numFmtId="179" formatCode="0.00_ "/>
    <numFmt numFmtId="180" formatCode="0.0_);[Red]\(0.0\)"/>
    <numFmt numFmtId="181" formatCode="0.0"/>
    <numFmt numFmtId="182" formatCode="0.0;_䐇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178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9" fontId="6" fillId="0" borderId="0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1" fontId="1" fillId="0" borderId="0" xfId="0" applyNumberFormat="1" applyFont="1" applyFill="1" applyAlignment="1">
      <alignment horizontal="center" vertical="center"/>
    </xf>
    <xf numFmtId="182" fontId="1" fillId="0" borderId="0" xfId="0" applyNumberFormat="1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2" sqref="A2:F2"/>
    </sheetView>
  </sheetViews>
  <sheetFormatPr defaultColWidth="9.025" defaultRowHeight="13.5" outlineLevelCol="5"/>
  <cols>
    <col min="1" max="1" width="14.5416666666667" customWidth="1"/>
    <col min="2" max="2" width="17.525" customWidth="1"/>
    <col min="3" max="6" width="20.5833333333333" customWidth="1"/>
  </cols>
  <sheetData>
    <row r="1" ht="21" customHeight="1" spans="1:6">
      <c r="A1" s="42" t="s">
        <v>0</v>
      </c>
    </row>
    <row r="2" s="41" customFormat="1" ht="20" customHeight="1" spans="1:6">
      <c r="A2" s="43" t="s">
        <v>1</v>
      </c>
      <c r="B2" s="43"/>
      <c r="C2" s="43"/>
      <c r="D2" s="43"/>
      <c r="E2" s="43"/>
      <c r="F2" s="43"/>
    </row>
    <row r="3" ht="21" customHeight="1" spans="1:6">
      <c r="A3" s="44" t="s">
        <v>2</v>
      </c>
      <c r="B3" s="44"/>
      <c r="C3" s="44"/>
      <c r="D3" s="44"/>
      <c r="E3" s="44"/>
      <c r="F3" s="15" t="s">
        <v>3</v>
      </c>
    </row>
    <row r="4" spans="1:6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>
      <c r="A5" s="5"/>
      <c r="B5" s="6" t="s">
        <v>10</v>
      </c>
      <c r="C5" s="6">
        <f>(C9+C12+C15+C18+C21+C24+C27)/7</f>
        <v>12220.3034057374</v>
      </c>
      <c r="D5" s="6">
        <f>(D9+D12+D15+D18+D21+D24+D27)/7</f>
        <v>12023.9403272597</v>
      </c>
      <c r="E5" s="6">
        <f>(E9+E12+E15+E18+E21+E24+E27)/7</f>
        <v>11927.0862240003</v>
      </c>
      <c r="F5" s="6">
        <f>(F9+F12+F15+F18+F21+F24+F27)/7</f>
        <v>11317.6008902127</v>
      </c>
    </row>
    <row r="6" spans="1:6">
      <c r="A6" s="5"/>
      <c r="B6" s="6" t="s">
        <v>11</v>
      </c>
      <c r="C6" s="6">
        <f>(C5/11317.6-1)*100</f>
        <v>7.9761027579824</v>
      </c>
      <c r="D6" s="6">
        <f>(D5/11317.6-1)*100</f>
        <v>6.24107873806887</v>
      </c>
      <c r="E6" s="6">
        <f>(E5/11317.6-1)*100</f>
        <v>5.38529568106578</v>
      </c>
      <c r="F6" s="6"/>
    </row>
    <row r="7" spans="1:6">
      <c r="A7" s="7"/>
      <c r="B7" s="7" t="s">
        <v>12</v>
      </c>
      <c r="C7" s="7" t="s">
        <v>13</v>
      </c>
      <c r="D7" s="8" t="s">
        <v>13</v>
      </c>
      <c r="E7" s="8" t="s">
        <v>14</v>
      </c>
      <c r="F7" s="8"/>
    </row>
    <row r="8" spans="1:6">
      <c r="A8" s="45"/>
      <c r="B8" s="10" t="s">
        <v>15</v>
      </c>
      <c r="C8" s="10">
        <v>3</v>
      </c>
      <c r="D8" s="10">
        <v>4</v>
      </c>
      <c r="E8" s="10">
        <v>6</v>
      </c>
      <c r="F8" s="10">
        <v>10</v>
      </c>
    </row>
    <row r="9" spans="1:6">
      <c r="A9" s="5" t="s">
        <v>16</v>
      </c>
      <c r="B9" s="11" t="s">
        <v>10</v>
      </c>
      <c r="C9" s="46">
        <v>12976.7782291852</v>
      </c>
      <c r="D9" s="46">
        <v>13278.3170567478</v>
      </c>
      <c r="E9" s="46">
        <v>13144.9328554635</v>
      </c>
      <c r="F9" s="46">
        <v>11873.71938861</v>
      </c>
    </row>
    <row r="10" spans="1:6">
      <c r="A10" s="5"/>
      <c r="B10" s="13" t="s">
        <v>11</v>
      </c>
      <c r="C10" s="47">
        <v>9.28991838592152</v>
      </c>
      <c r="D10" s="47">
        <v>11.8294665906049</v>
      </c>
      <c r="E10" s="47">
        <v>10.7061100675243</v>
      </c>
      <c r="F10" s="47">
        <v>0</v>
      </c>
    </row>
    <row r="11" spans="1:6">
      <c r="A11" s="5"/>
      <c r="B11" s="11" t="s">
        <v>15</v>
      </c>
      <c r="C11" s="11">
        <v>7</v>
      </c>
      <c r="D11" s="11">
        <v>2</v>
      </c>
      <c r="E11" s="11">
        <v>4</v>
      </c>
      <c r="F11" s="11">
        <v>11</v>
      </c>
    </row>
    <row r="12" spans="1:6">
      <c r="A12" s="11" t="s">
        <v>17</v>
      </c>
      <c r="B12" s="11" t="s">
        <v>10</v>
      </c>
      <c r="C12" s="13">
        <v>11639.1459102726</v>
      </c>
      <c r="D12" s="13">
        <v>11262.3732874</v>
      </c>
      <c r="E12" s="13">
        <v>12135.9618309853</v>
      </c>
      <c r="F12" s="13">
        <v>11065.9218988985</v>
      </c>
    </row>
    <row r="13" spans="1:6">
      <c r="A13" s="13"/>
      <c r="B13" s="13" t="s">
        <v>11</v>
      </c>
      <c r="C13" s="13">
        <v>5.1802917997867</v>
      </c>
      <c r="D13" s="13">
        <v>1.77548403112278</v>
      </c>
      <c r="E13" s="13">
        <v>9.66990331545834</v>
      </c>
      <c r="F13" s="13">
        <v>0.000197895322506803</v>
      </c>
    </row>
    <row r="14" spans="1:6">
      <c r="A14" s="11"/>
      <c r="B14" s="11" t="s">
        <v>15</v>
      </c>
      <c r="C14" s="11">
        <v>6</v>
      </c>
      <c r="D14" s="11">
        <v>9</v>
      </c>
      <c r="E14" s="11">
        <v>1</v>
      </c>
      <c r="F14" s="11">
        <v>11</v>
      </c>
    </row>
    <row r="15" spans="1:6">
      <c r="A15" s="11" t="s">
        <v>18</v>
      </c>
      <c r="B15" s="11" t="s">
        <v>10</v>
      </c>
      <c r="C15" s="13">
        <v>14447.3255813954</v>
      </c>
      <c r="D15" s="13">
        <v>13785.7287913528</v>
      </c>
      <c r="E15" s="13">
        <v>12862.7906976744</v>
      </c>
      <c r="F15" s="13">
        <v>12736.1627906977</v>
      </c>
    </row>
    <row r="16" spans="1:6">
      <c r="A16" s="13"/>
      <c r="B16" s="13" t="s">
        <v>11</v>
      </c>
      <c r="C16" s="13">
        <v>13.4354657585524</v>
      </c>
      <c r="D16" s="13">
        <v>8.2408337417113</v>
      </c>
      <c r="E16" s="13">
        <v>0.994239073869484</v>
      </c>
      <c r="F16" s="13"/>
    </row>
    <row r="17" spans="1:6">
      <c r="A17" s="11"/>
      <c r="B17" s="11" t="s">
        <v>15</v>
      </c>
      <c r="C17" s="11">
        <v>1</v>
      </c>
      <c r="D17" s="11">
        <v>3</v>
      </c>
      <c r="E17" s="11">
        <v>8</v>
      </c>
      <c r="F17" s="11">
        <v>9</v>
      </c>
    </row>
    <row r="18" spans="1:6">
      <c r="A18" s="11" t="s">
        <v>19</v>
      </c>
      <c r="B18" s="11" t="s">
        <v>10</v>
      </c>
      <c r="C18" s="13">
        <v>13182.4385518789</v>
      </c>
      <c r="D18" s="13">
        <v>13224.9091578945</v>
      </c>
      <c r="E18" s="13">
        <v>12978.3037305075</v>
      </c>
      <c r="F18" s="13">
        <v>12544.3235537931</v>
      </c>
    </row>
    <row r="19" spans="1:6">
      <c r="A19" s="13"/>
      <c r="B19" s="13" t="s">
        <v>11</v>
      </c>
      <c r="C19" s="13">
        <v>5.08707980420485</v>
      </c>
      <c r="D19" s="13">
        <v>5.42564477806266</v>
      </c>
      <c r="E19" s="13">
        <v>3.45976842476282</v>
      </c>
      <c r="F19" s="13"/>
    </row>
    <row r="20" spans="1:6">
      <c r="A20" s="11"/>
      <c r="B20" s="11" t="s">
        <v>15</v>
      </c>
      <c r="C20" s="11">
        <v>6</v>
      </c>
      <c r="D20" s="11">
        <v>5</v>
      </c>
      <c r="E20" s="11">
        <v>8</v>
      </c>
      <c r="F20" s="11">
        <v>10</v>
      </c>
    </row>
    <row r="21" spans="1:6">
      <c r="A21" s="11" t="s">
        <v>20</v>
      </c>
      <c r="B21" s="11" t="s">
        <v>10</v>
      </c>
      <c r="C21" s="13">
        <v>9071.3410128233</v>
      </c>
      <c r="D21" s="13">
        <v>8893.63920911019</v>
      </c>
      <c r="E21" s="13">
        <v>9061.32022555141</v>
      </c>
      <c r="F21" s="13">
        <v>8386.8144606245</v>
      </c>
    </row>
    <row r="22" spans="1:6">
      <c r="A22" s="11"/>
      <c r="B22" s="13" t="s">
        <v>11</v>
      </c>
      <c r="C22" s="13">
        <v>8.16193747235736</v>
      </c>
      <c r="D22" s="13">
        <v>6.04311387673107</v>
      </c>
      <c r="E22" s="13">
        <v>8.04245483304371</v>
      </c>
      <c r="F22" s="13">
        <v>0</v>
      </c>
    </row>
    <row r="23" spans="1:6">
      <c r="A23" s="11"/>
      <c r="B23" s="11" t="s">
        <v>15</v>
      </c>
      <c r="C23" s="11">
        <v>3</v>
      </c>
      <c r="D23" s="11">
        <v>5</v>
      </c>
      <c r="E23" s="11">
        <v>4</v>
      </c>
      <c r="F23" s="11">
        <v>8</v>
      </c>
    </row>
    <row r="24" spans="1:6">
      <c r="A24" s="11" t="s">
        <v>21</v>
      </c>
      <c r="B24" s="11" t="s">
        <v>10</v>
      </c>
      <c r="C24" s="48">
        <v>10502.8723323843</v>
      </c>
      <c r="D24" s="48">
        <v>11472.6147883125</v>
      </c>
      <c r="E24" s="48">
        <v>11472.9608944867</v>
      </c>
      <c r="F24" s="48">
        <v>10449.5974721982</v>
      </c>
    </row>
    <row r="25" spans="1:6">
      <c r="A25" s="11"/>
      <c r="B25" s="13" t="s">
        <v>11</v>
      </c>
      <c r="C25" s="13">
        <v>0.509826912738371</v>
      </c>
      <c r="D25" s="13">
        <v>9.79001649428193</v>
      </c>
      <c r="E25" s="13">
        <v>9.79332864267006</v>
      </c>
      <c r="F25" s="13">
        <v>0</v>
      </c>
    </row>
    <row r="26" spans="1:6">
      <c r="A26" s="11"/>
      <c r="B26" s="11" t="s">
        <v>15</v>
      </c>
      <c r="C26" s="11">
        <v>8</v>
      </c>
      <c r="D26" s="11">
        <v>5</v>
      </c>
      <c r="E26" s="11">
        <v>4</v>
      </c>
      <c r="F26" s="11">
        <v>10</v>
      </c>
    </row>
    <row r="27" spans="1:6">
      <c r="A27" s="11" t="s">
        <v>22</v>
      </c>
      <c r="B27" s="11" t="s">
        <v>10</v>
      </c>
      <c r="C27" s="13">
        <v>13722.2222222222</v>
      </c>
      <c r="D27" s="13">
        <v>12250</v>
      </c>
      <c r="E27" s="13">
        <v>11833.3333333333</v>
      </c>
      <c r="F27" s="13">
        <v>12166.6666666667</v>
      </c>
    </row>
    <row r="28" spans="1:6">
      <c r="A28" s="13"/>
      <c r="B28" s="13" t="s">
        <v>11</v>
      </c>
      <c r="C28" s="13">
        <v>12.7850791276371</v>
      </c>
      <c r="D28" s="13">
        <v>0.684655658477642</v>
      </c>
      <c r="E28" s="13">
        <v>-2.73999249317125</v>
      </c>
      <c r="F28" s="13"/>
    </row>
    <row r="29" spans="1:6">
      <c r="A29" s="14"/>
      <c r="B29" s="14" t="s">
        <v>15</v>
      </c>
      <c r="C29" s="14">
        <v>1</v>
      </c>
      <c r="D29" s="14">
        <v>5</v>
      </c>
      <c r="E29" s="14">
        <v>8</v>
      </c>
      <c r="F29" s="14">
        <v>7</v>
      </c>
    </row>
  </sheetData>
  <mergeCells count="10">
    <mergeCell ref="A2:F2"/>
    <mergeCell ref="A3:E3"/>
    <mergeCell ref="A4:A8"/>
    <mergeCell ref="A9:A11"/>
    <mergeCell ref="A12:A14"/>
    <mergeCell ref="A15:A17"/>
    <mergeCell ref="A18:A20"/>
    <mergeCell ref="A21:A23"/>
    <mergeCell ref="A24:A26"/>
    <mergeCell ref="A27:A29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workbookViewId="0">
      <selection activeCell="F21" sqref="F21"/>
    </sheetView>
  </sheetViews>
  <sheetFormatPr defaultColWidth="9" defaultRowHeight="13.5" outlineLevelCol="3"/>
  <cols>
    <col min="1" max="2" width="18.7166666666667" customWidth="1"/>
    <col min="3" max="4" width="29.4083333333333" customWidth="1"/>
  </cols>
  <sheetData>
    <row r="1" ht="30" customHeight="1" spans="1:4">
      <c r="A1" s="16" t="s">
        <v>23</v>
      </c>
      <c r="B1" s="16"/>
      <c r="C1" s="16"/>
      <c r="D1" s="32" t="s">
        <v>3</v>
      </c>
    </row>
    <row r="2" s="31" customFormat="1" ht="17" customHeight="1" spans="1:4">
      <c r="A2" s="33" t="s">
        <v>4</v>
      </c>
      <c r="B2" s="33" t="s">
        <v>5</v>
      </c>
      <c r="C2" s="34" t="s">
        <v>24</v>
      </c>
      <c r="D2" s="34" t="s">
        <v>9</v>
      </c>
    </row>
    <row r="3" s="31" customFormat="1" ht="17" customHeight="1" spans="1:4">
      <c r="A3" s="35"/>
      <c r="B3" s="35" t="s">
        <v>25</v>
      </c>
      <c r="C3" s="36">
        <f>(C7+C10+C13+C16+C19+C22+C25)/7</f>
        <v>11513.3593088502</v>
      </c>
      <c r="D3" s="36">
        <f>(D7+D10+D13+D16+D19+D22+D25)/7</f>
        <v>10411.0441675236</v>
      </c>
    </row>
    <row r="4" s="31" customFormat="1" ht="17" customHeight="1" spans="1:4">
      <c r="A4" s="35"/>
      <c r="B4" s="35" t="s">
        <v>26</v>
      </c>
      <c r="C4" s="36">
        <f ca="1">(C3-$D$4)/$D$4*100</f>
        <v>10.587940302522</v>
      </c>
      <c r="D4" s="36">
        <f ca="1">(D3-$D$4)/$D$4*100</f>
        <v>0</v>
      </c>
    </row>
    <row r="5" s="31" customFormat="1" ht="17" customHeight="1" spans="1:4">
      <c r="A5" s="35"/>
      <c r="B5" s="35" t="s">
        <v>27</v>
      </c>
      <c r="C5" s="37" t="s">
        <v>13</v>
      </c>
      <c r="D5" s="37"/>
    </row>
    <row r="6" s="31" customFormat="1" ht="17" customHeight="1" spans="1:4">
      <c r="A6" s="38"/>
      <c r="B6" s="38" t="s">
        <v>15</v>
      </c>
      <c r="C6" s="38">
        <v>2</v>
      </c>
      <c r="D6" s="38">
        <v>10</v>
      </c>
    </row>
    <row r="7" s="31" customFormat="1" ht="17" customHeight="1" spans="1:4">
      <c r="A7" s="35" t="s">
        <v>28</v>
      </c>
      <c r="B7" s="35" t="s">
        <v>29</v>
      </c>
      <c r="C7" s="39">
        <v>12423.7903073134</v>
      </c>
      <c r="D7" s="39">
        <v>11096.1562456774</v>
      </c>
    </row>
    <row r="8" s="31" customFormat="1" ht="17" customHeight="1" spans="1:4">
      <c r="A8" s="35"/>
      <c r="B8" s="35" t="s">
        <v>26</v>
      </c>
      <c r="C8" s="39">
        <v>11.964810446439</v>
      </c>
      <c r="D8" s="39">
        <v>0</v>
      </c>
    </row>
    <row r="9" s="31" customFormat="1" ht="17" customHeight="1" spans="1:4">
      <c r="A9" s="38"/>
      <c r="B9" s="38" t="s">
        <v>15</v>
      </c>
      <c r="C9" s="40">
        <v>3</v>
      </c>
      <c r="D9" s="40">
        <v>10</v>
      </c>
    </row>
    <row r="10" s="31" customFormat="1" ht="17" customHeight="1" spans="1:4">
      <c r="A10" s="35" t="s">
        <v>30</v>
      </c>
      <c r="B10" s="35" t="s">
        <v>29</v>
      </c>
      <c r="C10" s="39">
        <v>9031.85645592597</v>
      </c>
      <c r="D10" s="39">
        <v>7886.14180965204</v>
      </c>
    </row>
    <row r="11" s="31" customFormat="1" ht="17" customHeight="1" spans="1:4">
      <c r="A11" s="35"/>
      <c r="B11" s="35" t="s">
        <v>26</v>
      </c>
      <c r="C11" s="39">
        <v>14.5282024331805</v>
      </c>
      <c r="D11" s="39">
        <v>0</v>
      </c>
    </row>
    <row r="12" s="31" customFormat="1" ht="17" customHeight="1" spans="1:4">
      <c r="A12" s="38"/>
      <c r="B12" s="38" t="s">
        <v>15</v>
      </c>
      <c r="C12" s="40">
        <v>2</v>
      </c>
      <c r="D12" s="40">
        <v>8</v>
      </c>
    </row>
    <row r="13" s="31" customFormat="1" ht="17" customHeight="1" spans="1:4">
      <c r="A13" s="35" t="s">
        <v>18</v>
      </c>
      <c r="B13" s="33" t="s">
        <v>29</v>
      </c>
      <c r="C13" s="39">
        <v>13154.8052561921</v>
      </c>
      <c r="D13" s="39">
        <v>12028.2558139535</v>
      </c>
    </row>
    <row r="14" s="31" customFormat="1" ht="17" customHeight="1" spans="1:4">
      <c r="A14" s="35"/>
      <c r="B14" s="35" t="s">
        <v>26</v>
      </c>
      <c r="C14" s="39">
        <v>9.36585868860342</v>
      </c>
      <c r="D14" s="39">
        <v>0</v>
      </c>
    </row>
    <row r="15" s="31" customFormat="1" ht="17" customHeight="1" spans="1:4">
      <c r="A15" s="38"/>
      <c r="B15" s="38" t="s">
        <v>15</v>
      </c>
      <c r="C15" s="40">
        <v>3</v>
      </c>
      <c r="D15" s="40"/>
    </row>
    <row r="16" s="31" customFormat="1" ht="17" customHeight="1" spans="1:4">
      <c r="A16" s="35" t="s">
        <v>31</v>
      </c>
      <c r="B16" s="33" t="s">
        <v>29</v>
      </c>
      <c r="C16" s="39">
        <v>12904.1845807115</v>
      </c>
      <c r="D16" s="39">
        <v>11796.7934782609</v>
      </c>
    </row>
    <row r="17" s="31" customFormat="1" ht="17" customHeight="1" spans="1:4">
      <c r="A17" s="35"/>
      <c r="B17" s="35" t="s">
        <v>26</v>
      </c>
      <c r="C17" s="39">
        <v>9.38722123508674</v>
      </c>
      <c r="D17" s="39">
        <v>0</v>
      </c>
    </row>
    <row r="18" s="31" customFormat="1" ht="17" customHeight="1" spans="1:4">
      <c r="A18" s="38"/>
      <c r="B18" s="38" t="s">
        <v>15</v>
      </c>
      <c r="C18" s="40">
        <v>1</v>
      </c>
      <c r="D18" s="40">
        <v>10</v>
      </c>
    </row>
    <row r="19" s="31" customFormat="1" ht="17" customHeight="1" spans="1:4">
      <c r="A19" s="35" t="s">
        <v>32</v>
      </c>
      <c r="B19" s="35" t="s">
        <v>29</v>
      </c>
      <c r="C19" s="39">
        <v>12177.4211821715</v>
      </c>
      <c r="D19" s="39">
        <v>10797.5935833701</v>
      </c>
    </row>
    <row r="20" s="31" customFormat="1" ht="17" customHeight="1" spans="1:4">
      <c r="A20" s="35"/>
      <c r="B20" s="35" t="s">
        <v>26</v>
      </c>
      <c r="C20" s="39">
        <v>12.7790288470068</v>
      </c>
      <c r="D20" s="39">
        <v>0</v>
      </c>
    </row>
    <row r="21" s="31" customFormat="1" ht="17" customHeight="1" spans="1:4">
      <c r="A21" s="38"/>
      <c r="B21" s="35" t="s">
        <v>15</v>
      </c>
      <c r="C21" s="40">
        <v>1</v>
      </c>
      <c r="D21" s="40"/>
    </row>
    <row r="22" s="31" customFormat="1" ht="17" customHeight="1" spans="1:4">
      <c r="A22" s="35" t="s">
        <v>33</v>
      </c>
      <c r="B22" s="33" t="s">
        <v>29</v>
      </c>
      <c r="C22" s="39">
        <v>12248.8640738335</v>
      </c>
      <c r="D22" s="39">
        <v>10774.2141737947</v>
      </c>
    </row>
    <row r="23" s="31" customFormat="1" ht="17" customHeight="1" spans="1:4">
      <c r="A23" s="35"/>
      <c r="B23" s="35" t="s">
        <v>26</v>
      </c>
      <c r="C23" s="39">
        <v>13.686844128507</v>
      </c>
      <c r="D23" s="39">
        <v>0</v>
      </c>
    </row>
    <row r="24" s="31" customFormat="1" ht="17" customHeight="1" spans="1:4">
      <c r="A24" s="38"/>
      <c r="B24" s="38" t="s">
        <v>15</v>
      </c>
      <c r="C24" s="40">
        <v>2</v>
      </c>
      <c r="D24" s="40">
        <v>8</v>
      </c>
    </row>
    <row r="25" s="31" customFormat="1" ht="17" customHeight="1" spans="1:4">
      <c r="A25" s="35" t="s">
        <v>20</v>
      </c>
      <c r="B25" s="35" t="s">
        <v>29</v>
      </c>
      <c r="C25" s="36">
        <v>8652.59330580309</v>
      </c>
      <c r="D25" s="36">
        <v>8498.15406795624</v>
      </c>
    </row>
    <row r="26" s="31" customFormat="1" ht="17" customHeight="1" spans="1:4">
      <c r="A26" s="35"/>
      <c r="B26" s="35" t="s">
        <v>26</v>
      </c>
      <c r="C26" s="36">
        <v>1.81732687607046</v>
      </c>
      <c r="D26" s="36">
        <v>0</v>
      </c>
    </row>
    <row r="27" s="31" customFormat="1" ht="17" customHeight="1" spans="1:4">
      <c r="A27" s="38"/>
      <c r="B27" s="38" t="s">
        <v>15</v>
      </c>
      <c r="C27" s="40">
        <v>7</v>
      </c>
      <c r="D27" s="40">
        <v>8</v>
      </c>
    </row>
  </sheetData>
  <mergeCells count="9">
    <mergeCell ref="A1:C1"/>
    <mergeCell ref="A2:A6"/>
    <mergeCell ref="A7:A9"/>
    <mergeCell ref="A10:A12"/>
    <mergeCell ref="A13:A15"/>
    <mergeCell ref="A16:A18"/>
    <mergeCell ref="A19:A21"/>
    <mergeCell ref="A22:A24"/>
    <mergeCell ref="A25:A27"/>
  </mergeCells>
  <pageMargins left="0.751388888888889" right="0.751388888888889" top="0.60625" bottom="0.409027777777778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opLeftCell="A5" workbookViewId="0">
      <selection activeCell="D20" sqref="D20"/>
    </sheetView>
  </sheetViews>
  <sheetFormatPr defaultColWidth="9.025" defaultRowHeight="13.5" outlineLevelCol="3"/>
  <cols>
    <col min="1" max="1" width="18.1333333333333" customWidth="1"/>
    <col min="2" max="2" width="19.2583333333333" customWidth="1"/>
    <col min="3" max="4" width="27.4833333333333" customWidth="1"/>
  </cols>
  <sheetData>
    <row r="1" ht="30" customHeight="1" spans="1:4">
      <c r="A1" s="16" t="s">
        <v>34</v>
      </c>
      <c r="B1" s="16"/>
      <c r="C1" s="16"/>
      <c r="D1" s="16"/>
    </row>
    <row r="2" s="15" customFormat="1" ht="17" customHeight="1" spans="1:4">
      <c r="A2" s="4" t="s">
        <v>4</v>
      </c>
      <c r="B2" s="4" t="s">
        <v>5</v>
      </c>
      <c r="C2" s="3" t="s">
        <v>35</v>
      </c>
      <c r="D2" s="3" t="s">
        <v>36</v>
      </c>
    </row>
    <row r="3" s="15" customFormat="1" ht="17" customHeight="1" spans="1:4">
      <c r="A3" s="21"/>
      <c r="B3" s="21" t="s">
        <v>10</v>
      </c>
      <c r="C3" s="22">
        <f>(C7+C10+C13+C16+C19+C22+C25+C28)/8</f>
        <v>13616.0416330588</v>
      </c>
      <c r="D3" s="22">
        <f>(D7+D10+D13+D16+D19+D22+D25+D28)/8</f>
        <v>12657.0246048788</v>
      </c>
    </row>
    <row r="4" s="15" customFormat="1" ht="17" customHeight="1" spans="1:4">
      <c r="A4" s="21"/>
      <c r="B4" s="21" t="s">
        <v>11</v>
      </c>
      <c r="C4" s="22">
        <f>(C3/12654-1)*100</f>
        <v>7.60266819234097</v>
      </c>
      <c r="D4" s="22"/>
    </row>
    <row r="5" s="15" customFormat="1" ht="17" customHeight="1" spans="1:4">
      <c r="A5" s="21"/>
      <c r="B5" s="21" t="s">
        <v>12</v>
      </c>
      <c r="C5" s="7" t="s">
        <v>37</v>
      </c>
      <c r="D5" s="7"/>
    </row>
    <row r="6" s="15" customFormat="1" ht="17" customHeight="1" spans="1:4">
      <c r="A6" s="23"/>
      <c r="B6" s="23" t="s">
        <v>15</v>
      </c>
      <c r="C6" s="24">
        <v>1</v>
      </c>
      <c r="D6" s="24">
        <v>7</v>
      </c>
    </row>
    <row r="7" s="15" customFormat="1" ht="17" customHeight="1" spans="1:4">
      <c r="A7" s="21" t="s">
        <v>38</v>
      </c>
      <c r="B7" s="21" t="s">
        <v>10</v>
      </c>
      <c r="C7" s="12">
        <v>14895.5261874219</v>
      </c>
      <c r="D7" s="12">
        <v>14012.5406086328</v>
      </c>
    </row>
    <row r="8" s="15" customFormat="1" ht="17" customHeight="1" spans="1:4">
      <c r="A8" s="21"/>
      <c r="B8" s="21" t="s">
        <v>11</v>
      </c>
      <c r="C8" s="12">
        <v>6.30139532473568</v>
      </c>
      <c r="D8" s="12"/>
    </row>
    <row r="9" s="15" customFormat="1" ht="17" customHeight="1" spans="1:4">
      <c r="A9" s="23"/>
      <c r="B9" s="23" t="s">
        <v>15</v>
      </c>
      <c r="C9" s="14">
        <v>1</v>
      </c>
      <c r="D9" s="14">
        <v>7</v>
      </c>
    </row>
    <row r="10" s="15" customFormat="1" ht="17" customHeight="1" spans="1:4">
      <c r="A10" s="21" t="s">
        <v>39</v>
      </c>
      <c r="B10" s="21" t="s">
        <v>10</v>
      </c>
      <c r="C10" s="12">
        <v>11059.1781520277</v>
      </c>
      <c r="D10" s="12">
        <v>10367.9946161767</v>
      </c>
    </row>
    <row r="11" s="15" customFormat="1" ht="17" customHeight="1" spans="1:4">
      <c r="A11" s="21"/>
      <c r="B11" s="21" t="s">
        <v>11</v>
      </c>
      <c r="C11" s="12">
        <v>6.66651133067255</v>
      </c>
      <c r="D11" s="12">
        <v>0</v>
      </c>
    </row>
    <row r="12" s="15" customFormat="1" ht="17" customHeight="1" spans="1:4">
      <c r="A12" s="23"/>
      <c r="B12" s="23" t="s">
        <v>15</v>
      </c>
      <c r="C12" s="14">
        <v>3</v>
      </c>
      <c r="D12" s="14">
        <v>7</v>
      </c>
    </row>
    <row r="13" s="15" customFormat="1" ht="17" customHeight="1" spans="1:4">
      <c r="A13" s="21" t="s">
        <v>40</v>
      </c>
      <c r="B13" s="4" t="s">
        <v>10</v>
      </c>
      <c r="C13" s="12">
        <v>13462.6287168807</v>
      </c>
      <c r="D13" s="12">
        <v>12384.0651394192</v>
      </c>
    </row>
    <row r="14" s="15" customFormat="1" ht="17" customHeight="1" spans="1:4">
      <c r="A14" s="21"/>
      <c r="B14" s="21" t="s">
        <v>11</v>
      </c>
      <c r="C14" s="12">
        <v>8.70897939196802</v>
      </c>
      <c r="D14" s="12"/>
    </row>
    <row r="15" s="15" customFormat="1" ht="17" customHeight="1" spans="1:4">
      <c r="A15" s="23"/>
      <c r="B15" s="23" t="s">
        <v>15</v>
      </c>
      <c r="C15" s="14">
        <v>1</v>
      </c>
      <c r="D15" s="14">
        <v>7</v>
      </c>
    </row>
    <row r="16" s="15" customFormat="1" ht="17" customHeight="1" spans="1:4">
      <c r="A16" s="21" t="s">
        <v>41</v>
      </c>
      <c r="B16" s="4" t="s">
        <v>10</v>
      </c>
      <c r="C16" s="12">
        <v>10846.6666666667</v>
      </c>
      <c r="D16" s="12">
        <v>10063.3333333333</v>
      </c>
    </row>
    <row r="17" s="15" customFormat="1" ht="17" customHeight="1" spans="1:4">
      <c r="A17" s="21"/>
      <c r="B17" s="21" t="s">
        <v>11</v>
      </c>
      <c r="C17" s="12">
        <v>7.78403444849289</v>
      </c>
      <c r="D17" s="12"/>
    </row>
    <row r="18" s="15" customFormat="1" ht="17" customHeight="1" spans="1:4">
      <c r="A18" s="23"/>
      <c r="B18" s="23" t="s">
        <v>15</v>
      </c>
      <c r="C18" s="14">
        <v>4</v>
      </c>
      <c r="D18" s="14">
        <v>8</v>
      </c>
    </row>
    <row r="19" s="15" customFormat="1" ht="17" customHeight="1" spans="1:4">
      <c r="A19" s="21" t="s">
        <v>42</v>
      </c>
      <c r="B19" s="21" t="s">
        <v>10</v>
      </c>
      <c r="C19" s="12">
        <v>15663.9070167346</v>
      </c>
      <c r="D19" s="12">
        <v>14553.6294335415</v>
      </c>
    </row>
    <row r="20" s="15" customFormat="1" ht="17" customHeight="1" spans="1:4">
      <c r="A20" s="21"/>
      <c r="B20" s="21" t="s">
        <v>11</v>
      </c>
      <c r="C20" s="12">
        <v>7.62887077936927</v>
      </c>
      <c r="D20" s="12"/>
    </row>
    <row r="21" s="15" customFormat="1" ht="17" customHeight="1" spans="1:4">
      <c r="A21" s="23"/>
      <c r="B21" s="21" t="s">
        <v>15</v>
      </c>
      <c r="C21" s="14">
        <v>3</v>
      </c>
      <c r="D21" s="14">
        <v>6</v>
      </c>
    </row>
    <row r="22" s="15" customFormat="1" ht="17" customHeight="1" spans="1:4">
      <c r="A22" s="21" t="s">
        <v>43</v>
      </c>
      <c r="B22" s="4" t="s">
        <v>10</v>
      </c>
      <c r="C22" s="12">
        <v>13669.0475310812</v>
      </c>
      <c r="D22" s="12">
        <v>12178.4839449427</v>
      </c>
    </row>
    <row r="23" s="15" customFormat="1" ht="17" customHeight="1" spans="1:4">
      <c r="A23" s="21"/>
      <c r="B23" s="21" t="s">
        <v>11</v>
      </c>
      <c r="C23" s="12">
        <v>12.2393197123473</v>
      </c>
      <c r="D23" s="12">
        <v>0</v>
      </c>
    </row>
    <row r="24" s="15" customFormat="1" ht="17" customHeight="1" spans="1:4">
      <c r="A24" s="23"/>
      <c r="B24" s="23" t="s">
        <v>15</v>
      </c>
      <c r="C24" s="14">
        <v>1</v>
      </c>
      <c r="D24" s="14">
        <v>6</v>
      </c>
    </row>
    <row r="25" s="15" customFormat="1" ht="17" customHeight="1" spans="1:4">
      <c r="A25" s="21" t="s">
        <v>44</v>
      </c>
      <c r="B25" s="21" t="s">
        <v>10</v>
      </c>
      <c r="C25" s="12">
        <v>15389.3715861827</v>
      </c>
      <c r="D25" s="12">
        <v>14325.0350430571</v>
      </c>
    </row>
    <row r="26" s="15" customFormat="1" ht="17" customHeight="1" spans="1:4">
      <c r="A26" s="21"/>
      <c r="B26" s="21" t="s">
        <v>11</v>
      </c>
      <c r="C26" s="12">
        <v>7.43016814089166</v>
      </c>
      <c r="D26" s="12"/>
    </row>
    <row r="27" s="15" customFormat="1" ht="17" customHeight="1" spans="1:4">
      <c r="A27" s="21"/>
      <c r="B27" s="21" t="s">
        <v>15</v>
      </c>
      <c r="C27" s="5">
        <v>3</v>
      </c>
      <c r="D27" s="5">
        <v>7</v>
      </c>
    </row>
    <row r="28" s="15" customFormat="1" ht="17" customHeight="1" spans="1:4">
      <c r="A28" s="25" t="s">
        <v>45</v>
      </c>
      <c r="B28" s="25" t="s">
        <v>46</v>
      </c>
      <c r="C28" s="26">
        <v>13942.0072074751</v>
      </c>
      <c r="D28" s="26">
        <v>13371.1147199274</v>
      </c>
    </row>
    <row r="29" s="15" customFormat="1" ht="17" customHeight="1" spans="1:4">
      <c r="A29" s="27"/>
      <c r="B29" s="21" t="s">
        <v>47</v>
      </c>
      <c r="C29" s="28">
        <v>4.26959531426998</v>
      </c>
      <c r="D29" s="28">
        <v>0</v>
      </c>
    </row>
    <row r="30" s="15" customFormat="1" ht="17" customHeight="1" spans="1:4">
      <c r="A30" s="29"/>
      <c r="B30" s="23" t="s">
        <v>15</v>
      </c>
      <c r="C30" s="30">
        <v>5</v>
      </c>
      <c r="D30" s="30">
        <v>6</v>
      </c>
    </row>
  </sheetData>
  <mergeCells count="10">
    <mergeCell ref="A1:D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</mergeCells>
  <pageMargins left="0.751388888888889" right="0.751388888888889" top="0.60625" bottom="0.409027777777778" header="0.5" footer="0.5"/>
  <pageSetup paperSize="9" scale="9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workbookViewId="0">
      <selection activeCell="E13" sqref="E13"/>
    </sheetView>
  </sheetViews>
  <sheetFormatPr defaultColWidth="9.025" defaultRowHeight="12" outlineLevelCol="3"/>
  <cols>
    <col min="1" max="1" width="20.3166666666667" style="15" customWidth="1"/>
    <col min="2" max="2" width="23.2416666666667" style="15" customWidth="1"/>
    <col min="3" max="4" width="30.4666666666667" style="15" customWidth="1"/>
    <col min="5" max="16384" width="9.025" style="15"/>
  </cols>
  <sheetData>
    <row r="1" ht="21" customHeight="1" spans="1:4">
      <c r="A1" s="16" t="s">
        <v>48</v>
      </c>
      <c r="B1" s="17"/>
      <c r="C1" s="17"/>
      <c r="D1" s="17"/>
    </row>
    <row r="2" ht="17" customHeight="1" spans="1:4">
      <c r="A2" s="3" t="s">
        <v>4</v>
      </c>
      <c r="B2" s="3" t="s">
        <v>5</v>
      </c>
      <c r="C2" s="4" t="s">
        <v>49</v>
      </c>
      <c r="D2" s="3" t="s">
        <v>36</v>
      </c>
    </row>
    <row r="3" ht="17" customHeight="1" spans="1:4">
      <c r="A3" s="11"/>
      <c r="B3" s="13" t="s">
        <v>10</v>
      </c>
      <c r="C3" s="13">
        <f>(C7+C10+C13+C16+C19+C22+C25+C28)/8</f>
        <v>13675.8328579149</v>
      </c>
      <c r="D3" s="13">
        <f>(D7+D10+D13+D16+D19+D22+D25+D28)/8</f>
        <v>13023.1694370273</v>
      </c>
    </row>
    <row r="4" ht="17" customHeight="1" spans="1:4">
      <c r="A4" s="11"/>
      <c r="B4" s="13" t="s">
        <v>11</v>
      </c>
      <c r="C4" s="13">
        <f>(C3/13023.2-1)*100</f>
        <v>5.01130949317314</v>
      </c>
      <c r="D4" s="13"/>
    </row>
    <row r="5" ht="17" customHeight="1" spans="1:4">
      <c r="A5" s="18"/>
      <c r="B5" s="18" t="s">
        <v>12</v>
      </c>
      <c r="C5" s="18" t="s">
        <v>50</v>
      </c>
      <c r="D5" s="18"/>
    </row>
    <row r="6" ht="17" customHeight="1" spans="1:4">
      <c r="A6" s="9"/>
      <c r="B6" s="10" t="s">
        <v>15</v>
      </c>
      <c r="C6" s="19" t="s">
        <v>51</v>
      </c>
      <c r="D6" s="19" t="s">
        <v>52</v>
      </c>
    </row>
    <row r="7" ht="17" customHeight="1" spans="1:4">
      <c r="A7" s="11" t="s">
        <v>53</v>
      </c>
      <c r="B7" s="11" t="s">
        <v>10</v>
      </c>
      <c r="C7" s="13">
        <v>14601.4337270391</v>
      </c>
      <c r="D7" s="13">
        <v>13624.1323312769</v>
      </c>
    </row>
    <row r="8" ht="17" customHeight="1" spans="1:4">
      <c r="A8" s="11"/>
      <c r="B8" s="13" t="s">
        <v>11</v>
      </c>
      <c r="C8" s="13">
        <v>7.17331109239541</v>
      </c>
      <c r="D8" s="13"/>
    </row>
    <row r="9" ht="17" customHeight="1" spans="1:4">
      <c r="A9" s="11"/>
      <c r="B9" s="11" t="s">
        <v>15</v>
      </c>
      <c r="C9" s="11">
        <v>2</v>
      </c>
      <c r="D9" s="11">
        <v>9</v>
      </c>
    </row>
    <row r="10" ht="17" customHeight="1" spans="1:4">
      <c r="A10" s="11" t="s">
        <v>54</v>
      </c>
      <c r="B10" s="11" t="s">
        <v>10</v>
      </c>
      <c r="C10" s="13">
        <v>12254.564698867</v>
      </c>
      <c r="D10" s="13">
        <v>11685.2772808587</v>
      </c>
    </row>
    <row r="11" ht="17" customHeight="1" spans="1:4">
      <c r="A11" s="13"/>
      <c r="B11" s="13" t="s">
        <v>11</v>
      </c>
      <c r="C11" s="13">
        <v>4.8718349109343</v>
      </c>
      <c r="D11" s="13"/>
    </row>
    <row r="12" ht="17" customHeight="1" spans="1:4">
      <c r="A12" s="11"/>
      <c r="B12" s="11" t="s">
        <v>15</v>
      </c>
      <c r="C12" s="11">
        <v>6</v>
      </c>
      <c r="D12" s="11">
        <v>9</v>
      </c>
    </row>
    <row r="13" ht="17" customHeight="1" spans="1:4">
      <c r="A13" s="11" t="s">
        <v>40</v>
      </c>
      <c r="B13" s="11" t="s">
        <v>10</v>
      </c>
      <c r="C13" s="13">
        <v>13404.3705889159</v>
      </c>
      <c r="D13" s="13">
        <v>12186.2345250492</v>
      </c>
    </row>
    <row r="14" ht="17" customHeight="1" spans="1:4">
      <c r="A14" s="11"/>
      <c r="B14" s="13" t="s">
        <v>11</v>
      </c>
      <c r="C14" s="13">
        <v>9.99631213106533</v>
      </c>
      <c r="D14" s="13"/>
    </row>
    <row r="15" ht="17" customHeight="1" spans="1:4">
      <c r="A15" s="11"/>
      <c r="B15" s="11" t="s">
        <v>15</v>
      </c>
      <c r="C15" s="11">
        <v>3</v>
      </c>
      <c r="D15" s="11">
        <v>10</v>
      </c>
    </row>
    <row r="16" ht="17" customHeight="1" spans="1:4">
      <c r="A16" s="11" t="s">
        <v>55</v>
      </c>
      <c r="B16" s="11" t="s">
        <v>10</v>
      </c>
      <c r="C16" s="12">
        <v>15585.1162790698</v>
      </c>
      <c r="D16" s="12">
        <v>14802.1550387597</v>
      </c>
    </row>
    <row r="17" ht="17" customHeight="1" spans="1:4">
      <c r="A17" s="13"/>
      <c r="B17" s="13" t="s">
        <v>11</v>
      </c>
      <c r="C17" s="12">
        <v>5.28950844157413</v>
      </c>
      <c r="D17" s="12"/>
    </row>
    <row r="18" ht="17" customHeight="1" spans="1:4">
      <c r="A18" s="11"/>
      <c r="B18" s="11" t="s">
        <v>15</v>
      </c>
      <c r="C18" s="11">
        <v>6</v>
      </c>
      <c r="D18" s="11">
        <v>9</v>
      </c>
    </row>
    <row r="19" ht="17" customHeight="1" spans="1:4">
      <c r="A19" s="11" t="s">
        <v>45</v>
      </c>
      <c r="B19" s="11" t="s">
        <v>10</v>
      </c>
      <c r="C19" s="12">
        <v>14644.9399628854</v>
      </c>
      <c r="D19" s="12">
        <v>13865.1853921518</v>
      </c>
    </row>
    <row r="20" ht="17" customHeight="1" spans="1:4">
      <c r="A20" s="13"/>
      <c r="B20" s="13" t="s">
        <v>11</v>
      </c>
      <c r="C20" s="12">
        <v>5.62383083009479</v>
      </c>
      <c r="D20" s="12"/>
    </row>
    <row r="21" ht="17" customHeight="1" spans="1:4">
      <c r="A21" s="11"/>
      <c r="B21" s="11" t="s">
        <v>15</v>
      </c>
      <c r="C21" s="20">
        <v>6</v>
      </c>
      <c r="D21" s="20">
        <v>10</v>
      </c>
    </row>
    <row r="22" ht="17" customHeight="1" spans="1:4">
      <c r="A22" s="11" t="s">
        <v>56</v>
      </c>
      <c r="B22" s="11" t="s">
        <v>10</v>
      </c>
      <c r="C22" s="13">
        <v>14181.481972506</v>
      </c>
      <c r="D22" s="13">
        <v>13399.1407227246</v>
      </c>
    </row>
    <row r="23" ht="17" customHeight="1" spans="1:4">
      <c r="A23" s="11"/>
      <c r="B23" s="13" t="s">
        <v>11</v>
      </c>
      <c r="C23" s="13">
        <v>5.83874194600054</v>
      </c>
      <c r="D23" s="11"/>
    </row>
    <row r="24" ht="17" customHeight="1" spans="1:4">
      <c r="A24" s="11"/>
      <c r="B24" s="11" t="s">
        <v>15</v>
      </c>
      <c r="C24" s="11">
        <v>3</v>
      </c>
      <c r="D24" s="11">
        <v>8</v>
      </c>
    </row>
    <row r="25" ht="17" customHeight="1" spans="1:4">
      <c r="A25" s="11" t="s">
        <v>43</v>
      </c>
      <c r="B25" s="11" t="s">
        <v>10</v>
      </c>
      <c r="C25" s="13">
        <v>11768.4075776304</v>
      </c>
      <c r="D25" s="13">
        <v>11928.7448100317</v>
      </c>
    </row>
    <row r="26" ht="17" customHeight="1" spans="1:4">
      <c r="A26" s="11"/>
      <c r="B26" s="13" t="s">
        <v>11</v>
      </c>
      <c r="C26" s="13">
        <v>-1.34412492642539</v>
      </c>
      <c r="D26" s="13"/>
    </row>
    <row r="27" ht="17" customHeight="1" spans="1:4">
      <c r="A27" s="11"/>
      <c r="B27" s="11" t="s">
        <v>15</v>
      </c>
      <c r="C27" s="11">
        <v>10</v>
      </c>
      <c r="D27" s="11">
        <v>7</v>
      </c>
    </row>
    <row r="28" ht="17" customHeight="1" spans="1:4">
      <c r="A28" s="11" t="s">
        <v>57</v>
      </c>
      <c r="B28" s="11" t="s">
        <v>10</v>
      </c>
      <c r="C28" s="13">
        <v>12966.3480564058</v>
      </c>
      <c r="D28" s="13">
        <v>12694.4853953662</v>
      </c>
    </row>
    <row r="29" ht="17" customHeight="1" spans="1:4">
      <c r="A29" s="13"/>
      <c r="B29" s="13" t="s">
        <v>11</v>
      </c>
      <c r="C29" s="12">
        <v>2.14158079333258</v>
      </c>
      <c r="D29" s="12"/>
    </row>
    <row r="30" ht="17" customHeight="1" spans="1:4">
      <c r="A30" s="14"/>
      <c r="B30" s="14" t="s">
        <v>15</v>
      </c>
      <c r="C30" s="14">
        <v>5</v>
      </c>
      <c r="D30" s="14">
        <v>6</v>
      </c>
    </row>
  </sheetData>
  <mergeCells count="10">
    <mergeCell ref="A1:D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</mergeCells>
  <pageMargins left="0.751388888888889" right="0.751388888888889" top="0.60625" bottom="0.60625" header="0.5" footer="0.5"/>
  <pageSetup paperSize="9" scale="98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workbookViewId="0">
      <selection activeCell="F25" sqref="F25"/>
    </sheetView>
  </sheetViews>
  <sheetFormatPr defaultColWidth="9.025" defaultRowHeight="13.5" outlineLevelCol="3"/>
  <cols>
    <col min="1" max="1" width="24.1666666666667" customWidth="1"/>
    <col min="2" max="4" width="27.4833333333333" customWidth="1"/>
  </cols>
  <sheetData>
    <row r="1" ht="32" customHeight="1" spans="1:4">
      <c r="A1" s="1" t="s">
        <v>58</v>
      </c>
      <c r="B1" s="2"/>
      <c r="C1" s="2"/>
      <c r="D1" s="2"/>
    </row>
    <row r="2" ht="17" customHeight="1" spans="1:4">
      <c r="A2" s="3" t="s">
        <v>4</v>
      </c>
      <c r="B2" s="3" t="s">
        <v>5</v>
      </c>
      <c r="C2" s="4" t="s">
        <v>59</v>
      </c>
      <c r="D2" s="4" t="s">
        <v>36</v>
      </c>
    </row>
    <row r="3" ht="17" customHeight="1" spans="1:4">
      <c r="A3" s="5"/>
      <c r="B3" s="6" t="s">
        <v>10</v>
      </c>
      <c r="C3" s="6">
        <f>(C7+C10+C13+C16+C19+C22+C25+C28)/8</f>
        <v>13131.4186191914</v>
      </c>
      <c r="D3" s="6">
        <f>(D7+D10+D13+D16+D19+D22+D25+D28)/8</f>
        <v>12525.5770384701</v>
      </c>
    </row>
    <row r="4" ht="17" customHeight="1" spans="1:4">
      <c r="A4" s="5"/>
      <c r="B4" s="6" t="s">
        <v>11</v>
      </c>
      <c r="C4" s="6">
        <f>(C3-12525.6)/12525.6*100</f>
        <v>4.83664350762767</v>
      </c>
      <c r="D4" s="6"/>
    </row>
    <row r="5" ht="17" customHeight="1" spans="1:4">
      <c r="A5" s="7"/>
      <c r="B5" s="7" t="s">
        <v>12</v>
      </c>
      <c r="C5" s="8" t="s">
        <v>50</v>
      </c>
      <c r="D5" s="8"/>
    </row>
    <row r="6" ht="17" customHeight="1" spans="1:4">
      <c r="A6" s="9"/>
      <c r="B6" s="10" t="s">
        <v>15</v>
      </c>
      <c r="C6" s="10">
        <v>3</v>
      </c>
      <c r="D6" s="10">
        <v>6</v>
      </c>
    </row>
    <row r="7" ht="17" customHeight="1" spans="1:4">
      <c r="A7" s="11" t="s">
        <v>55</v>
      </c>
      <c r="B7" s="11" t="s">
        <v>10</v>
      </c>
      <c r="C7" s="12">
        <v>14743.7034355865</v>
      </c>
      <c r="D7" s="12">
        <v>13995.8759689922</v>
      </c>
    </row>
    <row r="8" ht="17" customHeight="1" spans="1:4">
      <c r="A8" s="11"/>
      <c r="B8" s="13" t="s">
        <v>11</v>
      </c>
      <c r="C8" s="12">
        <v>5.34319872690411</v>
      </c>
      <c r="D8" s="12"/>
    </row>
    <row r="9" ht="17" customHeight="1" spans="1:4">
      <c r="A9" s="11"/>
      <c r="B9" s="11" t="s">
        <v>15</v>
      </c>
      <c r="C9" s="11">
        <v>5</v>
      </c>
      <c r="D9" s="11">
        <v>6</v>
      </c>
    </row>
    <row r="10" ht="17" customHeight="1" spans="1:4">
      <c r="A10" s="11" t="s">
        <v>56</v>
      </c>
      <c r="B10" s="11" t="s">
        <v>10</v>
      </c>
      <c r="C10" s="13">
        <v>13162.2319007165</v>
      </c>
      <c r="D10" s="13">
        <v>12499.5512658781</v>
      </c>
    </row>
    <row r="11" ht="17" customHeight="1" spans="1:4">
      <c r="A11" s="13"/>
      <c r="B11" s="13" t="s">
        <v>11</v>
      </c>
      <c r="C11" s="13">
        <v>5.30163540068356</v>
      </c>
      <c r="D11" s="13"/>
    </row>
    <row r="12" ht="17" customHeight="1" spans="1:4">
      <c r="A12" s="11"/>
      <c r="B12" s="11" t="s">
        <v>15</v>
      </c>
      <c r="C12" s="11">
        <v>4</v>
      </c>
      <c r="D12" s="11">
        <v>6</v>
      </c>
    </row>
    <row r="13" ht="17" customHeight="1" spans="1:4">
      <c r="A13" s="11" t="s">
        <v>60</v>
      </c>
      <c r="B13" s="11" t="s">
        <v>10</v>
      </c>
      <c r="C13" s="13">
        <v>12616.4192009541</v>
      </c>
      <c r="D13" s="13">
        <v>11781.4791293977</v>
      </c>
    </row>
    <row r="14" ht="17" customHeight="1" spans="1:4">
      <c r="A14" s="11"/>
      <c r="B14" s="13" t="s">
        <v>11</v>
      </c>
      <c r="C14" s="13">
        <v>7.08669694821615</v>
      </c>
      <c r="D14" s="13"/>
    </row>
    <row r="15" ht="17" customHeight="1" spans="1:4">
      <c r="A15" s="11"/>
      <c r="B15" s="11" t="s">
        <v>15</v>
      </c>
      <c r="C15" s="11">
        <v>1</v>
      </c>
      <c r="D15" s="11">
        <v>5</v>
      </c>
    </row>
    <row r="16" ht="17" customHeight="1" spans="1:4">
      <c r="A16" s="11" t="s">
        <v>61</v>
      </c>
      <c r="B16" s="11" t="s">
        <v>10</v>
      </c>
      <c r="C16" s="13">
        <v>11218.9153307744</v>
      </c>
      <c r="D16" s="13">
        <v>11227.8493023256</v>
      </c>
    </row>
    <row r="17" ht="17" customHeight="1" spans="1:4">
      <c r="A17" s="13"/>
      <c r="B17" s="13" t="s">
        <v>11</v>
      </c>
      <c r="C17" s="13">
        <v>-0.08481363842745</v>
      </c>
      <c r="D17" s="13"/>
    </row>
    <row r="18" ht="17" customHeight="1" spans="1:4">
      <c r="A18" s="11"/>
      <c r="B18" s="11" t="s">
        <v>15</v>
      </c>
      <c r="C18" s="11">
        <v>7</v>
      </c>
      <c r="D18" s="11">
        <v>6</v>
      </c>
    </row>
    <row r="19" ht="17" customHeight="1" spans="1:4">
      <c r="A19" s="11" t="s">
        <v>62</v>
      </c>
      <c r="B19" s="11" t="s">
        <v>10</v>
      </c>
      <c r="C19" s="13">
        <v>15168.3803990939</v>
      </c>
      <c r="D19" s="13">
        <v>14231.2237789146</v>
      </c>
    </row>
    <row r="20" ht="17" customHeight="1" spans="1:4">
      <c r="A20" s="13"/>
      <c r="B20" s="13" t="s">
        <v>11</v>
      </c>
      <c r="C20" s="13">
        <v>6.58521455876389</v>
      </c>
      <c r="D20" s="13"/>
    </row>
    <row r="21" ht="17" customHeight="1" spans="1:4">
      <c r="A21" s="11"/>
      <c r="B21" s="11" t="s">
        <v>15</v>
      </c>
      <c r="C21" s="11">
        <v>3</v>
      </c>
      <c r="D21" s="11">
        <v>7</v>
      </c>
    </row>
    <row r="22" ht="17" customHeight="1" spans="1:4">
      <c r="A22" s="11" t="s">
        <v>54</v>
      </c>
      <c r="B22" s="11" t="s">
        <v>10</v>
      </c>
      <c r="C22" s="13">
        <v>11697.8950506857</v>
      </c>
      <c r="D22" s="13">
        <v>11517.4448419797</v>
      </c>
    </row>
    <row r="23" ht="17" customHeight="1" spans="1:4">
      <c r="A23" s="11"/>
      <c r="B23" s="13" t="s">
        <v>11</v>
      </c>
      <c r="C23" s="13">
        <v>1.56675557106472</v>
      </c>
      <c r="D23" s="13"/>
    </row>
    <row r="24" ht="17" customHeight="1" spans="1:4">
      <c r="A24" s="11"/>
      <c r="B24" s="11" t="s">
        <v>15</v>
      </c>
      <c r="C24" s="11">
        <v>4</v>
      </c>
      <c r="D24" s="11">
        <v>6</v>
      </c>
    </row>
    <row r="25" ht="17" customHeight="1" spans="1:4">
      <c r="A25" s="11" t="s">
        <v>57</v>
      </c>
      <c r="B25" s="11" t="s">
        <v>10</v>
      </c>
      <c r="C25" s="13">
        <v>13051.2576447448</v>
      </c>
      <c r="D25" s="13">
        <v>12664.376099875</v>
      </c>
    </row>
    <row r="26" ht="17" customHeight="1" spans="1:4">
      <c r="A26" s="11"/>
      <c r="B26" s="13" t="s">
        <v>11</v>
      </c>
      <c r="C26" s="12">
        <v>3.05488041273162</v>
      </c>
      <c r="D26" s="12"/>
    </row>
    <row r="27" ht="17" customHeight="1" spans="1:4">
      <c r="A27" s="11"/>
      <c r="B27" s="11" t="s">
        <v>15</v>
      </c>
      <c r="C27" s="11">
        <v>3</v>
      </c>
      <c r="D27" s="11">
        <v>5</v>
      </c>
    </row>
    <row r="28" ht="17" customHeight="1" spans="1:4">
      <c r="A28" s="11" t="s">
        <v>40</v>
      </c>
      <c r="B28" s="11" t="s">
        <v>10</v>
      </c>
      <c r="C28" s="13">
        <v>13392.5459909754</v>
      </c>
      <c r="D28" s="13">
        <v>12286.815920398</v>
      </c>
    </row>
    <row r="29" ht="17" customHeight="1" spans="1:4">
      <c r="A29" s="13"/>
      <c r="B29" s="13" t="s">
        <v>11</v>
      </c>
      <c r="C29" s="13">
        <v>8.5937917040395</v>
      </c>
      <c r="D29" s="13"/>
    </row>
    <row r="30" ht="17" customHeight="1" spans="1:4">
      <c r="A30" s="14"/>
      <c r="B30" s="14" t="s">
        <v>15</v>
      </c>
      <c r="C30" s="9">
        <v>2</v>
      </c>
      <c r="D30" s="9">
        <v>7</v>
      </c>
    </row>
  </sheetData>
  <mergeCells count="10">
    <mergeCell ref="A1:D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</mergeCells>
  <pageMargins left="0.751388888888889" right="0.751388888888889" top="0.409027777777778" bottom="0.409027777777778" header="0.5" footer="0.5"/>
  <pageSetup paperSize="9" scale="9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中早1</vt:lpstr>
      <vt:lpstr>中早2</vt:lpstr>
      <vt:lpstr>中熟</vt:lpstr>
      <vt:lpstr>中晚</vt:lpstr>
      <vt:lpstr>高密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2024-12-09T14:02:00Z</dcterms:created>
  <dcterms:modified xsi:type="dcterms:W3CDTF">2026-01-15T09:44:34Z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CD1E7B4B965747BAA6CA373037A2D3CF_13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