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早熟一组" sheetId="1" r:id="rId1"/>
    <sheet name="早熟二组" sheetId="5" r:id="rId2"/>
    <sheet name="中早一组" sheetId="2" r:id="rId3"/>
    <sheet name="中早二组" sheetId="6" r:id="rId4"/>
    <sheet name="中熟一组" sheetId="7" r:id="rId5"/>
    <sheet name="中熟二组" sheetId="3" r:id="rId6"/>
    <sheet name="中熟三组" sheetId="8" r:id="rId7"/>
    <sheet name="中晚组" sheetId="4" r:id="rId8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<sst xmlns="http://schemas.openxmlformats.org/spreadsheetml/2006/main" count="328" uniqueCount="68">
  <si>
    <t>附表6：</t>
  </si>
  <si>
    <t>2025年区域试验汇总表</t>
  </si>
  <si>
    <t>早熟一组</t>
  </si>
  <si>
    <t>单位:公斤/公顷</t>
  </si>
  <si>
    <t>试验地点</t>
  </si>
  <si>
    <t>品种名称</t>
  </si>
  <si>
    <t>大泽5A197</t>
  </si>
  <si>
    <t>德美亚3号</t>
  </si>
  <si>
    <t>平均产量</t>
  </si>
  <si>
    <r>
      <rPr>
        <sz val="10"/>
        <rFont val="宋体"/>
        <charset val="134"/>
      </rPr>
      <t>比CK</t>
    </r>
    <r>
      <rPr>
        <sz val="10"/>
        <rFont val="Microsoft YaHei"/>
        <charset val="134"/>
      </rPr>
      <t>±</t>
    </r>
    <r>
      <rPr>
        <sz val="10"/>
        <rFont val="宋体"/>
        <charset val="134"/>
      </rPr>
      <t>%</t>
    </r>
  </si>
  <si>
    <t>增点/总点</t>
  </si>
  <si>
    <t>6/6</t>
  </si>
  <si>
    <t>位次</t>
  </si>
  <si>
    <t>白山</t>
  </si>
  <si>
    <t>产量</t>
  </si>
  <si>
    <t>敦化</t>
  </si>
  <si>
    <t>抚松</t>
  </si>
  <si>
    <t>龙井</t>
  </si>
  <si>
    <t>汪清</t>
  </si>
  <si>
    <t>雁鸣湖</t>
  </si>
  <si>
    <t>早熟二组</t>
  </si>
  <si>
    <t>中科东玉2408</t>
  </si>
  <si>
    <t>5/6</t>
  </si>
  <si>
    <t>中早熟一组</t>
  </si>
  <si>
    <t>祥禾1575</t>
  </si>
  <si>
    <t>TZ319</t>
  </si>
  <si>
    <t>东农264</t>
  </si>
  <si>
    <t>比组均值±%</t>
  </si>
  <si>
    <t>6/7</t>
  </si>
  <si>
    <t>7/7</t>
  </si>
  <si>
    <t>晖春</t>
  </si>
  <si>
    <t>蛟河</t>
  </si>
  <si>
    <t>舒兰</t>
  </si>
  <si>
    <t>通化</t>
  </si>
  <si>
    <t>图们</t>
  </si>
  <si>
    <t>中早熟二组</t>
  </si>
  <si>
    <t>祥禾1578</t>
  </si>
  <si>
    <t>中科东玉2428</t>
  </si>
  <si>
    <t>M6606</t>
  </si>
  <si>
    <t>5/7</t>
  </si>
  <si>
    <t>中熟一组</t>
  </si>
  <si>
    <t>试验               地点</t>
  </si>
  <si>
    <t>MS8081</t>
  </si>
  <si>
    <t>泽农玉68</t>
  </si>
  <si>
    <t>先玉335</t>
  </si>
  <si>
    <t>比CK±％</t>
  </si>
  <si>
    <t>比组均值±％</t>
  </si>
  <si>
    <t>白城丰禾</t>
  </si>
  <si>
    <t>吉林润民</t>
  </si>
  <si>
    <t>吉林广德</t>
  </si>
  <si>
    <t>东丰沣滢</t>
  </si>
  <si>
    <t>吉林昊翔</t>
  </si>
  <si>
    <t>吉林华旗</t>
  </si>
  <si>
    <t>通化稼禾</t>
  </si>
  <si>
    <t>中熟二组</t>
  </si>
  <si>
    <t>M777</t>
  </si>
  <si>
    <t>亨达337</t>
  </si>
  <si>
    <t>中熟三组</t>
  </si>
  <si>
    <t>亨达585</t>
  </si>
  <si>
    <t>中晚熟组</t>
  </si>
  <si>
    <t>吉单645</t>
  </si>
  <si>
    <t>白城</t>
  </si>
  <si>
    <t>德惠</t>
  </si>
  <si>
    <t>扶余</t>
  </si>
  <si>
    <t>公主岭</t>
  </si>
  <si>
    <t>梨玉</t>
  </si>
  <si>
    <t>农安</t>
  </si>
  <si>
    <t>伊通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</si>
</sst>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_ "/>
    <numFmt numFmtId="179" formatCode="0.0_ "/>
    <numFmt numFmtId="180" formatCode="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180" fontId="3" fillId="0" borderId="0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80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180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9" fontId="4" fillId="0" borderId="0" xfId="0" applyNumberFormat="1" applyFont="1" applyFill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"/>
    </sheetView>
  </sheetViews>
  <sheetFormatPr defaultColWidth="8.8" defaultRowHeight="13.5" outlineLevelCol="3"/>
  <cols>
    <col min="1" max="2" width="20.7666666666667" style="4" customWidth="1"/>
    <col min="3" max="4" width="31" style="4" customWidth="1"/>
    <col min="5" max="16384" width="8.8" style="4"/>
  </cols>
  <sheetData>
    <row r="1" ht="25" customHeight="1" spans="1:4">
      <c r="A1" s="54" t="s">
        <v>0</v>
      </c>
    </row>
    <row r="2" s="53" customFormat="1" ht="20" customHeight="1" spans="1:4">
      <c r="A2" s="55" t="s">
        <v>1</v>
      </c>
      <c r="B2" s="55"/>
      <c r="C2" s="55"/>
      <c r="D2" s="55"/>
    </row>
    <row r="3" ht="24" customHeight="1" spans="1:4">
      <c r="A3" s="43"/>
      <c r="B3" s="2" t="s">
        <v>2</v>
      </c>
      <c r="C3" s="20"/>
      <c r="D3" s="3" t="s">
        <v>3</v>
      </c>
    </row>
    <row r="4" ht="19" customHeight="1" spans="1:4">
      <c r="A4" s="45" t="s">
        <v>4</v>
      </c>
      <c r="B4" s="7" t="s">
        <v>5</v>
      </c>
      <c r="C4" s="23" t="s">
        <v>6</v>
      </c>
      <c r="D4" s="23" t="s">
        <v>7</v>
      </c>
    </row>
    <row r="5" ht="19" customHeight="1" spans="1:4">
      <c r="A5" s="46"/>
      <c r="B5" s="3" t="s">
        <v>8</v>
      </c>
      <c r="C5" s="47">
        <v>12112.7940073994</v>
      </c>
      <c r="D5" s="47">
        <v>11554.0830576597</v>
      </c>
    </row>
    <row r="6" ht="19" customHeight="1" spans="1:4">
      <c r="A6" s="46"/>
      <c r="B6" s="3" t="s">
        <v>9</v>
      </c>
      <c r="C6" s="47">
        <v>4.8444461366493</v>
      </c>
      <c r="D6" s="47">
        <v>0</v>
      </c>
    </row>
    <row r="7" ht="19" customHeight="1" spans="1:4">
      <c r="A7" s="48"/>
      <c r="B7" s="12" t="s">
        <v>10</v>
      </c>
      <c r="C7" s="49" t="s">
        <v>11</v>
      </c>
      <c r="D7" s="49" t="s">
        <v>11</v>
      </c>
    </row>
    <row r="8" ht="19" customHeight="1" spans="1:4">
      <c r="A8" s="50"/>
      <c r="B8" s="18" t="s">
        <v>12</v>
      </c>
      <c r="C8" s="51">
        <v>10</v>
      </c>
      <c r="D8" s="51">
        <v>11</v>
      </c>
    </row>
    <row r="9" ht="19" customHeight="1" spans="1:4">
      <c r="A9" s="37" t="s">
        <v>13</v>
      </c>
      <c r="B9" s="3" t="s">
        <v>14</v>
      </c>
      <c r="C9" s="47">
        <v>10901.1976352112</v>
      </c>
      <c r="D9" s="47">
        <v>10469.9166940298</v>
      </c>
    </row>
    <row r="10" ht="19" customHeight="1" spans="1:4">
      <c r="A10" s="37"/>
      <c r="B10" s="3" t="s">
        <v>9</v>
      </c>
      <c r="C10" s="47">
        <v>4.11923947233784</v>
      </c>
      <c r="D10" s="47">
        <v>0</v>
      </c>
    </row>
    <row r="11" ht="19" customHeight="1" spans="1:4">
      <c r="A11" s="52"/>
      <c r="B11" s="18" t="s">
        <v>12</v>
      </c>
      <c r="C11" s="51">
        <v>7</v>
      </c>
      <c r="D11" s="31">
        <v>12</v>
      </c>
    </row>
    <row r="12" ht="19" customHeight="1" spans="1:4">
      <c r="A12" s="37" t="s">
        <v>15</v>
      </c>
      <c r="B12" s="3" t="s">
        <v>14</v>
      </c>
      <c r="C12" s="47">
        <v>13687.7643944602</v>
      </c>
      <c r="D12" s="47">
        <v>13001.1151404326</v>
      </c>
    </row>
    <row r="13" ht="19" customHeight="1" spans="1:4">
      <c r="A13" s="37"/>
      <c r="B13" s="3" t="s">
        <v>9</v>
      </c>
      <c r="C13" s="47">
        <v>5.28146429449083</v>
      </c>
      <c r="D13" s="47">
        <v>0</v>
      </c>
    </row>
    <row r="14" ht="19" customHeight="1" spans="1:4">
      <c r="A14" s="52"/>
      <c r="B14" s="18" t="s">
        <v>12</v>
      </c>
      <c r="C14" s="51">
        <v>3</v>
      </c>
      <c r="D14" s="31">
        <v>9</v>
      </c>
    </row>
    <row r="15" ht="19" customHeight="1" spans="1:4">
      <c r="A15" s="37" t="s">
        <v>16</v>
      </c>
      <c r="B15" s="3" t="s">
        <v>14</v>
      </c>
      <c r="C15" s="47">
        <v>11878.5872093023</v>
      </c>
      <c r="D15" s="47">
        <v>11503.4912790698</v>
      </c>
    </row>
    <row r="16" ht="19" customHeight="1" spans="1:4">
      <c r="A16" s="37"/>
      <c r="B16" s="3" t="s">
        <v>9</v>
      </c>
      <c r="C16" s="47">
        <v>3.26071382272467</v>
      </c>
      <c r="D16" s="47">
        <v>0</v>
      </c>
    </row>
    <row r="17" ht="19" customHeight="1" spans="1:4">
      <c r="A17" s="52"/>
      <c r="B17" s="18" t="s">
        <v>12</v>
      </c>
      <c r="C17" s="51">
        <v>9</v>
      </c>
      <c r="D17" s="31">
        <v>11</v>
      </c>
    </row>
    <row r="18" ht="19" customHeight="1" spans="1:4">
      <c r="A18" s="37" t="s">
        <v>17</v>
      </c>
      <c r="B18" s="3" t="s">
        <v>14</v>
      </c>
      <c r="C18" s="47">
        <v>12969.5775980391</v>
      </c>
      <c r="D18" s="47">
        <v>12453.2784508031</v>
      </c>
    </row>
    <row r="19" ht="19" customHeight="1" spans="1:4">
      <c r="A19" s="37"/>
      <c r="B19" s="3" t="s">
        <v>9</v>
      </c>
      <c r="C19" s="47">
        <v>4.14588936781294</v>
      </c>
      <c r="D19" s="47">
        <v>0</v>
      </c>
    </row>
    <row r="20" ht="19" customHeight="1" spans="1:4">
      <c r="A20" s="52"/>
      <c r="B20" s="18" t="s">
        <v>12</v>
      </c>
      <c r="C20" s="51">
        <v>8</v>
      </c>
      <c r="D20" s="31">
        <v>11</v>
      </c>
    </row>
    <row r="21" ht="19" customHeight="1" spans="1:4">
      <c r="A21" s="37" t="s">
        <v>18</v>
      </c>
      <c r="B21" s="3" t="s">
        <v>14</v>
      </c>
      <c r="C21" s="47">
        <v>11084.7122838402</v>
      </c>
      <c r="D21" s="47">
        <v>10451.855505964</v>
      </c>
    </row>
    <row r="22" ht="19" customHeight="1" spans="1:4">
      <c r="A22" s="37"/>
      <c r="B22" s="3" t="s">
        <v>9</v>
      </c>
      <c r="C22" s="47">
        <v>6.05497059842665</v>
      </c>
      <c r="D22" s="47">
        <v>0</v>
      </c>
    </row>
    <row r="23" ht="19" customHeight="1" spans="1:4">
      <c r="A23" s="52"/>
      <c r="B23" s="18" t="s">
        <v>12</v>
      </c>
      <c r="C23" s="51">
        <v>5</v>
      </c>
      <c r="D23" s="31">
        <v>11</v>
      </c>
    </row>
    <row r="24" ht="19" customHeight="1" spans="1:4">
      <c r="A24" s="37" t="s">
        <v>19</v>
      </c>
      <c r="B24" s="3" t="s">
        <v>14</v>
      </c>
      <c r="C24" s="47">
        <v>12154.9249235437</v>
      </c>
      <c r="D24" s="47">
        <v>11444.8412756589</v>
      </c>
    </row>
    <row r="25" ht="19" customHeight="1" spans="1:4">
      <c r="A25" s="37"/>
      <c r="B25" s="3" t="s">
        <v>9</v>
      </c>
      <c r="C25" s="47">
        <v>6.20439926410285</v>
      </c>
      <c r="D25" s="47">
        <v>0</v>
      </c>
    </row>
    <row r="26" ht="19" customHeight="1" spans="1:4">
      <c r="A26" s="52"/>
      <c r="B26" s="18" t="s">
        <v>12</v>
      </c>
      <c r="C26" s="51">
        <v>7</v>
      </c>
      <c r="D26" s="31">
        <v>13</v>
      </c>
    </row>
  </sheetData>
  <mergeCells count="9">
    <mergeCell ref="A2:D2"/>
    <mergeCell ref="B3:C3"/>
    <mergeCell ref="A4:A8"/>
    <mergeCell ref="A9:A11"/>
    <mergeCell ref="A12:A14"/>
    <mergeCell ref="A15:A17"/>
    <mergeCell ref="A18:A20"/>
    <mergeCell ref="A21:A23"/>
    <mergeCell ref="A24:A26"/>
  </mergeCells>
  <pageMargins left="0.751388888888889" right="0.751388888888889" top="0.60625" bottom="0.60625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C18" sqref="C18"/>
    </sheetView>
  </sheetViews>
  <sheetFormatPr defaultColWidth="8.8" defaultRowHeight="13.5" outlineLevelCol="3"/>
  <cols>
    <col min="1" max="2" width="20.7666666666667" style="4" customWidth="1"/>
    <col min="3" max="4" width="34.7166666666667" style="4" customWidth="1"/>
    <col min="5" max="16384" width="8.8" style="4"/>
  </cols>
  <sheetData>
    <row r="1" s="4" customFormat="1" ht="24" customHeight="1" spans="1:4">
      <c r="A1" s="43"/>
      <c r="B1" s="43"/>
      <c r="C1" s="44" t="s">
        <v>20</v>
      </c>
      <c r="D1" s="3" t="s">
        <v>3</v>
      </c>
    </row>
    <row r="2" s="4" customFormat="1" ht="19" customHeight="1" spans="1:4">
      <c r="A2" s="45" t="s">
        <v>4</v>
      </c>
      <c r="B2" s="7" t="s">
        <v>5</v>
      </c>
      <c r="C2" s="22" t="s">
        <v>21</v>
      </c>
      <c r="D2" s="22" t="s">
        <v>7</v>
      </c>
    </row>
    <row r="3" s="4" customFormat="1" ht="19" customHeight="1" spans="1:4">
      <c r="A3" s="46"/>
      <c r="B3" s="3" t="s">
        <v>8</v>
      </c>
      <c r="C3" s="47">
        <v>12176.3589601899</v>
      </c>
      <c r="D3" s="47">
        <v>11658.0840788454</v>
      </c>
    </row>
    <row r="4" s="4" customFormat="1" ht="19" customHeight="1" spans="1:4">
      <c r="A4" s="46"/>
      <c r="B4" s="3" t="s">
        <v>9</v>
      </c>
      <c r="C4" s="47">
        <v>4.4</v>
      </c>
      <c r="D4" s="47">
        <v>0</v>
      </c>
    </row>
    <row r="5" s="4" customFormat="1" ht="19" customHeight="1" spans="1:4">
      <c r="A5" s="48"/>
      <c r="B5" s="12" t="s">
        <v>10</v>
      </c>
      <c r="C5" s="49" t="s">
        <v>22</v>
      </c>
      <c r="D5" s="49" t="s">
        <v>11</v>
      </c>
    </row>
    <row r="6" s="4" customFormat="1" ht="19" customHeight="1" spans="1:4">
      <c r="A6" s="50"/>
      <c r="B6" s="18" t="s">
        <v>12</v>
      </c>
      <c r="C6" s="51">
        <v>8</v>
      </c>
      <c r="D6" s="51">
        <v>11</v>
      </c>
    </row>
    <row r="7" s="4" customFormat="1" ht="19" customHeight="1" spans="1:4">
      <c r="A7" s="37" t="s">
        <v>13</v>
      </c>
      <c r="B7" s="3" t="s">
        <v>14</v>
      </c>
      <c r="C7" s="47">
        <v>13032.481617799</v>
      </c>
      <c r="D7" s="47">
        <v>11680.4020980433</v>
      </c>
    </row>
    <row r="8" s="4" customFormat="1" ht="19" customHeight="1" spans="1:4">
      <c r="A8" s="37"/>
      <c r="B8" s="3" t="s">
        <v>9</v>
      </c>
      <c r="C8" s="47">
        <v>11.5756247807794</v>
      </c>
      <c r="D8" s="47">
        <v>0</v>
      </c>
    </row>
    <row r="9" s="4" customFormat="1" ht="19" customHeight="1" spans="1:4">
      <c r="A9" s="52"/>
      <c r="B9" s="18" t="s">
        <v>12</v>
      </c>
      <c r="C9" s="51">
        <v>4</v>
      </c>
      <c r="D9" s="51">
        <v>11</v>
      </c>
    </row>
    <row r="10" s="4" customFormat="1" ht="19" customHeight="1" spans="1:4">
      <c r="A10" s="37" t="s">
        <v>15</v>
      </c>
      <c r="B10" s="3" t="s">
        <v>14</v>
      </c>
      <c r="C10" s="47">
        <v>13921.6774568886</v>
      </c>
      <c r="D10" s="47">
        <v>12991.4030745521</v>
      </c>
    </row>
    <row r="11" s="4" customFormat="1" ht="19" customHeight="1" spans="1:4">
      <c r="A11" s="37"/>
      <c r="B11" s="3" t="s">
        <v>9</v>
      </c>
      <c r="C11" s="47">
        <v>7.1606921669505</v>
      </c>
      <c r="D11" s="47">
        <v>0</v>
      </c>
    </row>
    <row r="12" s="4" customFormat="1" ht="19" customHeight="1" spans="1:4">
      <c r="A12" s="52"/>
      <c r="B12" s="18" t="s">
        <v>12</v>
      </c>
      <c r="C12" s="51">
        <v>4</v>
      </c>
      <c r="D12" s="51">
        <v>9</v>
      </c>
    </row>
    <row r="13" s="4" customFormat="1" ht="19" customHeight="1" spans="1:4">
      <c r="A13" s="37" t="s">
        <v>16</v>
      </c>
      <c r="B13" s="3" t="s">
        <v>14</v>
      </c>
      <c r="C13" s="47">
        <v>11417.7191897279</v>
      </c>
      <c r="D13" s="47">
        <v>11184.1744186047</v>
      </c>
    </row>
    <row r="14" s="4" customFormat="1" ht="19" customHeight="1" spans="1:4">
      <c r="A14" s="37"/>
      <c r="B14" s="3" t="s">
        <v>9</v>
      </c>
      <c r="C14" s="47">
        <v>2.08817175396285</v>
      </c>
      <c r="D14" s="47">
        <v>0</v>
      </c>
    </row>
    <row r="15" s="4" customFormat="1" ht="19" customHeight="1" spans="1:4">
      <c r="A15" s="52"/>
      <c r="B15" s="18" t="s">
        <v>12</v>
      </c>
      <c r="C15" s="51">
        <v>11</v>
      </c>
      <c r="D15" s="51">
        <v>13</v>
      </c>
    </row>
    <row r="16" s="4" customFormat="1" ht="19" customHeight="1" spans="1:4">
      <c r="A16" s="37" t="s">
        <v>17</v>
      </c>
      <c r="B16" s="3" t="s">
        <v>14</v>
      </c>
      <c r="C16" s="47">
        <v>13424.6517586557</v>
      </c>
      <c r="D16" s="47">
        <v>13060.0791125512</v>
      </c>
    </row>
    <row r="17" s="4" customFormat="1" ht="19" customHeight="1" spans="1:4">
      <c r="A17" s="37"/>
      <c r="B17" s="3" t="s">
        <v>9</v>
      </c>
      <c r="C17" s="47">
        <v>2.79150411695578</v>
      </c>
      <c r="D17" s="47">
        <v>0</v>
      </c>
    </row>
    <row r="18" s="4" customFormat="1" ht="19" customHeight="1" spans="1:4">
      <c r="A18" s="52"/>
      <c r="B18" s="18" t="s">
        <v>12</v>
      </c>
      <c r="C18" s="51">
        <v>7</v>
      </c>
      <c r="D18" s="51">
        <v>9</v>
      </c>
    </row>
    <row r="19" s="4" customFormat="1" ht="19" customHeight="1" spans="1:4">
      <c r="A19" s="37" t="s">
        <v>18</v>
      </c>
      <c r="B19" s="3" t="s">
        <v>14</v>
      </c>
      <c r="C19" s="47">
        <v>8442.46292551399</v>
      </c>
      <c r="D19" s="47">
        <v>9476.75226098191</v>
      </c>
    </row>
    <row r="20" s="4" customFormat="1" ht="19" customHeight="1" spans="1:4">
      <c r="A20" s="37"/>
      <c r="B20" s="3" t="s">
        <v>9</v>
      </c>
      <c r="C20" s="47">
        <v>-10.9139033248037</v>
      </c>
      <c r="D20" s="47">
        <v>0</v>
      </c>
    </row>
    <row r="21" s="4" customFormat="1" ht="19" customHeight="1" spans="1:4">
      <c r="A21" s="52"/>
      <c r="B21" s="18" t="s">
        <v>12</v>
      </c>
      <c r="C21" s="51">
        <v>13</v>
      </c>
      <c r="D21" s="51">
        <v>7</v>
      </c>
    </row>
    <row r="22" s="4" customFormat="1" ht="19" customHeight="1" spans="1:4">
      <c r="A22" s="37" t="s">
        <v>19</v>
      </c>
      <c r="B22" s="3" t="s">
        <v>14</v>
      </c>
      <c r="C22" s="47">
        <v>12819.1608125539</v>
      </c>
      <c r="D22" s="47">
        <v>11555.693508339</v>
      </c>
    </row>
    <row r="23" s="4" customFormat="1" ht="19" customHeight="1" spans="1:4">
      <c r="A23" s="37"/>
      <c r="B23" s="3" t="s">
        <v>9</v>
      </c>
      <c r="C23" s="47">
        <v>10.9337211419047</v>
      </c>
      <c r="D23" s="47">
        <v>0</v>
      </c>
    </row>
    <row r="24" s="4" customFormat="1" ht="19" customHeight="1" spans="1:4">
      <c r="A24" s="52"/>
      <c r="B24" s="18" t="s">
        <v>12</v>
      </c>
      <c r="C24" s="51">
        <v>1</v>
      </c>
      <c r="D24" s="51">
        <v>10</v>
      </c>
    </row>
  </sheetData>
  <mergeCells count="7">
    <mergeCell ref="A2:A6"/>
    <mergeCell ref="A7:A9"/>
    <mergeCell ref="A10:A12"/>
    <mergeCell ref="A13:A15"/>
    <mergeCell ref="A16:A18"/>
    <mergeCell ref="A19:A21"/>
    <mergeCell ref="A22:A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E19" sqref="E19"/>
    </sheetView>
  </sheetViews>
  <sheetFormatPr defaultColWidth="9.025" defaultRowHeight="13.5" outlineLevelCol="4"/>
  <cols>
    <col min="2" max="2" width="16.8666666666667" customWidth="1"/>
    <col min="3" max="5" width="25.5583333333333" customWidth="1"/>
  </cols>
  <sheetData>
    <row r="1" s="4" customFormat="1" ht="24" customHeight="1" spans="1:5">
      <c r="A1" s="2" t="s">
        <v>23</v>
      </c>
      <c r="B1" s="2"/>
      <c r="C1" s="2"/>
      <c r="D1" s="2"/>
      <c r="E1" s="3" t="s">
        <v>3</v>
      </c>
    </row>
    <row r="2" ht="24" customHeight="1" spans="1:5">
      <c r="A2" s="35" t="s">
        <v>4</v>
      </c>
      <c r="B2" s="7" t="s">
        <v>5</v>
      </c>
      <c r="C2" s="7" t="s">
        <v>24</v>
      </c>
      <c r="D2" s="7" t="s">
        <v>25</v>
      </c>
      <c r="E2" s="7" t="s">
        <v>26</v>
      </c>
    </row>
    <row r="3" s="34" customFormat="1" ht="18" customHeight="1" spans="1:5">
      <c r="A3" s="37"/>
      <c r="B3" s="3" t="s">
        <v>8</v>
      </c>
      <c r="C3" s="17">
        <v>11624.6897186262</v>
      </c>
      <c r="D3" s="17">
        <v>11614.9754378836</v>
      </c>
      <c r="E3" s="17">
        <v>11277.147197152</v>
      </c>
    </row>
    <row r="4" s="34" customFormat="1" ht="18" customHeight="1" spans="1:5">
      <c r="A4" s="37"/>
      <c r="B4" s="3" t="s">
        <v>9</v>
      </c>
      <c r="C4" s="17">
        <v>3.08183014195265</v>
      </c>
      <c r="D4" s="17">
        <v>2.99568884599571</v>
      </c>
      <c r="E4" s="17">
        <v>0</v>
      </c>
    </row>
    <row r="5" s="34" customFormat="1" ht="18" customHeight="1" spans="1:5">
      <c r="A5" s="37"/>
      <c r="B5" s="3" t="s">
        <v>27</v>
      </c>
      <c r="C5" s="17">
        <v>2.1</v>
      </c>
      <c r="D5" s="17">
        <v>2</v>
      </c>
      <c r="E5" s="17">
        <v>-1</v>
      </c>
    </row>
    <row r="6" s="34" customFormat="1" ht="18" customHeight="1" spans="1:5">
      <c r="A6" s="38"/>
      <c r="B6" s="12" t="s">
        <v>10</v>
      </c>
      <c r="C6" s="12" t="s">
        <v>28</v>
      </c>
      <c r="D6" s="12" t="s">
        <v>28</v>
      </c>
      <c r="E6" s="12" t="s">
        <v>29</v>
      </c>
    </row>
    <row r="7" s="34" customFormat="1" ht="18" customHeight="1" spans="1:5">
      <c r="A7" s="39"/>
      <c r="B7" s="18" t="s">
        <v>12</v>
      </c>
      <c r="C7" s="18">
        <v>11</v>
      </c>
      <c r="D7" s="18">
        <v>12</v>
      </c>
      <c r="E7" s="18">
        <v>13</v>
      </c>
    </row>
    <row r="8" ht="18" customHeight="1" spans="1:5">
      <c r="A8" s="40" t="s">
        <v>13</v>
      </c>
      <c r="B8" s="3" t="s">
        <v>14</v>
      </c>
      <c r="C8" s="17">
        <v>11380.4513469104</v>
      </c>
      <c r="D8" s="17">
        <v>10471.565323004</v>
      </c>
      <c r="E8" s="17">
        <v>11335.893830209</v>
      </c>
    </row>
    <row r="9" ht="18" customHeight="1" spans="1:5">
      <c r="A9" s="40"/>
      <c r="B9" s="3" t="s">
        <v>9</v>
      </c>
      <c r="C9" s="17">
        <v>0.393065755279441</v>
      </c>
      <c r="D9" s="17">
        <v>-7.62470538407597</v>
      </c>
      <c r="E9" s="17">
        <v>0</v>
      </c>
    </row>
    <row r="10" ht="18" customHeight="1" spans="1:5">
      <c r="A10" s="40"/>
      <c r="B10" s="18" t="s">
        <v>12</v>
      </c>
      <c r="C10" s="18">
        <v>10</v>
      </c>
      <c r="D10" s="18">
        <v>16</v>
      </c>
      <c r="E10" s="18">
        <v>12</v>
      </c>
    </row>
    <row r="11" ht="18" customHeight="1" spans="1:5">
      <c r="A11" s="40" t="s">
        <v>30</v>
      </c>
      <c r="B11" s="3" t="s">
        <v>14</v>
      </c>
      <c r="C11" s="17">
        <v>9874.64780269408</v>
      </c>
      <c r="D11" s="17">
        <v>9794.06366081064</v>
      </c>
      <c r="E11" s="17">
        <v>9367.54044679278</v>
      </c>
    </row>
    <row r="12" ht="18" customHeight="1" spans="1:5">
      <c r="A12" s="40"/>
      <c r="B12" s="3" t="s">
        <v>9</v>
      </c>
      <c r="C12" s="17">
        <v>5.41345253625164</v>
      </c>
      <c r="D12" s="17">
        <v>4.55320386861942</v>
      </c>
      <c r="E12" s="17">
        <v>0</v>
      </c>
    </row>
    <row r="13" ht="18" customHeight="1" spans="1:5">
      <c r="A13" s="40"/>
      <c r="B13" s="18" t="s">
        <v>12</v>
      </c>
      <c r="C13" s="18">
        <v>7</v>
      </c>
      <c r="D13" s="18">
        <v>8</v>
      </c>
      <c r="E13" s="18">
        <v>12</v>
      </c>
    </row>
    <row r="14" ht="18" customHeight="1" spans="1:5">
      <c r="A14" s="40" t="s">
        <v>31</v>
      </c>
      <c r="B14" s="3" t="s">
        <v>14</v>
      </c>
      <c r="C14" s="17">
        <v>11007.7580637976</v>
      </c>
      <c r="D14" s="17">
        <v>12222.2055754323</v>
      </c>
      <c r="E14" s="17">
        <v>11207.0592553441</v>
      </c>
    </row>
    <row r="15" ht="18" customHeight="1" spans="1:5">
      <c r="A15" s="40"/>
      <c r="B15" s="3" t="s">
        <v>9</v>
      </c>
      <c r="C15" s="17">
        <v>-1.77835404458617</v>
      </c>
      <c r="D15" s="17">
        <v>9.05809719533787</v>
      </c>
      <c r="E15" s="17">
        <v>0</v>
      </c>
    </row>
    <row r="16" ht="18" customHeight="1" spans="1:5">
      <c r="A16" s="40"/>
      <c r="B16" s="18" t="s">
        <v>12</v>
      </c>
      <c r="C16" s="18">
        <v>13</v>
      </c>
      <c r="D16" s="18">
        <v>4</v>
      </c>
      <c r="E16" s="18">
        <v>12</v>
      </c>
    </row>
    <row r="17" ht="18" customHeight="1" spans="1:5">
      <c r="A17" s="40" t="s">
        <v>17</v>
      </c>
      <c r="B17" s="3" t="s">
        <v>14</v>
      </c>
      <c r="C17" s="17">
        <v>12977.3855931597</v>
      </c>
      <c r="D17" s="17">
        <v>12738.0154125842</v>
      </c>
      <c r="E17" s="17">
        <v>12222.8097409435</v>
      </c>
    </row>
    <row r="18" ht="18" customHeight="1" spans="1:5">
      <c r="A18" s="40"/>
      <c r="B18" s="3" t="s">
        <v>9</v>
      </c>
      <c r="C18" s="17">
        <v>6.17350566857467</v>
      </c>
      <c r="D18" s="17">
        <v>4.2151165121626</v>
      </c>
      <c r="E18" s="17">
        <v>0</v>
      </c>
    </row>
    <row r="19" ht="18" customHeight="1" spans="1:5">
      <c r="A19" s="40"/>
      <c r="B19" s="18" t="s">
        <v>12</v>
      </c>
      <c r="C19" s="18">
        <v>3</v>
      </c>
      <c r="D19" s="18">
        <v>8</v>
      </c>
      <c r="E19" s="18">
        <v>10</v>
      </c>
    </row>
    <row r="20" ht="18" customHeight="1" spans="1:5">
      <c r="A20" s="40" t="s">
        <v>32</v>
      </c>
      <c r="B20" s="3" t="s">
        <v>14</v>
      </c>
      <c r="C20" s="17">
        <v>12671.4369475248</v>
      </c>
      <c r="D20" s="17">
        <v>13025.6113509267</v>
      </c>
      <c r="E20" s="17">
        <v>12566.1519071467</v>
      </c>
    </row>
    <row r="21" ht="18" customHeight="1" spans="1:5">
      <c r="A21" s="40"/>
      <c r="B21" s="3" t="s">
        <v>9</v>
      </c>
      <c r="C21" s="17">
        <v>0.837846312507502</v>
      </c>
      <c r="D21" s="17">
        <v>3.65632571669551</v>
      </c>
      <c r="E21" s="17">
        <v>0</v>
      </c>
    </row>
    <row r="22" ht="18" customHeight="1" spans="1:5">
      <c r="A22" s="40"/>
      <c r="B22" s="18" t="s">
        <v>12</v>
      </c>
      <c r="C22" s="18">
        <v>8</v>
      </c>
      <c r="D22" s="18">
        <v>2</v>
      </c>
      <c r="E22" s="18">
        <v>10</v>
      </c>
    </row>
    <row r="23" ht="18" customHeight="1" spans="1:5">
      <c r="A23" s="40" t="s">
        <v>33</v>
      </c>
      <c r="B23" s="3" t="s">
        <v>14</v>
      </c>
      <c r="C23" s="17">
        <v>11837.4450904393</v>
      </c>
      <c r="D23" s="17">
        <v>11513.9050387597</v>
      </c>
      <c r="E23" s="17">
        <v>11328.4689922481</v>
      </c>
    </row>
    <row r="24" ht="18" customHeight="1" spans="1:5">
      <c r="A24" s="40"/>
      <c r="B24" s="3" t="s">
        <v>9</v>
      </c>
      <c r="C24" s="17">
        <v>4.49289395186147</v>
      </c>
      <c r="D24" s="17">
        <v>1.63690297990417</v>
      </c>
      <c r="E24" s="17">
        <v>0</v>
      </c>
    </row>
    <row r="25" ht="18" customHeight="1" spans="1:5">
      <c r="A25" s="40"/>
      <c r="B25" s="18" t="s">
        <v>12</v>
      </c>
      <c r="C25" s="18">
        <v>7</v>
      </c>
      <c r="D25" s="18">
        <v>9</v>
      </c>
      <c r="E25" s="18">
        <v>11</v>
      </c>
    </row>
    <row r="26" ht="18" customHeight="1" spans="1:5">
      <c r="A26" s="40" t="s">
        <v>34</v>
      </c>
      <c r="B26" s="3" t="s">
        <v>14</v>
      </c>
      <c r="C26" s="17">
        <v>11623.7031858573</v>
      </c>
      <c r="D26" s="17">
        <v>11539.4617036679</v>
      </c>
      <c r="E26" s="17">
        <v>10912.1062073798</v>
      </c>
    </row>
    <row r="27" ht="18" customHeight="1" spans="1:5">
      <c r="A27" s="40"/>
      <c r="B27" s="3" t="s">
        <v>9</v>
      </c>
      <c r="C27" s="17">
        <v>6.52116983608834</v>
      </c>
      <c r="D27" s="17">
        <v>5.74916963201688</v>
      </c>
      <c r="E27" s="17">
        <v>0</v>
      </c>
    </row>
    <row r="28" ht="18" customHeight="1" spans="1:5">
      <c r="A28" s="42"/>
      <c r="B28" s="18" t="s">
        <v>12</v>
      </c>
      <c r="C28" s="18">
        <v>6</v>
      </c>
      <c r="D28" s="18">
        <v>8</v>
      </c>
      <c r="E28" s="18">
        <v>13</v>
      </c>
    </row>
  </sheetData>
  <mergeCells count="9">
    <mergeCell ref="A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357638888888889" right="0.357638888888889" top="0.409027777777778" bottom="0.409027777777778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:E1"/>
    </sheetView>
  </sheetViews>
  <sheetFormatPr defaultColWidth="9.025" defaultRowHeight="13.5" outlineLevelCol="5"/>
  <cols>
    <col min="2" max="2" width="16.8666666666667" customWidth="1"/>
    <col min="3" max="6" width="16.2" customWidth="1"/>
  </cols>
  <sheetData>
    <row r="1" s="4" customFormat="1" ht="24" customHeight="1" spans="1:6">
      <c r="A1" s="2" t="s">
        <v>35</v>
      </c>
      <c r="B1" s="2"/>
      <c r="C1" s="2"/>
      <c r="D1" s="2"/>
      <c r="E1" s="2"/>
      <c r="F1" s="3" t="s">
        <v>3</v>
      </c>
    </row>
    <row r="2" ht="21" customHeight="1" spans="1:6">
      <c r="A2" s="35" t="s">
        <v>4</v>
      </c>
      <c r="B2" s="7" t="s">
        <v>5</v>
      </c>
      <c r="C2" s="36" t="s">
        <v>36</v>
      </c>
      <c r="D2" s="36" t="s">
        <v>37</v>
      </c>
      <c r="E2" s="36" t="s">
        <v>38</v>
      </c>
      <c r="F2" s="36" t="s">
        <v>26</v>
      </c>
    </row>
    <row r="3" s="34" customFormat="1" ht="18" customHeight="1" spans="1:6">
      <c r="A3" s="37"/>
      <c r="B3" s="3" t="s">
        <v>8</v>
      </c>
      <c r="C3" s="17">
        <v>11540.0519346626</v>
      </c>
      <c r="D3" s="17">
        <v>11550.0039795213</v>
      </c>
      <c r="E3" s="17">
        <v>11491.4941968203</v>
      </c>
      <c r="F3" s="17">
        <v>11140.667570922</v>
      </c>
    </row>
    <row r="4" s="34" customFormat="1" ht="18" customHeight="1" spans="1:6">
      <c r="A4" s="37"/>
      <c r="B4" s="3" t="s">
        <v>9</v>
      </c>
      <c r="C4" s="17">
        <v>3.58492308650358</v>
      </c>
      <c r="D4" s="17">
        <v>3.67425386309613</v>
      </c>
      <c r="E4" s="17">
        <v>3.14906286957152</v>
      </c>
      <c r="F4" s="17">
        <v>0</v>
      </c>
    </row>
    <row r="5" s="34" customFormat="1" ht="18" customHeight="1" spans="1:6">
      <c r="A5" s="37"/>
      <c r="B5" s="3" t="s">
        <v>27</v>
      </c>
      <c r="C5" s="17">
        <v>2.4</v>
      </c>
      <c r="D5" s="17">
        <v>2.5</v>
      </c>
      <c r="E5" s="17">
        <v>2</v>
      </c>
      <c r="F5" s="17">
        <v>-1.1</v>
      </c>
    </row>
    <row r="6" s="34" customFormat="1" ht="18" customHeight="1" spans="1:6">
      <c r="A6" s="38"/>
      <c r="B6" s="12" t="s">
        <v>10</v>
      </c>
      <c r="C6" s="12" t="s">
        <v>28</v>
      </c>
      <c r="D6" s="12" t="s">
        <v>28</v>
      </c>
      <c r="E6" s="12" t="s">
        <v>39</v>
      </c>
      <c r="F6" s="12" t="s">
        <v>29</v>
      </c>
    </row>
    <row r="7" s="34" customFormat="1" ht="18" customHeight="1" spans="1:6">
      <c r="A7" s="39"/>
      <c r="B7" s="18" t="s">
        <v>12</v>
      </c>
      <c r="C7" s="18">
        <v>7</v>
      </c>
      <c r="D7" s="18">
        <v>10</v>
      </c>
      <c r="E7" s="18">
        <v>11</v>
      </c>
      <c r="F7" s="18">
        <v>12</v>
      </c>
    </row>
    <row r="8" ht="18" customHeight="1" spans="1:6">
      <c r="A8" s="40" t="s">
        <v>13</v>
      </c>
      <c r="B8" s="3" t="s">
        <v>14</v>
      </c>
      <c r="C8" s="17">
        <v>11955.8915322667</v>
      </c>
      <c r="D8" s="17">
        <v>12428.7690689941</v>
      </c>
      <c r="E8" s="17">
        <v>11592.792630602</v>
      </c>
      <c r="F8" s="17">
        <v>11459.4937081614</v>
      </c>
    </row>
    <row r="9" ht="18" customHeight="1" spans="1:6">
      <c r="A9" s="40"/>
      <c r="B9" s="3" t="s">
        <v>9</v>
      </c>
      <c r="C9" s="17">
        <v>4.33176051880611</v>
      </c>
      <c r="D9" s="17">
        <v>8.45827386023447</v>
      </c>
      <c r="E9" s="17">
        <v>1.16321825235235</v>
      </c>
      <c r="F9" s="17">
        <v>0</v>
      </c>
    </row>
    <row r="10" ht="18" customHeight="1" spans="1:6">
      <c r="A10" s="40"/>
      <c r="B10" s="18" t="s">
        <v>12</v>
      </c>
      <c r="C10" s="18">
        <v>8</v>
      </c>
      <c r="D10" s="18">
        <v>6</v>
      </c>
      <c r="E10" s="18">
        <v>11</v>
      </c>
      <c r="F10" s="18">
        <v>12</v>
      </c>
    </row>
    <row r="11" ht="18" customHeight="1" spans="1:6">
      <c r="A11" s="40" t="s">
        <v>30</v>
      </c>
      <c r="B11" s="3" t="s">
        <v>14</v>
      </c>
      <c r="C11" s="17">
        <v>10294.2562984496</v>
      </c>
      <c r="D11" s="17">
        <v>9783.32202842377</v>
      </c>
      <c r="E11" s="17">
        <v>8900.83979328165</v>
      </c>
      <c r="F11" s="17">
        <v>9452.81981724018</v>
      </c>
    </row>
    <row r="12" ht="18" customHeight="1" spans="1:6">
      <c r="A12" s="40"/>
      <c r="B12" s="3" t="s">
        <v>9</v>
      </c>
      <c r="C12" s="17">
        <v>8.90143361957257</v>
      </c>
      <c r="D12" s="17">
        <v>3.49633461309417</v>
      </c>
      <c r="E12" s="17">
        <v>-5.83931604146115</v>
      </c>
      <c r="F12" s="17">
        <v>0</v>
      </c>
    </row>
    <row r="13" ht="18" customHeight="1" spans="1:6">
      <c r="A13" s="40"/>
      <c r="B13" s="18" t="s">
        <v>12</v>
      </c>
      <c r="C13" s="18">
        <v>3</v>
      </c>
      <c r="D13" s="18">
        <v>6</v>
      </c>
      <c r="E13" s="18">
        <v>11</v>
      </c>
      <c r="F13" s="18">
        <v>9</v>
      </c>
    </row>
    <row r="14" ht="18" customHeight="1" spans="1:6">
      <c r="A14" s="40" t="s">
        <v>31</v>
      </c>
      <c r="B14" s="3" t="s">
        <v>14</v>
      </c>
      <c r="C14" s="17">
        <v>11399.4544886972</v>
      </c>
      <c r="D14" s="17">
        <v>9607.13710241434</v>
      </c>
      <c r="E14" s="17">
        <v>11683.7851325878</v>
      </c>
      <c r="F14" s="17">
        <v>11072.1301211681</v>
      </c>
    </row>
    <row r="15" ht="18" customHeight="1" spans="1:6">
      <c r="A15" s="40"/>
      <c r="B15" s="3" t="s">
        <v>9</v>
      </c>
      <c r="C15" s="17">
        <v>2.95629083064375</v>
      </c>
      <c r="D15" s="17">
        <v>-13.2313565928291</v>
      </c>
      <c r="E15" s="17">
        <v>5.52427585953198</v>
      </c>
      <c r="F15" s="17">
        <v>0</v>
      </c>
    </row>
    <row r="16" ht="18" customHeight="1" spans="1:6">
      <c r="A16" s="40"/>
      <c r="B16" s="18" t="s">
        <v>12</v>
      </c>
      <c r="C16" s="41">
        <v>8</v>
      </c>
      <c r="D16" s="41">
        <v>17</v>
      </c>
      <c r="E16" s="41">
        <v>5</v>
      </c>
      <c r="F16" s="41">
        <v>11</v>
      </c>
    </row>
    <row r="17" ht="18" customHeight="1" spans="1:6">
      <c r="A17" s="40" t="s">
        <v>17</v>
      </c>
      <c r="B17" s="3" t="s">
        <v>14</v>
      </c>
      <c r="C17" s="17">
        <v>11916.6501774401</v>
      </c>
      <c r="D17" s="17">
        <v>13908.9646034563</v>
      </c>
      <c r="E17" s="17">
        <v>12297.4815345997</v>
      </c>
      <c r="F17" s="17">
        <v>12720.1502996031</v>
      </c>
    </row>
    <row r="18" ht="18" customHeight="1" spans="1:6">
      <c r="A18" s="40"/>
      <c r="B18" s="3" t="s">
        <v>9</v>
      </c>
      <c r="C18" s="17">
        <v>-6.31675022101069</v>
      </c>
      <c r="D18" s="17">
        <v>9.34591396998089</v>
      </c>
      <c r="E18" s="17">
        <v>-3.32282838683572</v>
      </c>
      <c r="F18" s="17">
        <v>0</v>
      </c>
    </row>
    <row r="19" ht="18" customHeight="1" spans="1:6">
      <c r="A19" s="40"/>
      <c r="B19" s="18" t="s">
        <v>12</v>
      </c>
      <c r="C19" s="41">
        <v>16</v>
      </c>
      <c r="D19" s="41">
        <v>6</v>
      </c>
      <c r="E19" s="41">
        <v>13</v>
      </c>
      <c r="F19" s="41">
        <v>11</v>
      </c>
    </row>
    <row r="20" ht="18" customHeight="1" spans="1:6">
      <c r="A20" s="40" t="s">
        <v>32</v>
      </c>
      <c r="B20" s="3" t="s">
        <v>14</v>
      </c>
      <c r="C20" s="17">
        <v>13004.153300925</v>
      </c>
      <c r="D20" s="17">
        <v>12897.4208514937</v>
      </c>
      <c r="E20" s="17">
        <v>13185.4991347364</v>
      </c>
      <c r="F20" s="17">
        <v>12368.5855826406</v>
      </c>
    </row>
    <row r="21" ht="18" customHeight="1" spans="1:6">
      <c r="A21" s="40"/>
      <c r="B21" s="3" t="s">
        <v>9</v>
      </c>
      <c r="C21" s="17">
        <v>5.13856426054403</v>
      </c>
      <c r="D21" s="17">
        <v>4.2756325314613</v>
      </c>
      <c r="E21" s="17">
        <v>6.60474511525644</v>
      </c>
      <c r="F21" s="17">
        <v>0</v>
      </c>
    </row>
    <row r="22" ht="18" customHeight="1" spans="1:6">
      <c r="A22" s="40"/>
      <c r="B22" s="18" t="s">
        <v>12</v>
      </c>
      <c r="C22" s="41">
        <v>3</v>
      </c>
      <c r="D22" s="41">
        <v>4</v>
      </c>
      <c r="E22" s="41">
        <v>1</v>
      </c>
      <c r="F22" s="41">
        <v>8</v>
      </c>
    </row>
    <row r="23" ht="18" customHeight="1" spans="1:6">
      <c r="A23" s="40" t="s">
        <v>33</v>
      </c>
      <c r="B23" s="3" t="s">
        <v>14</v>
      </c>
      <c r="C23" s="17">
        <v>10831.0723514212</v>
      </c>
      <c r="D23" s="17">
        <v>10623.6240310078</v>
      </c>
      <c r="E23" s="17">
        <v>11213.9534883721</v>
      </c>
      <c r="F23" s="17">
        <v>10083.3914728682</v>
      </c>
    </row>
    <row r="24" ht="18" customHeight="1" spans="1:6">
      <c r="A24" s="40"/>
      <c r="B24" s="3" t="s">
        <v>9</v>
      </c>
      <c r="C24" s="17">
        <v>7.41497422335319</v>
      </c>
      <c r="D24" s="17">
        <v>5.3576473708589</v>
      </c>
      <c r="E24" s="17">
        <v>11.21212062971</v>
      </c>
      <c r="F24" s="17">
        <v>0</v>
      </c>
    </row>
    <row r="25" ht="18" customHeight="1" spans="1:6">
      <c r="A25" s="40"/>
      <c r="B25" s="18" t="s">
        <v>12</v>
      </c>
      <c r="C25" s="41">
        <v>7</v>
      </c>
      <c r="D25" s="41">
        <v>8</v>
      </c>
      <c r="E25" s="41">
        <v>3</v>
      </c>
      <c r="F25" s="41">
        <v>12</v>
      </c>
    </row>
    <row r="26" ht="18" customHeight="1" spans="1:6">
      <c r="A26" s="40" t="s">
        <v>34</v>
      </c>
      <c r="B26" s="3" t="s">
        <v>14</v>
      </c>
      <c r="C26" s="17">
        <v>11378.8853934384</v>
      </c>
      <c r="D26" s="17">
        <v>11600.7901708589</v>
      </c>
      <c r="E26" s="17">
        <v>11566.1076635625</v>
      </c>
      <c r="F26" s="17">
        <v>10828.1019947721</v>
      </c>
    </row>
    <row r="27" ht="18" customHeight="1" spans="1:6">
      <c r="A27" s="40"/>
      <c r="B27" s="3" t="s">
        <v>9</v>
      </c>
      <c r="C27" s="17">
        <v>5.08661073687829</v>
      </c>
      <c r="D27" s="17">
        <v>7.13595214064155</v>
      </c>
      <c r="E27" s="17">
        <v>6.81565124845197</v>
      </c>
      <c r="F27" s="17">
        <v>0</v>
      </c>
    </row>
    <row r="28" ht="18" customHeight="1" spans="1:6">
      <c r="A28" s="42"/>
      <c r="B28" s="18" t="s">
        <v>12</v>
      </c>
      <c r="C28" s="41">
        <v>9</v>
      </c>
      <c r="D28" s="41">
        <v>4</v>
      </c>
      <c r="E28" s="41">
        <v>6</v>
      </c>
      <c r="F28" s="41">
        <v>13</v>
      </c>
    </row>
  </sheetData>
  <mergeCells count="9">
    <mergeCell ref="A1:E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:D1"/>
    </sheetView>
  </sheetViews>
  <sheetFormatPr defaultColWidth="9.025" defaultRowHeight="13.5" outlineLevelCol="4"/>
  <cols>
    <col min="1" max="2" width="12.1916666666667" customWidth="1"/>
    <col min="3" max="5" width="23.3" customWidth="1"/>
  </cols>
  <sheetData>
    <row r="1" s="4" customFormat="1" ht="24" customHeight="1" spans="1:5">
      <c r="A1" s="2" t="s">
        <v>40</v>
      </c>
      <c r="B1" s="2"/>
      <c r="C1" s="2"/>
      <c r="D1" s="2"/>
      <c r="E1" s="3" t="s">
        <v>3</v>
      </c>
    </row>
    <row r="2" s="1" customFormat="1" ht="17" customHeight="1" spans="1:5">
      <c r="A2" s="21" t="s">
        <v>41</v>
      </c>
      <c r="B2" s="22" t="s">
        <v>5</v>
      </c>
      <c r="C2" s="23" t="s">
        <v>42</v>
      </c>
      <c r="D2" s="23" t="s">
        <v>43</v>
      </c>
      <c r="E2" s="23" t="s">
        <v>44</v>
      </c>
    </row>
    <row r="3" s="1" customFormat="1" ht="17" customHeight="1" spans="1:5">
      <c r="A3" s="24"/>
      <c r="B3" s="22" t="s">
        <v>8</v>
      </c>
      <c r="C3" s="25">
        <f>(C8+C11+C14+C17+C20+C23+C26)/7</f>
        <v>14574.4790428222</v>
      </c>
      <c r="D3" s="25">
        <f>(D8+D11+D14+D17+D20+D23+D26)/7</f>
        <v>14539.5432800011</v>
      </c>
      <c r="E3" s="25">
        <f>(E8+E11+E14+E17+E20+E23+E26)/7</f>
        <v>14022.4601919121</v>
      </c>
    </row>
    <row r="4" s="1" customFormat="1" ht="17" customHeight="1" spans="1:5">
      <c r="A4" s="24"/>
      <c r="B4" s="24" t="s">
        <v>45</v>
      </c>
      <c r="C4" s="26">
        <f ca="1">100*(C3-$E$4)/$E$4</f>
        <v>3.93667618488606</v>
      </c>
      <c r="D4" s="26">
        <f ca="1">100*(D3-$E$4)/$E$4</f>
        <v>3.68753471938736</v>
      </c>
      <c r="E4" s="26">
        <f ca="1">100*(E3-$E$4)/$E$4</f>
        <v>0</v>
      </c>
    </row>
    <row r="5" s="1" customFormat="1" ht="17" customHeight="1" spans="1:5">
      <c r="A5" s="24"/>
      <c r="B5" s="24" t="s">
        <v>46</v>
      </c>
      <c r="C5" s="26">
        <v>2.30485006828059</v>
      </c>
      <c r="D5" s="26">
        <v>2.05962017245156</v>
      </c>
      <c r="E5" s="26">
        <v>-1.57001953160644</v>
      </c>
    </row>
    <row r="6" s="1" customFormat="1" ht="17" customHeight="1" spans="1:5">
      <c r="A6" s="24"/>
      <c r="B6" s="24" t="s">
        <v>10</v>
      </c>
      <c r="C6" s="27" t="s">
        <v>28</v>
      </c>
      <c r="D6" s="27" t="s">
        <v>29</v>
      </c>
      <c r="E6" s="32"/>
    </row>
    <row r="7" s="1" customFormat="1" ht="17" customHeight="1" spans="1:5">
      <c r="A7" s="28"/>
      <c r="B7" s="28" t="s">
        <v>12</v>
      </c>
      <c r="C7" s="28">
        <v>8</v>
      </c>
      <c r="D7" s="29">
        <v>10</v>
      </c>
      <c r="E7" s="28">
        <v>11</v>
      </c>
    </row>
    <row r="8" s="1" customFormat="1" ht="17" customHeight="1" spans="1:5">
      <c r="A8" s="24" t="s">
        <v>47</v>
      </c>
      <c r="B8" s="24" t="s">
        <v>14</v>
      </c>
      <c r="C8" s="30">
        <v>14759.7867133922</v>
      </c>
      <c r="D8" s="30">
        <v>14573.878984243</v>
      </c>
      <c r="E8" s="30">
        <v>13753.9083866888</v>
      </c>
    </row>
    <row r="9" s="1" customFormat="1" ht="17" customHeight="1" spans="1:5">
      <c r="A9" s="24"/>
      <c r="B9" s="24" t="s">
        <v>45</v>
      </c>
      <c r="C9" s="30">
        <v>7.31339993275611</v>
      </c>
      <c r="D9" s="30">
        <v>5.96172792853409</v>
      </c>
      <c r="E9" s="30">
        <v>0</v>
      </c>
    </row>
    <row r="10" s="1" customFormat="1" ht="17" customHeight="1" spans="1:5">
      <c r="A10" s="24"/>
      <c r="B10" s="28" t="s">
        <v>12</v>
      </c>
      <c r="C10" s="31">
        <v>4</v>
      </c>
      <c r="D10" s="31">
        <v>6</v>
      </c>
      <c r="E10" s="31">
        <v>11</v>
      </c>
    </row>
    <row r="11" s="1" customFormat="1" ht="17" customHeight="1" spans="1:5">
      <c r="A11" s="24" t="s">
        <v>48</v>
      </c>
      <c r="B11" s="24" t="s">
        <v>14</v>
      </c>
      <c r="C11" s="30">
        <v>16707.0455198111</v>
      </c>
      <c r="D11" s="30">
        <v>16284.7509601045</v>
      </c>
      <c r="E11" s="30">
        <v>16031.1929273289</v>
      </c>
    </row>
    <row r="12" s="1" customFormat="1" ht="17" customHeight="1" spans="1:5">
      <c r="A12" s="24"/>
      <c r="B12" s="24" t="s">
        <v>45</v>
      </c>
      <c r="C12" s="30">
        <v>4.21585964030215</v>
      </c>
      <c r="D12" s="30">
        <v>1.5816541783575</v>
      </c>
      <c r="E12" s="33">
        <v>0</v>
      </c>
    </row>
    <row r="13" s="1" customFormat="1" ht="17" customHeight="1" spans="1:5">
      <c r="A13" s="24"/>
      <c r="B13" s="28" t="s">
        <v>12</v>
      </c>
      <c r="C13" s="31">
        <v>4</v>
      </c>
      <c r="D13" s="31">
        <v>9</v>
      </c>
      <c r="E13" s="31">
        <v>10</v>
      </c>
    </row>
    <row r="14" s="1" customFormat="1" ht="17" customHeight="1" spans="1:5">
      <c r="A14" s="24" t="s">
        <v>49</v>
      </c>
      <c r="B14" s="24" t="s">
        <v>14</v>
      </c>
      <c r="C14" s="30">
        <v>13311.8690205318</v>
      </c>
      <c r="D14" s="30">
        <v>13251.7610440809</v>
      </c>
      <c r="E14" s="30">
        <v>12781.1779338593</v>
      </c>
    </row>
    <row r="15" s="1" customFormat="1" ht="17" customHeight="1" spans="1:5">
      <c r="A15" s="24"/>
      <c r="B15" s="24" t="s">
        <v>45</v>
      </c>
      <c r="C15" s="30">
        <v>4.15212971307267</v>
      </c>
      <c r="D15" s="30">
        <v>3.6818446050657</v>
      </c>
      <c r="E15" s="33">
        <v>0</v>
      </c>
    </row>
    <row r="16" s="1" customFormat="1" ht="17" customHeight="1" spans="1:5">
      <c r="A16" s="24"/>
      <c r="B16" s="28" t="s">
        <v>12</v>
      </c>
      <c r="C16" s="31">
        <v>8</v>
      </c>
      <c r="D16" s="31">
        <v>10</v>
      </c>
      <c r="E16" s="31">
        <v>11</v>
      </c>
    </row>
    <row r="17" s="1" customFormat="1" ht="17" customHeight="1" spans="1:5">
      <c r="A17" s="24" t="s">
        <v>50</v>
      </c>
      <c r="B17" s="24" t="s">
        <v>14</v>
      </c>
      <c r="C17" s="30">
        <v>13722.586926369</v>
      </c>
      <c r="D17" s="30">
        <v>14322.6102196329</v>
      </c>
      <c r="E17" s="30">
        <v>14034.9510198055</v>
      </c>
    </row>
    <row r="18" s="1" customFormat="1" ht="17" customHeight="1" spans="1:5">
      <c r="A18" s="24"/>
      <c r="B18" s="24" t="s">
        <v>45</v>
      </c>
      <c r="C18" s="30">
        <v>-2.22561584287496</v>
      </c>
      <c r="D18" s="30">
        <v>2.04959176146348</v>
      </c>
      <c r="E18" s="33">
        <v>0</v>
      </c>
    </row>
    <row r="19" s="1" customFormat="1" ht="17" customHeight="1" spans="1:5">
      <c r="A19" s="24"/>
      <c r="B19" s="28" t="s">
        <v>12</v>
      </c>
      <c r="C19" s="31">
        <v>12</v>
      </c>
      <c r="D19" s="31">
        <v>9</v>
      </c>
      <c r="E19" s="31">
        <v>11</v>
      </c>
    </row>
    <row r="20" s="1" customFormat="1" ht="17" customHeight="1" spans="1:5">
      <c r="A20" s="24" t="s">
        <v>51</v>
      </c>
      <c r="B20" s="24" t="s">
        <v>14</v>
      </c>
      <c r="C20" s="30">
        <v>15852.7532299742</v>
      </c>
      <c r="D20" s="30">
        <v>16379.5736434109</v>
      </c>
      <c r="E20" s="30">
        <v>15432.2506459948</v>
      </c>
    </row>
    <row r="21" s="1" customFormat="1" ht="17" customHeight="1" spans="1:5">
      <c r="A21" s="24"/>
      <c r="B21" s="24" t="s">
        <v>45</v>
      </c>
      <c r="C21" s="30">
        <v>2.72482992679013</v>
      </c>
      <c r="D21" s="30">
        <v>6.13859260808394</v>
      </c>
      <c r="E21" s="33">
        <v>0</v>
      </c>
    </row>
    <row r="22" s="1" customFormat="1" ht="17" customHeight="1" spans="1:5">
      <c r="A22" s="24"/>
      <c r="B22" s="28" t="s">
        <v>12</v>
      </c>
      <c r="C22" s="31">
        <v>10</v>
      </c>
      <c r="D22" s="31">
        <v>4</v>
      </c>
      <c r="E22" s="31">
        <v>13</v>
      </c>
    </row>
    <row r="23" s="1" customFormat="1" ht="17" customHeight="1" spans="1:5">
      <c r="A23" s="24" t="s">
        <v>52</v>
      </c>
      <c r="B23" s="24" t="s">
        <v>14</v>
      </c>
      <c r="C23" s="30">
        <v>13754.566411641</v>
      </c>
      <c r="D23" s="30">
        <v>13002.6971007837</v>
      </c>
      <c r="E23" s="30">
        <v>12672.7326777693</v>
      </c>
    </row>
    <row r="24" s="1" customFormat="1" ht="17" customHeight="1" spans="1:5">
      <c r="A24" s="24"/>
      <c r="B24" s="24" t="s">
        <v>45</v>
      </c>
      <c r="C24" s="30">
        <v>8.5367044455178</v>
      </c>
      <c r="D24" s="30">
        <v>2.60373536950917</v>
      </c>
      <c r="E24" s="33">
        <v>0</v>
      </c>
    </row>
    <row r="25" s="1" customFormat="1" ht="17" customHeight="1" spans="1:5">
      <c r="A25" s="24"/>
      <c r="B25" s="28" t="s">
        <v>12</v>
      </c>
      <c r="C25" s="31">
        <v>1</v>
      </c>
      <c r="D25" s="31">
        <v>9</v>
      </c>
      <c r="E25" s="31">
        <v>11</v>
      </c>
    </row>
    <row r="26" s="1" customFormat="1" ht="17" customHeight="1" spans="1:5">
      <c r="A26" s="24" t="s">
        <v>53</v>
      </c>
      <c r="B26" s="24" t="s">
        <v>14</v>
      </c>
      <c r="C26" s="30">
        <v>13912.7454780362</v>
      </c>
      <c r="D26" s="30">
        <v>13961.5310077519</v>
      </c>
      <c r="E26" s="30">
        <v>13451.007751938</v>
      </c>
    </row>
    <row r="27" s="1" customFormat="1" ht="17" customHeight="1" spans="1:5">
      <c r="A27" s="24"/>
      <c r="B27" s="24" t="s">
        <v>45</v>
      </c>
      <c r="C27" s="30">
        <v>3.43273704553225</v>
      </c>
      <c r="D27" s="30">
        <v>3.79542756371099</v>
      </c>
      <c r="E27" s="33"/>
    </row>
    <row r="28" s="1" customFormat="1" ht="17" customHeight="1" spans="1:5">
      <c r="A28" s="28"/>
      <c r="B28" s="28" t="s">
        <v>12</v>
      </c>
      <c r="C28" s="31">
        <v>10</v>
      </c>
      <c r="D28" s="31">
        <v>9</v>
      </c>
      <c r="E28" s="31">
        <v>13</v>
      </c>
    </row>
  </sheetData>
  <mergeCells count="9">
    <mergeCell ref="A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:D1"/>
    </sheetView>
  </sheetViews>
  <sheetFormatPr defaultColWidth="9.025" defaultRowHeight="13.5" outlineLevelCol="4"/>
  <cols>
    <col min="1" max="2" width="12.1916666666667" customWidth="1"/>
    <col min="3" max="5" width="26.2916666666667" customWidth="1"/>
  </cols>
  <sheetData>
    <row r="1" s="4" customFormat="1" ht="24" customHeight="1" spans="1:5">
      <c r="A1" s="2" t="s">
        <v>54</v>
      </c>
      <c r="B1" s="2"/>
      <c r="C1" s="2"/>
      <c r="D1" s="2"/>
      <c r="E1" s="3" t="s">
        <v>3</v>
      </c>
    </row>
    <row r="2" s="1" customFormat="1" ht="17" customHeight="1" spans="1:5">
      <c r="A2" s="21" t="s">
        <v>41</v>
      </c>
      <c r="B2" s="22" t="s">
        <v>5</v>
      </c>
      <c r="C2" s="23" t="s">
        <v>55</v>
      </c>
      <c r="D2" s="23" t="s">
        <v>56</v>
      </c>
      <c r="E2" s="23" t="s">
        <v>44</v>
      </c>
    </row>
    <row r="3" s="1" customFormat="1" ht="17" customHeight="1" spans="1:5">
      <c r="A3" s="24"/>
      <c r="B3" s="22" t="s">
        <v>8</v>
      </c>
      <c r="C3" s="25">
        <f>(C8+C11+C14+C17+C20+C23+C26)/7</f>
        <v>14446.4879517566</v>
      </c>
      <c r="D3" s="25">
        <f>(D8+D11+D14+D17+D20+D23+D26)/7</f>
        <v>14373.9191663753</v>
      </c>
      <c r="E3" s="25">
        <f>(E8+E11+E14+E17+E20+E23+E26)/7</f>
        <v>13923.5203578776</v>
      </c>
    </row>
    <row r="4" s="1" customFormat="1" ht="17" customHeight="1" spans="1:5">
      <c r="A4" s="24"/>
      <c r="B4" s="24" t="s">
        <v>45</v>
      </c>
      <c r="C4" s="26">
        <f ca="1">100*(C3-$D$4)/$D$4</f>
        <v>3.75600121547682</v>
      </c>
      <c r="D4" s="26">
        <f ca="1">100*(D3-$D$4)/$D$4</f>
        <v>3.23480554429544</v>
      </c>
      <c r="E4" s="26">
        <f ca="1">100*(E3-$D$4)/$D$4</f>
        <v>0</v>
      </c>
    </row>
    <row r="5" s="1" customFormat="1" ht="17" customHeight="1" spans="1:5">
      <c r="A5" s="24"/>
      <c r="B5" s="24" t="s">
        <v>46</v>
      </c>
      <c r="C5" s="26">
        <v>2.57108484063508</v>
      </c>
      <c r="D5" s="26">
        <v>2.05584133875518</v>
      </c>
      <c r="E5" s="26">
        <v>-1.14202201411074</v>
      </c>
    </row>
    <row r="6" s="1" customFormat="1" ht="17" customHeight="1" spans="1:5">
      <c r="A6" s="24"/>
      <c r="B6" s="24" t="s">
        <v>10</v>
      </c>
      <c r="C6" s="27" t="s">
        <v>28</v>
      </c>
      <c r="D6" s="27" t="s">
        <v>28</v>
      </c>
      <c r="E6" s="27" t="s">
        <v>29</v>
      </c>
    </row>
    <row r="7" s="1" customFormat="1" ht="17" customHeight="1" spans="1:5">
      <c r="A7" s="28"/>
      <c r="B7" s="28" t="s">
        <v>12</v>
      </c>
      <c r="C7" s="29">
        <v>8</v>
      </c>
      <c r="D7" s="28">
        <v>9</v>
      </c>
      <c r="E7" s="28">
        <v>12</v>
      </c>
    </row>
    <row r="8" s="1" customFormat="1" ht="17" customHeight="1" spans="1:5">
      <c r="A8" s="24" t="s">
        <v>47</v>
      </c>
      <c r="B8" s="24" t="s">
        <v>14</v>
      </c>
      <c r="C8" s="30">
        <v>14305.2425476669</v>
      </c>
      <c r="D8" s="30">
        <v>14396.7116671181</v>
      </c>
      <c r="E8" s="30">
        <v>13393.9560841371</v>
      </c>
    </row>
    <row r="9" s="1" customFormat="1" ht="17" customHeight="1" spans="1:5">
      <c r="A9" s="24"/>
      <c r="B9" s="24" t="s">
        <v>45</v>
      </c>
      <c r="C9" s="30">
        <v>6.8</v>
      </c>
      <c r="D9" s="30">
        <v>7.4866273764224</v>
      </c>
      <c r="E9" s="30">
        <v>0</v>
      </c>
    </row>
    <row r="10" s="1" customFormat="1" ht="17" customHeight="1" spans="1:5">
      <c r="A10" s="24"/>
      <c r="B10" s="28" t="s">
        <v>12</v>
      </c>
      <c r="C10" s="31">
        <v>4</v>
      </c>
      <c r="D10" s="31">
        <v>3</v>
      </c>
      <c r="E10" s="31">
        <v>12</v>
      </c>
    </row>
    <row r="11" s="1" customFormat="1" ht="17" customHeight="1" spans="1:5">
      <c r="A11" s="24" t="s">
        <v>48</v>
      </c>
      <c r="B11" s="24" t="s">
        <v>14</v>
      </c>
      <c r="C11" s="30">
        <v>15325.7537495568</v>
      </c>
      <c r="D11" s="30">
        <v>15007.6340862631</v>
      </c>
      <c r="E11" s="30">
        <v>15411.9400333095</v>
      </c>
    </row>
    <row r="12" s="1" customFormat="1" ht="17" customHeight="1" spans="1:5">
      <c r="A12" s="24"/>
      <c r="B12" s="24" t="s">
        <v>45</v>
      </c>
      <c r="C12" s="30">
        <v>-0.559217616772114</v>
      </c>
      <c r="D12" s="30">
        <v>-2.62332935485458</v>
      </c>
      <c r="E12" s="30">
        <v>0</v>
      </c>
    </row>
    <row r="13" s="1" customFormat="1" ht="17" customHeight="1" spans="1:5">
      <c r="A13" s="24"/>
      <c r="B13" s="28" t="s">
        <v>12</v>
      </c>
      <c r="C13" s="31">
        <v>13</v>
      </c>
      <c r="D13" s="31">
        <v>14</v>
      </c>
      <c r="E13" s="31">
        <v>10</v>
      </c>
    </row>
    <row r="14" s="1" customFormat="1" ht="17" customHeight="1" spans="1:5">
      <c r="A14" s="24" t="s">
        <v>49</v>
      </c>
      <c r="B14" s="24" t="s">
        <v>14</v>
      </c>
      <c r="C14" s="30">
        <v>13403.5855266575</v>
      </c>
      <c r="D14" s="30">
        <v>13355.3184953033</v>
      </c>
      <c r="E14" s="30">
        <v>12891.6885328333</v>
      </c>
    </row>
    <row r="15" s="1" customFormat="1" ht="17" customHeight="1" spans="1:5">
      <c r="A15" s="24"/>
      <c r="B15" s="24" t="s">
        <v>45</v>
      </c>
      <c r="C15" s="30">
        <v>3.97075210528461</v>
      </c>
      <c r="D15" s="30">
        <v>3.59634784294705</v>
      </c>
      <c r="E15" s="30">
        <v>0</v>
      </c>
    </row>
    <row r="16" s="1" customFormat="1" ht="17" customHeight="1" spans="1:5">
      <c r="A16" s="24"/>
      <c r="B16" s="28" t="s">
        <v>12</v>
      </c>
      <c r="C16" s="31">
        <v>7</v>
      </c>
      <c r="D16" s="31">
        <v>8</v>
      </c>
      <c r="E16" s="31">
        <v>11</v>
      </c>
    </row>
    <row r="17" s="1" customFormat="1" ht="17" customHeight="1" spans="1:5">
      <c r="A17" s="24" t="s">
        <v>50</v>
      </c>
      <c r="B17" s="24" t="s">
        <v>14</v>
      </c>
      <c r="C17" s="30">
        <v>13840.6155597894</v>
      </c>
      <c r="D17" s="30">
        <v>13907.7845638602</v>
      </c>
      <c r="E17" s="30">
        <v>13389.3613163588</v>
      </c>
    </row>
    <row r="18" s="1" customFormat="1" ht="17" customHeight="1" spans="1:5">
      <c r="A18" s="24"/>
      <c r="B18" s="24" t="s">
        <v>45</v>
      </c>
      <c r="C18" s="30">
        <v>3.37024472466261</v>
      </c>
      <c r="D18" s="30">
        <v>3.87190423241528</v>
      </c>
      <c r="E18" s="30">
        <v>0</v>
      </c>
    </row>
    <row r="19" s="1" customFormat="1" ht="17" customHeight="1" spans="1:5">
      <c r="A19" s="24"/>
      <c r="B19" s="28" t="s">
        <v>12</v>
      </c>
      <c r="C19" s="31">
        <v>10</v>
      </c>
      <c r="D19" s="31">
        <v>8</v>
      </c>
      <c r="E19" s="31">
        <v>12</v>
      </c>
    </row>
    <row r="20" s="1" customFormat="1" ht="17" customHeight="1" spans="1:5">
      <c r="A20" s="24" t="s">
        <v>51</v>
      </c>
      <c r="B20" s="24" t="s">
        <v>14</v>
      </c>
      <c r="C20" s="30">
        <v>16750.5071059432</v>
      </c>
      <c r="D20" s="30">
        <v>15853.0087209302</v>
      </c>
      <c r="E20" s="30">
        <v>15626.5678294574</v>
      </c>
    </row>
    <row r="21" s="1" customFormat="1" ht="17" customHeight="1" spans="1:5">
      <c r="A21" s="24"/>
      <c r="B21" s="24" t="s">
        <v>45</v>
      </c>
      <c r="C21" s="30">
        <v>7.19248966729003</v>
      </c>
      <c r="D21" s="30">
        <v>1.44907630353741</v>
      </c>
      <c r="E21" s="30">
        <v>0</v>
      </c>
    </row>
    <row r="22" s="1" customFormat="1" ht="17" customHeight="1" spans="1:5">
      <c r="A22" s="24"/>
      <c r="B22" s="28" t="s">
        <v>12</v>
      </c>
      <c r="C22" s="31">
        <v>6</v>
      </c>
      <c r="D22" s="31">
        <v>11</v>
      </c>
      <c r="E22" s="31">
        <v>12</v>
      </c>
    </row>
    <row r="23" s="1" customFormat="1" ht="17" customHeight="1" spans="1:5">
      <c r="A23" s="24" t="s">
        <v>52</v>
      </c>
      <c r="B23" s="24" t="s">
        <v>14</v>
      </c>
      <c r="C23" s="30">
        <v>12656.1194414163</v>
      </c>
      <c r="D23" s="30">
        <v>13428.3590600927</v>
      </c>
      <c r="E23" s="30">
        <v>12551.7553240339</v>
      </c>
    </row>
    <row r="24" s="1" customFormat="1" ht="17" customHeight="1" spans="1:5">
      <c r="A24" s="24"/>
      <c r="B24" s="24" t="s">
        <v>45</v>
      </c>
      <c r="C24" s="30">
        <v>0.831470297883788</v>
      </c>
      <c r="D24" s="30">
        <v>6.98391351192401</v>
      </c>
      <c r="E24" s="30">
        <v>0</v>
      </c>
    </row>
    <row r="25" s="1" customFormat="1" ht="17" customHeight="1" spans="1:5">
      <c r="A25" s="24"/>
      <c r="B25" s="28" t="s">
        <v>12</v>
      </c>
      <c r="C25" s="31">
        <v>11</v>
      </c>
      <c r="D25" s="31">
        <v>3</v>
      </c>
      <c r="E25" s="31">
        <v>12</v>
      </c>
    </row>
    <row r="26" s="1" customFormat="1" ht="17" customHeight="1" spans="1:5">
      <c r="A26" s="24" t="s">
        <v>53</v>
      </c>
      <c r="B26" s="24" t="s">
        <v>14</v>
      </c>
      <c r="C26" s="30">
        <v>14843.5917312661</v>
      </c>
      <c r="D26" s="30">
        <v>14668.6175710594</v>
      </c>
      <c r="E26" s="30">
        <v>14199.3733850129</v>
      </c>
    </row>
    <row r="27" s="1" customFormat="1" ht="17" customHeight="1" spans="1:5">
      <c r="A27" s="24"/>
      <c r="B27" s="24" t="s">
        <v>45</v>
      </c>
      <c r="C27" s="30">
        <v>4.53694912293233</v>
      </c>
      <c r="D27" s="30">
        <v>3.30468234986895</v>
      </c>
      <c r="E27" s="30">
        <v>0</v>
      </c>
    </row>
    <row r="28" s="1" customFormat="1" ht="17" customHeight="1" spans="1:5">
      <c r="A28" s="28"/>
      <c r="B28" s="28" t="s">
        <v>12</v>
      </c>
      <c r="C28" s="31">
        <v>6</v>
      </c>
      <c r="D28" s="31">
        <v>9</v>
      </c>
      <c r="E28" s="31">
        <v>10</v>
      </c>
    </row>
  </sheetData>
  <mergeCells count="9">
    <mergeCell ref="A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1388888888889" right="0.751388888888889" top="0.60625" bottom="0.409027777777778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A1" sqref="A1:C1"/>
    </sheetView>
  </sheetViews>
  <sheetFormatPr defaultColWidth="9.025" defaultRowHeight="13.5" outlineLevelCol="3"/>
  <cols>
    <col min="1" max="2" width="12.1916666666667" customWidth="1"/>
    <col min="3" max="4" width="32.125" customWidth="1"/>
  </cols>
  <sheetData>
    <row r="1" s="4" customFormat="1" ht="24" customHeight="1" spans="1:4">
      <c r="A1" s="2" t="s">
        <v>57</v>
      </c>
      <c r="B1" s="2"/>
      <c r="C1" s="20"/>
      <c r="D1" s="3" t="s">
        <v>3</v>
      </c>
    </row>
    <row r="2" s="1" customFormat="1" ht="17" customHeight="1" spans="1:4">
      <c r="A2" s="21" t="s">
        <v>41</v>
      </c>
      <c r="B2" s="22" t="s">
        <v>5</v>
      </c>
      <c r="C2" s="23" t="s">
        <v>58</v>
      </c>
      <c r="D2" s="23" t="s">
        <v>44</v>
      </c>
    </row>
    <row r="3" s="1" customFormat="1" ht="17" customHeight="1" spans="1:4">
      <c r="A3" s="24"/>
      <c r="B3" s="22" t="s">
        <v>8</v>
      </c>
      <c r="C3" s="25">
        <f>(C8+C11+C14+C17+C20+C23+C26)/7</f>
        <v>14226.5358055035</v>
      </c>
      <c r="D3" s="25">
        <f>(D8+D11+D14+D17+D20+D23+D26)/7</f>
        <v>13756.0020657011</v>
      </c>
    </row>
    <row r="4" s="1" customFormat="1" ht="17" customHeight="1" spans="1:4">
      <c r="A4" s="24"/>
      <c r="B4" s="24" t="s">
        <v>45</v>
      </c>
      <c r="C4" s="26">
        <v>3.4</v>
      </c>
      <c r="D4" s="26">
        <v>0</v>
      </c>
    </row>
    <row r="5" s="1" customFormat="1" ht="17" customHeight="1" spans="1:4">
      <c r="A5" s="24"/>
      <c r="B5" s="24" t="s">
        <v>46</v>
      </c>
      <c r="C5" s="26">
        <v>2.14901585610294</v>
      </c>
      <c r="D5" s="26">
        <v>-1.22949871026848</v>
      </c>
    </row>
    <row r="6" s="1" customFormat="1" ht="17" customHeight="1" spans="1:4">
      <c r="A6" s="24"/>
      <c r="B6" s="24" t="s">
        <v>10</v>
      </c>
      <c r="C6" s="27" t="s">
        <v>29</v>
      </c>
      <c r="D6" s="27"/>
    </row>
    <row r="7" s="1" customFormat="1" ht="17" customHeight="1" spans="1:4">
      <c r="A7" s="28"/>
      <c r="B7" s="28" t="s">
        <v>12</v>
      </c>
      <c r="C7" s="29">
        <v>11</v>
      </c>
      <c r="D7" s="29">
        <v>13</v>
      </c>
    </row>
    <row r="8" s="1" customFormat="1" ht="17" customHeight="1" spans="1:4">
      <c r="A8" s="24" t="s">
        <v>47</v>
      </c>
      <c r="B8" s="24" t="s">
        <v>14</v>
      </c>
      <c r="C8" s="30">
        <v>14458.0946867204</v>
      </c>
      <c r="D8" s="30">
        <v>13730.5388999484</v>
      </c>
    </row>
    <row r="9" s="1" customFormat="1" ht="17" customHeight="1" spans="1:4">
      <c r="A9" s="24"/>
      <c r="B9" s="24" t="s">
        <v>45</v>
      </c>
      <c r="C9" s="30">
        <v>5.29881450446704</v>
      </c>
      <c r="D9" s="30">
        <v>0</v>
      </c>
    </row>
    <row r="10" s="1" customFormat="1" ht="17" customHeight="1" spans="1:4">
      <c r="A10" s="24"/>
      <c r="B10" s="28" t="s">
        <v>12</v>
      </c>
      <c r="C10" s="31">
        <v>3</v>
      </c>
      <c r="D10" s="31">
        <v>11</v>
      </c>
    </row>
    <row r="11" s="1" customFormat="1" ht="17" customHeight="1" spans="1:4">
      <c r="A11" s="24" t="s">
        <v>48</v>
      </c>
      <c r="B11" s="24" t="s">
        <v>14</v>
      </c>
      <c r="C11" s="30">
        <v>16380.63878313</v>
      </c>
      <c r="D11" s="30">
        <v>15531.0492878527</v>
      </c>
    </row>
    <row r="12" s="1" customFormat="1" ht="17" customHeight="1" spans="1:4">
      <c r="A12" s="24"/>
      <c r="B12" s="24" t="s">
        <v>45</v>
      </c>
      <c r="C12" s="30">
        <v>5.47026462623998</v>
      </c>
      <c r="D12" s="30">
        <v>0</v>
      </c>
    </row>
    <row r="13" s="1" customFormat="1" ht="17" customHeight="1" spans="1:4">
      <c r="A13" s="24"/>
      <c r="B13" s="28" t="s">
        <v>12</v>
      </c>
      <c r="C13" s="31">
        <v>5</v>
      </c>
      <c r="D13" s="31">
        <v>10</v>
      </c>
    </row>
    <row r="14" s="1" customFormat="1" ht="17" customHeight="1" spans="1:4">
      <c r="A14" s="24" t="s">
        <v>49</v>
      </c>
      <c r="B14" s="24" t="s">
        <v>14</v>
      </c>
      <c r="C14" s="30">
        <v>12080.9211907075</v>
      </c>
      <c r="D14" s="30">
        <v>12069.0519813182</v>
      </c>
    </row>
    <row r="15" s="1" customFormat="1" ht="17" customHeight="1" spans="1:4">
      <c r="A15" s="24"/>
      <c r="B15" s="24" t="s">
        <v>45</v>
      </c>
      <c r="C15" s="30">
        <v>0.098344173243586</v>
      </c>
      <c r="D15" s="30">
        <v>0</v>
      </c>
    </row>
    <row r="16" s="1" customFormat="1" ht="17" customHeight="1" spans="1:4">
      <c r="A16" s="24"/>
      <c r="B16" s="28" t="s">
        <v>12</v>
      </c>
      <c r="C16" s="31">
        <v>12</v>
      </c>
      <c r="D16" s="31">
        <v>13</v>
      </c>
    </row>
    <row r="17" s="1" customFormat="1" ht="17" customHeight="1" spans="1:4">
      <c r="A17" s="24" t="s">
        <v>50</v>
      </c>
      <c r="B17" s="24" t="s">
        <v>14</v>
      </c>
      <c r="C17" s="30">
        <v>15034.6820206278</v>
      </c>
      <c r="D17" s="30">
        <v>14208.9644327763</v>
      </c>
    </row>
    <row r="18" s="1" customFormat="1" ht="17" customHeight="1" spans="1:4">
      <c r="A18" s="24"/>
      <c r="B18" s="24" t="s">
        <v>45</v>
      </c>
      <c r="C18" s="30">
        <v>5.81124396333013</v>
      </c>
      <c r="D18" s="30">
        <v>0</v>
      </c>
    </row>
    <row r="19" s="1" customFormat="1" ht="17" customHeight="1" spans="1:4">
      <c r="A19" s="24"/>
      <c r="B19" s="28" t="s">
        <v>12</v>
      </c>
      <c r="C19" s="31">
        <v>7</v>
      </c>
      <c r="D19" s="31">
        <v>12</v>
      </c>
    </row>
    <row r="20" s="1" customFormat="1" ht="17" customHeight="1" spans="1:4">
      <c r="A20" s="24" t="s">
        <v>51</v>
      </c>
      <c r="B20" s="24" t="s">
        <v>14</v>
      </c>
      <c r="C20" s="30">
        <v>16014.5368217054</v>
      </c>
      <c r="D20" s="30">
        <v>15863.4408914729</v>
      </c>
    </row>
    <row r="21" s="1" customFormat="1" ht="17" customHeight="1" spans="1:4">
      <c r="A21" s="24"/>
      <c r="B21" s="24" t="s">
        <v>45</v>
      </c>
      <c r="C21" s="30">
        <v>0.952478918453161</v>
      </c>
      <c r="D21" s="30">
        <v>0</v>
      </c>
    </row>
    <row r="22" s="1" customFormat="1" ht="17" customHeight="1" spans="1:4">
      <c r="A22" s="24"/>
      <c r="B22" s="28" t="s">
        <v>12</v>
      </c>
      <c r="C22" s="31">
        <v>12</v>
      </c>
      <c r="D22" s="31">
        <v>13</v>
      </c>
    </row>
    <row r="23" s="1" customFormat="1" ht="17" customHeight="1" spans="1:4">
      <c r="A23" s="24" t="s">
        <v>52</v>
      </c>
      <c r="B23" s="24" t="s">
        <v>14</v>
      </c>
      <c r="C23" s="30">
        <v>13087.258272584</v>
      </c>
      <c r="D23" s="30">
        <v>12509.0852456093</v>
      </c>
    </row>
    <row r="24" s="1" customFormat="1" ht="17" customHeight="1" spans="1:4">
      <c r="A24" s="24"/>
      <c r="B24" s="24" t="s">
        <v>45</v>
      </c>
      <c r="C24" s="30">
        <v>4.62202483732884</v>
      </c>
      <c r="D24" s="30">
        <v>0</v>
      </c>
    </row>
    <row r="25" s="1" customFormat="1" ht="17" customHeight="1" spans="1:4">
      <c r="A25" s="24"/>
      <c r="B25" s="28" t="s">
        <v>12</v>
      </c>
      <c r="C25" s="31">
        <v>7</v>
      </c>
      <c r="D25" s="31">
        <v>9</v>
      </c>
    </row>
    <row r="26" s="1" customFormat="1" ht="17" customHeight="1" spans="1:4">
      <c r="A26" s="24" t="s">
        <v>53</v>
      </c>
      <c r="B26" s="24" t="s">
        <v>14</v>
      </c>
      <c r="C26" s="30">
        <v>12529.6188630491</v>
      </c>
      <c r="D26" s="30">
        <v>12379.8837209302</v>
      </c>
    </row>
    <row r="27" s="1" customFormat="1" ht="17" customHeight="1" spans="1:4">
      <c r="A27" s="24"/>
      <c r="B27" s="24" t="s">
        <v>45</v>
      </c>
      <c r="C27" s="30">
        <v>1.2095036229275</v>
      </c>
      <c r="D27" s="30">
        <v>0</v>
      </c>
    </row>
    <row r="28" s="1" customFormat="1" ht="17" customHeight="1" spans="1:4">
      <c r="A28" s="28"/>
      <c r="B28" s="28" t="s">
        <v>12</v>
      </c>
      <c r="C28" s="31">
        <v>12</v>
      </c>
      <c r="D28" s="31">
        <v>13</v>
      </c>
    </row>
  </sheetData>
  <mergeCells count="9">
    <mergeCell ref="A1:C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:C1"/>
    </sheetView>
  </sheetViews>
  <sheetFormatPr defaultColWidth="9.025" defaultRowHeight="13.5" outlineLevelCol="5"/>
  <cols>
    <col min="1" max="1" width="20.6083333333333" customWidth="1"/>
    <col min="2" max="4" width="28.6833333333333" customWidth="1"/>
  </cols>
  <sheetData>
    <row r="1" ht="23" customHeight="1" spans="1:6">
      <c r="A1" s="2" t="s">
        <v>59</v>
      </c>
      <c r="B1" s="2"/>
      <c r="C1" s="2"/>
      <c r="D1" s="3" t="s">
        <v>3</v>
      </c>
      <c r="E1" s="4"/>
      <c r="F1" s="4"/>
    </row>
    <row r="2" s="1" customFormat="1" ht="16" customHeight="1" spans="1:6">
      <c r="A2" s="5" t="s">
        <v>4</v>
      </c>
      <c r="B2" s="6" t="s">
        <v>5</v>
      </c>
      <c r="C2" s="7" t="s">
        <v>60</v>
      </c>
      <c r="D2" s="7" t="s">
        <v>44</v>
      </c>
    </row>
    <row r="3" s="1" customFormat="1" ht="16" customHeight="1" spans="1:6">
      <c r="A3" s="8"/>
      <c r="B3" s="3" t="s">
        <v>8</v>
      </c>
      <c r="C3" s="9">
        <v>15031.5714285714</v>
      </c>
      <c r="D3" s="9">
        <v>14289.9285714286</v>
      </c>
    </row>
    <row r="4" s="1" customFormat="1" ht="16" customHeight="1" spans="1:6">
      <c r="A4" s="8"/>
      <c r="B4" s="3" t="s">
        <v>9</v>
      </c>
      <c r="C4" s="10">
        <v>5.2</v>
      </c>
      <c r="D4" s="10">
        <v>0</v>
      </c>
    </row>
    <row r="5" s="1" customFormat="1" ht="16" customHeight="1" spans="1:6">
      <c r="A5" s="8"/>
      <c r="B5" s="3" t="s">
        <v>27</v>
      </c>
      <c r="C5" s="10">
        <v>3.6</v>
      </c>
      <c r="D5" s="10">
        <v>-1.6</v>
      </c>
    </row>
    <row r="6" s="1" customFormat="1" ht="16" customHeight="1" spans="1:6">
      <c r="A6" s="11"/>
      <c r="B6" s="12" t="s">
        <v>10</v>
      </c>
      <c r="C6" s="13" t="s">
        <v>28</v>
      </c>
      <c r="D6" s="13" t="s">
        <v>29</v>
      </c>
    </row>
    <row r="7" s="1" customFormat="1" ht="16" customHeight="1" spans="1:6">
      <c r="A7" s="8"/>
      <c r="B7" s="3" t="s">
        <v>12</v>
      </c>
      <c r="C7" s="3">
        <v>5</v>
      </c>
      <c r="D7" s="3">
        <v>9</v>
      </c>
    </row>
    <row r="8" s="1" customFormat="1" ht="16" customHeight="1" spans="1:6">
      <c r="A8" s="14" t="s">
        <v>61</v>
      </c>
      <c r="B8" s="14" t="s">
        <v>14</v>
      </c>
      <c r="C8" s="15">
        <v>14448.1</v>
      </c>
      <c r="D8" s="15">
        <v>13668.2</v>
      </c>
    </row>
    <row r="9" s="1" customFormat="1" ht="16" customHeight="1" spans="1:6">
      <c r="A9" s="3"/>
      <c r="B9" s="3" t="s">
        <v>9</v>
      </c>
      <c r="C9" s="9">
        <v>5.7</v>
      </c>
      <c r="D9" s="9">
        <v>0</v>
      </c>
    </row>
    <row r="10" s="1" customFormat="1" ht="16" customHeight="1" spans="1:6">
      <c r="A10" s="3"/>
      <c r="B10" s="3" t="s">
        <v>12</v>
      </c>
      <c r="C10" s="16">
        <v>2</v>
      </c>
      <c r="D10" s="16">
        <v>7</v>
      </c>
    </row>
    <row r="11" s="1" customFormat="1" ht="16" customHeight="1" spans="1:6">
      <c r="A11" s="3" t="s">
        <v>62</v>
      </c>
      <c r="B11" s="3" t="s">
        <v>14</v>
      </c>
      <c r="C11" s="17">
        <v>15654.8</v>
      </c>
      <c r="D11" s="17">
        <v>14067.8</v>
      </c>
    </row>
    <row r="12" s="1" customFormat="1" ht="16" customHeight="1" spans="1:6">
      <c r="A12" s="3"/>
      <c r="B12" s="3" t="s">
        <v>9</v>
      </c>
      <c r="C12" s="17">
        <v>11.3</v>
      </c>
      <c r="D12" s="17">
        <v>0</v>
      </c>
    </row>
    <row r="13" s="1" customFormat="1" ht="16" customHeight="1" spans="1:6">
      <c r="A13" s="3"/>
      <c r="B13" s="3" t="s">
        <v>12</v>
      </c>
      <c r="C13" s="16">
        <v>2</v>
      </c>
      <c r="D13" s="16">
        <v>9</v>
      </c>
    </row>
    <row r="14" s="1" customFormat="1" ht="16" customHeight="1" spans="1:6">
      <c r="A14" s="3" t="s">
        <v>63</v>
      </c>
      <c r="B14" s="3" t="s">
        <v>14</v>
      </c>
      <c r="C14" s="17">
        <v>16126.2</v>
      </c>
      <c r="D14" s="17">
        <v>15919.2</v>
      </c>
    </row>
    <row r="15" s="1" customFormat="1" ht="16" customHeight="1" spans="1:6">
      <c r="A15" s="3"/>
      <c r="B15" s="3" t="s">
        <v>9</v>
      </c>
      <c r="C15" s="17">
        <v>1.3</v>
      </c>
      <c r="D15" s="17">
        <v>0</v>
      </c>
    </row>
    <row r="16" s="1" customFormat="1" ht="16" customHeight="1" spans="1:6">
      <c r="A16" s="3"/>
      <c r="B16" s="3" t="s">
        <v>12</v>
      </c>
      <c r="C16" s="16">
        <v>7</v>
      </c>
      <c r="D16" s="16">
        <v>8</v>
      </c>
    </row>
    <row r="17" s="1" customFormat="1" ht="16" customHeight="1" spans="1:4">
      <c r="A17" s="3" t="s">
        <v>64</v>
      </c>
      <c r="B17" s="3" t="s">
        <v>14</v>
      </c>
      <c r="C17" s="17">
        <v>13799.4</v>
      </c>
      <c r="D17" s="17">
        <v>12959.5</v>
      </c>
    </row>
    <row r="18" s="1" customFormat="1" ht="16" customHeight="1" spans="1:4">
      <c r="A18" s="3"/>
      <c r="B18" s="3" t="s">
        <v>9</v>
      </c>
      <c r="C18" s="17">
        <v>6.5</v>
      </c>
      <c r="D18" s="17">
        <v>0</v>
      </c>
    </row>
    <row r="19" s="1" customFormat="1" ht="16" customHeight="1" spans="1:4">
      <c r="A19" s="3"/>
      <c r="B19" s="3" t="s">
        <v>12</v>
      </c>
      <c r="C19" s="16">
        <v>5</v>
      </c>
      <c r="D19" s="16">
        <v>7</v>
      </c>
    </row>
    <row r="20" s="1" customFormat="1" ht="16" customHeight="1" spans="1:4">
      <c r="A20" s="3" t="s">
        <v>65</v>
      </c>
      <c r="B20" s="3" t="s">
        <v>14</v>
      </c>
      <c r="C20" s="17">
        <v>17203.1</v>
      </c>
      <c r="D20" s="17">
        <v>15940.4</v>
      </c>
    </row>
    <row r="21" s="1" customFormat="1" ht="16" customHeight="1" spans="1:4">
      <c r="A21" s="3"/>
      <c r="B21" s="3" t="s">
        <v>9</v>
      </c>
      <c r="C21" s="17">
        <v>7.9</v>
      </c>
      <c r="D21" s="17">
        <v>0</v>
      </c>
    </row>
    <row r="22" s="1" customFormat="1" ht="16" customHeight="1" spans="1:4">
      <c r="A22" s="3"/>
      <c r="B22" s="3" t="s">
        <v>12</v>
      </c>
      <c r="C22" s="16">
        <v>4</v>
      </c>
      <c r="D22" s="16">
        <v>9</v>
      </c>
    </row>
    <row r="23" s="1" customFormat="1" ht="16" customHeight="1" spans="1:4">
      <c r="A23" s="3" t="s">
        <v>66</v>
      </c>
      <c r="B23" s="3" t="s">
        <v>14</v>
      </c>
      <c r="C23" s="17">
        <v>12499.8</v>
      </c>
      <c r="D23" s="17">
        <v>12912.3</v>
      </c>
    </row>
    <row r="24" s="1" customFormat="1" ht="16" customHeight="1" spans="1:4">
      <c r="A24" s="3"/>
      <c r="B24" s="3" t="s">
        <v>9</v>
      </c>
      <c r="C24" s="17">
        <v>-3.2</v>
      </c>
      <c r="D24" s="17">
        <v>0</v>
      </c>
    </row>
    <row r="25" s="1" customFormat="1" ht="16" customHeight="1" spans="1:4">
      <c r="A25" s="3"/>
      <c r="B25" s="3" t="s">
        <v>12</v>
      </c>
      <c r="C25" s="16">
        <v>10</v>
      </c>
      <c r="D25" s="16">
        <v>9</v>
      </c>
    </row>
    <row r="26" s="1" customFormat="1" ht="16" customHeight="1" spans="1:4">
      <c r="A26" s="3" t="s">
        <v>67</v>
      </c>
      <c r="B26" s="3" t="s">
        <v>14</v>
      </c>
      <c r="C26" s="17">
        <v>15489.6</v>
      </c>
      <c r="D26" s="17">
        <v>14562.1</v>
      </c>
    </row>
    <row r="27" s="1" customFormat="1" ht="16" customHeight="1" spans="1:4">
      <c r="A27" s="3"/>
      <c r="B27" s="3" t="s">
        <v>9</v>
      </c>
      <c r="C27" s="17">
        <v>6.4</v>
      </c>
      <c r="D27" s="17">
        <v>0</v>
      </c>
    </row>
    <row r="28" s="1" customFormat="1" ht="16" customHeight="1" spans="1:4">
      <c r="A28" s="18"/>
      <c r="B28" s="18" t="s">
        <v>12</v>
      </c>
      <c r="C28" s="19">
        <v>2</v>
      </c>
      <c r="D28" s="19">
        <v>8</v>
      </c>
    </row>
  </sheetData>
  <mergeCells count="9">
    <mergeCell ref="A1:C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1388888888889" right="0.751388888888889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早熟一组</vt:lpstr>
      <vt:lpstr>早熟二组</vt:lpstr>
      <vt:lpstr>中早一组</vt:lpstr>
      <vt:lpstr>中早二组</vt:lpstr>
      <vt:lpstr>中熟一组</vt:lpstr>
      <vt:lpstr>中熟二组</vt:lpstr>
      <vt:lpstr>中熟三组</vt:lpstr>
      <vt:lpstr>中晚组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2018-06-02T08:28:00Z</dcterms:created>
  <dcterms:modified xsi:type="dcterms:W3CDTF">2026-01-15T09:38:19Z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8AEBA74D1BB84B1198AB663CEAA3CB06_13</vt:lpwstr>
  </property>
  <property fmtid="{D5CDD505-2E9C-101B-9397-08002B2CF9AE}" pid="4" name="CalculationRule">
    <vt:i4>0</vt:i4>
  </property>
</Properties>
</file>