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中早熟" sheetId="2" r:id="rId1"/>
    <sheet name="中熟" sheetId="3" r:id="rId2"/>
    <sheet name="中晚" sheetId="4" r:id="rId3"/>
    <sheet name="高密" sheetId="6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<sst xmlns="http://schemas.openxmlformats.org/spreadsheetml/2006/main" count="221" uniqueCount="82">
  <si>
    <t>附表7：</t>
  </si>
  <si>
    <t>2024年生产试验汇总表</t>
  </si>
  <si>
    <t>早熟组</t>
  </si>
  <si>
    <t>单位:公斤/公顷</t>
  </si>
  <si>
    <t>试验地点</t>
  </si>
  <si>
    <t>品种名称</t>
  </si>
  <si>
    <t>JZ996</t>
  </si>
  <si>
    <t>LG3904</t>
  </si>
  <si>
    <t>吉单27</t>
  </si>
  <si>
    <t>天瑞101</t>
  </si>
  <si>
    <t>铁盟M78</t>
  </si>
  <si>
    <t>平均产量</t>
  </si>
  <si>
    <r>
      <rPr>
        <sz val="10"/>
        <rFont val="宋体"/>
        <charset val="134"/>
      </rPr>
      <t>比CK</t>
    </r>
    <r>
      <rPr>
        <sz val="10"/>
        <rFont val="Microsoft YaHei"/>
        <charset val="134"/>
      </rPr>
      <t>±</t>
    </r>
    <r>
      <rPr>
        <sz val="10"/>
        <rFont val="宋体"/>
        <charset val="134"/>
      </rPr>
      <t>%</t>
    </r>
  </si>
  <si>
    <t>增点/总点</t>
  </si>
  <si>
    <t>8/8</t>
  </si>
  <si>
    <t>位次</t>
  </si>
  <si>
    <t>白山市浑江区丰乐种业中心</t>
  </si>
  <si>
    <t>产量</t>
  </si>
  <si>
    <t>白山</t>
  </si>
  <si>
    <t>珲春市裕丰农学研究所</t>
  </si>
  <si>
    <t>晖春</t>
  </si>
  <si>
    <t>吉林省吉川农业科技有限公司</t>
  </si>
  <si>
    <t>蛟河吉川</t>
  </si>
  <si>
    <t>蛟河市瑞兴种业有限公司</t>
  </si>
  <si>
    <t>蛟河瑞星</t>
  </si>
  <si>
    <t>吉林市松花江种业有限责任公司</t>
  </si>
  <si>
    <t>舒兰</t>
  </si>
  <si>
    <t>梅河口市稼禾玉米研究所</t>
  </si>
  <si>
    <t>通化</t>
  </si>
  <si>
    <t>吉林德禹种业有限责任公司</t>
  </si>
  <si>
    <t>图们</t>
  </si>
  <si>
    <t>延边宏大农资经销有限公司</t>
  </si>
  <si>
    <t>延吉</t>
  </si>
  <si>
    <t>中熟组</t>
  </si>
  <si>
    <t>5AMD1707</t>
  </si>
  <si>
    <t>先玉335</t>
  </si>
  <si>
    <t>比CK±％</t>
  </si>
  <si>
    <t>7/9</t>
  </si>
  <si>
    <t>白城丰禾</t>
  </si>
  <si>
    <t>东丰沣滢</t>
  </si>
  <si>
    <t>榆树润民</t>
  </si>
  <si>
    <t>吉林华旗</t>
  </si>
  <si>
    <t>吉林昊翔</t>
  </si>
  <si>
    <t>亨达种业</t>
  </si>
  <si>
    <t>吉川种业</t>
  </si>
  <si>
    <t>吉林广德</t>
  </si>
  <si>
    <t>通化稼禾</t>
  </si>
  <si>
    <t>中晚熟组</t>
  </si>
  <si>
    <t>梨玉558</t>
  </si>
  <si>
    <t>6/9</t>
  </si>
  <si>
    <t>9/9</t>
  </si>
  <si>
    <t>白城市丰禾利泰种业有限公司</t>
  </si>
  <si>
    <t>白城</t>
  </si>
  <si>
    <t>吉林省昊翔种业（扶余市）</t>
  </si>
  <si>
    <t>扶余</t>
  </si>
  <si>
    <t>吉林省丰盛农作物育种研究所</t>
  </si>
  <si>
    <t>公主岭</t>
  </si>
  <si>
    <t>宏泽种业</t>
  </si>
  <si>
    <t>长春</t>
  </si>
  <si>
    <t>永吉</t>
  </si>
  <si>
    <t>吉林市华旗农业科技服务有限公司</t>
  </si>
  <si>
    <t>吉林市</t>
  </si>
  <si>
    <t>伊通省宝诚种业有限公司</t>
  </si>
  <si>
    <t>伊通</t>
  </si>
  <si>
    <t>吉林省丰泽种业有限责任公司</t>
  </si>
  <si>
    <t>榆树</t>
  </si>
  <si>
    <t>长岭县乐农玉米品种测试站</t>
  </si>
  <si>
    <t>长岭</t>
  </si>
  <si>
    <t>高密组</t>
  </si>
  <si>
    <t>吉川959</t>
  </si>
  <si>
    <t>比CK±%</t>
  </si>
  <si>
    <t>7/8</t>
  </si>
  <si>
    <t>德惠市惠达种业</t>
  </si>
  <si>
    <t>德惠</t>
  </si>
  <si>
    <t>吉林省昊翔种业</t>
  </si>
  <si>
    <t>宏泽</t>
  </si>
  <si>
    <t xml:space="preserve">吉林 </t>
  </si>
  <si>
    <t>双辽市华农农业科学研究所</t>
  </si>
  <si>
    <t>双辽</t>
  </si>
  <si>
    <t>吉林省禾冠种业</t>
  </si>
  <si>
    <t>四平</t>
  </si>
  <si>
    <t>吉林省宝诚种业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</si>
</sst>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_ "/>
    <numFmt numFmtId="179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/>
    <xf numFmtId="0" fontId="4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8" fontId="4" fillId="0" borderId="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3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5" workbookViewId="0">
      <selection activeCell="J14" sqref="J14"/>
    </sheetView>
  </sheetViews>
  <sheetFormatPr defaultColWidth="9.025" defaultRowHeight="12" outlineLevelCol="6"/>
  <cols>
    <col min="1" max="1" width="33.725" style="1" customWidth="1"/>
    <col min="2" max="2" width="15.275" style="1" customWidth="1"/>
    <col min="3" max="7" width="15.8083333333333" style="1" customWidth="1"/>
    <col min="8" max="16384" width="9.025" style="1"/>
  </cols>
  <sheetData>
    <row r="1" ht="28" customHeight="1" spans="1:7">
      <c r="A1" s="36" t="s">
        <v>0</v>
      </c>
    </row>
    <row r="2" ht="20.25" spans="1:7">
      <c r="A2" s="37" t="s">
        <v>1</v>
      </c>
      <c r="B2" s="37"/>
      <c r="C2" s="37"/>
      <c r="D2" s="37"/>
      <c r="E2" s="37"/>
      <c r="F2" s="37"/>
      <c r="G2" s="37"/>
    </row>
    <row r="3" ht="21" customHeight="1" spans="1:7">
      <c r="C3" s="38" t="s">
        <v>2</v>
      </c>
      <c r="D3" s="38"/>
      <c r="E3" s="38"/>
      <c r="F3" s="3" t="s">
        <v>3</v>
      </c>
    </row>
    <row r="4" ht="17" customHeight="1" spans="1:7">
      <c r="A4" s="4" t="s">
        <v>4</v>
      </c>
      <c r="B4" s="18" t="s">
        <v>5</v>
      </c>
      <c r="C4" s="18" t="s">
        <v>6</v>
      </c>
      <c r="D4" s="18" t="s">
        <v>7</v>
      </c>
      <c r="E4" s="18" t="s">
        <v>8</v>
      </c>
      <c r="F4" s="18" t="s">
        <v>9</v>
      </c>
      <c r="G4" s="18" t="s">
        <v>10</v>
      </c>
    </row>
    <row r="5" ht="17" customHeight="1" spans="1:7">
      <c r="A5" s="6"/>
      <c r="B5" s="3" t="s">
        <v>11</v>
      </c>
      <c r="C5" s="20">
        <v>11380.1071230501</v>
      </c>
      <c r="D5" s="20">
        <v>11332.8138114173</v>
      </c>
      <c r="E5" s="20">
        <v>10349.8756394359</v>
      </c>
      <c r="F5" s="20">
        <v>11567.918315122</v>
      </c>
      <c r="G5" s="20">
        <v>10996.1234392499</v>
      </c>
    </row>
    <row r="6" ht="17" customHeight="1" spans="1:7">
      <c r="A6" s="6"/>
      <c r="B6" s="3" t="s">
        <v>12</v>
      </c>
      <c r="C6" s="20">
        <v>5.99374807845596</v>
      </c>
      <c r="D6" s="20">
        <v>6.46535924141797</v>
      </c>
      <c r="E6" s="20">
        <v>0</v>
      </c>
      <c r="F6" s="20">
        <v>8.64231462268659</v>
      </c>
      <c r="G6" s="20">
        <v>4.81599318968324</v>
      </c>
    </row>
    <row r="7" ht="17" customHeight="1" spans="1:7">
      <c r="A7" s="39"/>
      <c r="B7" s="21" t="s">
        <v>13</v>
      </c>
      <c r="C7" s="21" t="s">
        <v>14</v>
      </c>
      <c r="D7" s="21" t="s">
        <v>14</v>
      </c>
      <c r="E7" s="21" t="s">
        <v>14</v>
      </c>
      <c r="F7" s="21" t="s">
        <v>14</v>
      </c>
      <c r="G7" s="21" t="s">
        <v>14</v>
      </c>
    </row>
    <row r="8" ht="17" customHeight="1" spans="1:7">
      <c r="A8" s="10"/>
      <c r="B8" s="22" t="s">
        <v>15</v>
      </c>
      <c r="C8" s="22">
        <v>9</v>
      </c>
      <c r="D8" s="22">
        <v>7</v>
      </c>
      <c r="E8" s="22">
        <v>15</v>
      </c>
      <c r="F8" s="22">
        <v>1</v>
      </c>
      <c r="G8" s="22">
        <v>13</v>
      </c>
    </row>
    <row r="9" ht="17" customHeight="1" spans="1:7">
      <c r="A9" s="40" t="s">
        <v>16</v>
      </c>
      <c r="B9" s="3" t="s">
        <v>17</v>
      </c>
      <c r="C9" s="20">
        <v>13794.674695878</v>
      </c>
      <c r="D9" s="20">
        <v>12741.9695268645</v>
      </c>
      <c r="E9" s="20">
        <v>11009.6465856027</v>
      </c>
      <c r="F9" s="20">
        <v>13884.8483453665</v>
      </c>
      <c r="G9" s="20">
        <v>11730.5736510033</v>
      </c>
    </row>
    <row r="10" ht="17" customHeight="1" spans="1:7">
      <c r="A10" s="40" t="s">
        <v>18</v>
      </c>
      <c r="B10" s="3" t="s">
        <v>12</v>
      </c>
      <c r="C10" s="20">
        <v>7.16866116555086</v>
      </c>
      <c r="D10" s="20">
        <v>4.71379241106411</v>
      </c>
      <c r="E10" s="20">
        <v>0</v>
      </c>
      <c r="F10" s="20">
        <v>7.8915975222682</v>
      </c>
      <c r="G10" s="20">
        <v>2.78837028946625</v>
      </c>
    </row>
    <row r="11" ht="17" customHeight="1" spans="1:7">
      <c r="A11" s="41"/>
      <c r="B11" s="22" t="s">
        <v>15</v>
      </c>
      <c r="C11" s="22">
        <v>3</v>
      </c>
      <c r="D11" s="22">
        <v>9</v>
      </c>
      <c r="E11" s="22">
        <v>16</v>
      </c>
      <c r="F11" s="22">
        <v>2</v>
      </c>
      <c r="G11" s="22">
        <v>13</v>
      </c>
    </row>
    <row r="12" ht="17" customHeight="1" spans="1:7">
      <c r="A12" s="40" t="s">
        <v>19</v>
      </c>
      <c r="B12" s="3" t="s">
        <v>17</v>
      </c>
      <c r="C12" s="20">
        <v>10455.2455869752</v>
      </c>
      <c r="D12" s="20">
        <v>10489.8679664006</v>
      </c>
      <c r="E12" s="20">
        <v>9860.2</v>
      </c>
      <c r="F12" s="20">
        <v>10772.2600795502</v>
      </c>
      <c r="G12" s="20">
        <v>10404.1060959829</v>
      </c>
    </row>
    <row r="13" ht="17" customHeight="1" spans="1:7">
      <c r="A13" s="40" t="s">
        <v>20</v>
      </c>
      <c r="B13" s="3" t="s">
        <v>12</v>
      </c>
      <c r="C13" s="20">
        <v>4.22222604248124</v>
      </c>
      <c r="D13" s="20">
        <v>4.56735628591663</v>
      </c>
      <c r="E13" s="20">
        <v>0</v>
      </c>
      <c r="F13" s="20">
        <v>11.4775701173327</v>
      </c>
      <c r="G13" s="20">
        <v>7.66770002377532</v>
      </c>
    </row>
    <row r="14" ht="17" customHeight="1" spans="1:7">
      <c r="A14" s="41"/>
      <c r="B14" s="22" t="s">
        <v>15</v>
      </c>
      <c r="C14" s="22">
        <v>11</v>
      </c>
      <c r="D14" s="22">
        <v>9</v>
      </c>
      <c r="E14" s="22">
        <v>15</v>
      </c>
      <c r="F14" s="22">
        <v>3</v>
      </c>
      <c r="G14" s="22">
        <v>5</v>
      </c>
    </row>
    <row r="15" ht="17" customHeight="1" spans="1:7">
      <c r="A15" s="40" t="s">
        <v>21</v>
      </c>
      <c r="B15" s="3" t="s">
        <v>17</v>
      </c>
      <c r="C15" s="20">
        <v>10343.9969131815</v>
      </c>
      <c r="D15" s="20">
        <v>10318.9289922481</v>
      </c>
      <c r="E15" s="20">
        <v>9645.14942897582</v>
      </c>
      <c r="F15" s="20">
        <v>10791.7324879361</v>
      </c>
      <c r="G15" s="20">
        <v>10274.9198275862</v>
      </c>
    </row>
    <row r="16" ht="17" customHeight="1" spans="1:7">
      <c r="A16" s="40" t="s">
        <v>22</v>
      </c>
      <c r="B16" s="3" t="s">
        <v>12</v>
      </c>
      <c r="C16" s="20">
        <v>7.24558483361799</v>
      </c>
      <c r="D16" s="20">
        <v>6.98568299261475</v>
      </c>
      <c r="E16" s="20">
        <v>0</v>
      </c>
      <c r="F16" s="20">
        <v>11.8876650631843</v>
      </c>
      <c r="G16" s="20">
        <v>6.52940012228782</v>
      </c>
    </row>
    <row r="17" ht="17" customHeight="1" spans="1:7">
      <c r="A17" s="41"/>
      <c r="B17" s="22" t="s">
        <v>15</v>
      </c>
      <c r="C17" s="22">
        <v>8</v>
      </c>
      <c r="D17" s="22">
        <v>9</v>
      </c>
      <c r="E17" s="22">
        <v>15</v>
      </c>
      <c r="F17" s="22">
        <v>1</v>
      </c>
      <c r="G17" s="22">
        <v>10</v>
      </c>
    </row>
    <row r="18" ht="17" customHeight="1" spans="1:7">
      <c r="A18" s="40" t="s">
        <v>23</v>
      </c>
      <c r="B18" s="3" t="s">
        <v>17</v>
      </c>
      <c r="C18" s="20">
        <v>11070.3488372093</v>
      </c>
      <c r="D18" s="20">
        <v>11525.2713178295</v>
      </c>
      <c r="E18" s="20">
        <v>10463.1</v>
      </c>
      <c r="F18" s="20">
        <v>11501.8056164985</v>
      </c>
      <c r="G18" s="20">
        <v>11225.023255814</v>
      </c>
    </row>
    <row r="19" ht="17" customHeight="1" spans="1:7">
      <c r="A19" s="40" t="s">
        <v>24</v>
      </c>
      <c r="B19" s="3" t="s">
        <v>12</v>
      </c>
      <c r="C19" s="20">
        <v>5.59884042590477</v>
      </c>
      <c r="D19" s="20">
        <v>9.93829595197606</v>
      </c>
      <c r="E19" s="20">
        <v>0</v>
      </c>
      <c r="F19" s="20">
        <v>7.67867750616449</v>
      </c>
      <c r="G19" s="20">
        <v>7.07426269925746</v>
      </c>
    </row>
    <row r="20" ht="17" customHeight="1" spans="1:7">
      <c r="A20" s="41"/>
      <c r="B20" s="22" t="s">
        <v>15</v>
      </c>
      <c r="C20" s="22">
        <v>12</v>
      </c>
      <c r="D20" s="22">
        <v>2</v>
      </c>
      <c r="E20" s="22">
        <v>16</v>
      </c>
      <c r="F20" s="22">
        <v>5</v>
      </c>
      <c r="G20" s="22">
        <v>7</v>
      </c>
    </row>
    <row r="21" ht="17" customHeight="1" spans="1:7">
      <c r="A21" s="40" t="s">
        <v>25</v>
      </c>
      <c r="B21" s="3" t="s">
        <v>17</v>
      </c>
      <c r="C21" s="20">
        <v>11333.6463639719</v>
      </c>
      <c r="D21" s="20">
        <v>11194.350610074</v>
      </c>
      <c r="E21" s="20">
        <v>10588.3</v>
      </c>
      <c r="F21" s="20">
        <v>11298.4369796153</v>
      </c>
      <c r="G21" s="20">
        <v>11085.6902650081</v>
      </c>
    </row>
    <row r="22" ht="17" customHeight="1" spans="1:7">
      <c r="A22" s="40" t="s">
        <v>26</v>
      </c>
      <c r="B22" s="3" t="s">
        <v>12</v>
      </c>
      <c r="C22" s="20">
        <v>5.49992891957356</v>
      </c>
      <c r="D22" s="20">
        <v>4.2032860155085</v>
      </c>
      <c r="E22" s="20">
        <v>0</v>
      </c>
      <c r="F22" s="20">
        <v>9.08354232269322</v>
      </c>
      <c r="G22" s="20">
        <v>3.19181465733434</v>
      </c>
    </row>
    <row r="23" ht="17" customHeight="1" spans="1:7">
      <c r="A23" s="41"/>
      <c r="B23" s="22" t="s">
        <v>15</v>
      </c>
      <c r="C23" s="22">
        <v>9</v>
      </c>
      <c r="D23" s="22">
        <v>13</v>
      </c>
      <c r="E23" s="22">
        <v>16</v>
      </c>
      <c r="F23" s="22">
        <v>3</v>
      </c>
      <c r="G23" s="22">
        <v>15</v>
      </c>
    </row>
    <row r="24" ht="17" customHeight="1" spans="1:7">
      <c r="A24" s="40" t="s">
        <v>27</v>
      </c>
      <c r="B24" s="3" t="s">
        <v>17</v>
      </c>
      <c r="C24" s="20">
        <v>9810.47113543092</v>
      </c>
      <c r="D24" s="20">
        <v>9723.92207792208</v>
      </c>
      <c r="E24" s="20">
        <v>9259.5</v>
      </c>
      <c r="F24" s="20">
        <v>9557.90581395349</v>
      </c>
      <c r="G24" s="20">
        <v>9549.90697674419</v>
      </c>
    </row>
    <row r="25" ht="17" customHeight="1" spans="1:7">
      <c r="A25" s="40" t="s">
        <v>28</v>
      </c>
      <c r="B25" s="3" t="s">
        <v>12</v>
      </c>
      <c r="C25" s="20">
        <v>4.19911140542482</v>
      </c>
      <c r="D25" s="20">
        <v>3.27985536145892</v>
      </c>
      <c r="E25" s="20">
        <v>0</v>
      </c>
      <c r="F25" s="20">
        <v>2.16889546663845</v>
      </c>
      <c r="G25" s="20">
        <v>1.43160376746803</v>
      </c>
    </row>
    <row r="26" ht="17" customHeight="1" spans="1:7">
      <c r="A26" s="41"/>
      <c r="B26" s="22" t="s">
        <v>15</v>
      </c>
      <c r="C26" s="22">
        <v>6</v>
      </c>
      <c r="D26" s="22">
        <v>11</v>
      </c>
      <c r="E26" s="22">
        <v>15</v>
      </c>
      <c r="F26" s="22">
        <v>12</v>
      </c>
      <c r="G26" s="22">
        <v>14</v>
      </c>
    </row>
    <row r="27" ht="17" customHeight="1" spans="1:7">
      <c r="A27" s="40" t="s">
        <v>29</v>
      </c>
      <c r="B27" s="3" t="s">
        <v>17</v>
      </c>
      <c r="C27" s="20">
        <v>10870.6129866375</v>
      </c>
      <c r="D27" s="20">
        <v>11202.1534883721</v>
      </c>
      <c r="E27" s="20">
        <v>10235.6</v>
      </c>
      <c r="F27" s="20">
        <v>11424.4122596154</v>
      </c>
      <c r="G27" s="20">
        <v>11063.7441860465</v>
      </c>
    </row>
    <row r="28" ht="17" customHeight="1" spans="1:7">
      <c r="A28" s="40" t="s">
        <v>30</v>
      </c>
      <c r="B28" s="3" t="s">
        <v>12</v>
      </c>
      <c r="C28" s="20">
        <v>3.52767991781422</v>
      </c>
      <c r="D28" s="20">
        <v>6.6851484971443</v>
      </c>
      <c r="E28" s="20">
        <v>0</v>
      </c>
      <c r="F28" s="20">
        <v>7.99087923785217</v>
      </c>
      <c r="G28" s="20">
        <v>5.36698971746698</v>
      </c>
    </row>
    <row r="29" ht="17" customHeight="1" spans="1:7">
      <c r="A29" s="41"/>
      <c r="B29" s="22" t="s">
        <v>15</v>
      </c>
      <c r="C29" s="22">
        <v>12</v>
      </c>
      <c r="D29" s="22">
        <v>5</v>
      </c>
      <c r="E29" s="22">
        <v>15</v>
      </c>
      <c r="F29" s="22">
        <v>2</v>
      </c>
      <c r="G29" s="22">
        <v>9</v>
      </c>
    </row>
    <row r="30" ht="17" customHeight="1" spans="1:7">
      <c r="A30" s="40" t="s">
        <v>31</v>
      </c>
      <c r="B30" s="3" t="s">
        <v>17</v>
      </c>
      <c r="C30" s="20">
        <v>13361.8604651163</v>
      </c>
      <c r="D30" s="20">
        <v>13466.0465116279</v>
      </c>
      <c r="E30" s="20">
        <v>11737.509100909</v>
      </c>
      <c r="F30" s="20">
        <v>13311.9449384405</v>
      </c>
      <c r="G30" s="20">
        <v>12635.023255814</v>
      </c>
    </row>
    <row r="31" ht="17" customHeight="1" spans="1:7">
      <c r="A31" s="40" t="s">
        <v>32</v>
      </c>
      <c r="B31" s="3" t="s">
        <v>12</v>
      </c>
      <c r="C31" s="20">
        <v>10.4879519172802</v>
      </c>
      <c r="D31" s="20">
        <v>11.3494564156605</v>
      </c>
      <c r="E31" s="20">
        <v>0</v>
      </c>
      <c r="F31" s="20">
        <v>10.9596897453592</v>
      </c>
      <c r="G31" s="20">
        <v>4.47780424040974</v>
      </c>
    </row>
    <row r="32" ht="17" customHeight="1" spans="1:7">
      <c r="A32" s="42"/>
      <c r="B32" s="43" t="s">
        <v>15</v>
      </c>
      <c r="C32" s="43">
        <v>6</v>
      </c>
      <c r="D32" s="43">
        <v>2</v>
      </c>
      <c r="E32" s="43">
        <v>14</v>
      </c>
      <c r="F32" s="43">
        <v>3</v>
      </c>
      <c r="G32" s="43">
        <v>12</v>
      </c>
    </row>
  </sheetData>
  <mergeCells count="3">
    <mergeCell ref="A2:G2"/>
    <mergeCell ref="C3:E3"/>
    <mergeCell ref="A4:A8"/>
  </mergeCells>
  <pageMargins left="0.751388888888889" right="0.751388888888889" top="0.409027777777778" bottom="0.40902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A1" sqref="A1:C1"/>
    </sheetView>
  </sheetViews>
  <sheetFormatPr defaultColWidth="9.025" defaultRowHeight="13.5" outlineLevelCol="3"/>
  <cols>
    <col min="1" max="2" width="25.5583333333333" customWidth="1"/>
    <col min="3" max="4" width="29.2083333333333" style="28" customWidth="1"/>
  </cols>
  <sheetData>
    <row r="1" ht="30" customHeight="1" spans="1:4">
      <c r="A1" s="2" t="s">
        <v>33</v>
      </c>
      <c r="B1" s="2"/>
      <c r="C1" s="2"/>
      <c r="D1" s="3" t="s">
        <v>3</v>
      </c>
    </row>
    <row r="2" ht="18" customHeight="1" spans="1:4">
      <c r="A2" s="29" t="s">
        <v>4</v>
      </c>
      <c r="B2" s="5" t="s">
        <v>5</v>
      </c>
      <c r="C2" s="5" t="s">
        <v>34</v>
      </c>
      <c r="D2" s="5" t="s">
        <v>35</v>
      </c>
    </row>
    <row r="3" spans="1:4">
      <c r="A3" s="30"/>
      <c r="B3" s="31" t="s">
        <v>11</v>
      </c>
      <c r="C3" s="32">
        <f>(C7+C10+C31+C13+C16+C19+C22+C25+C28)/9</f>
        <v>12303.352680028</v>
      </c>
      <c r="D3" s="32">
        <f>(D7+D10+D31+D13+D16+D19+D22+D25+D28)/9</f>
        <v>11868.5666666667</v>
      </c>
    </row>
    <row r="4" spans="1:4">
      <c r="A4" s="30"/>
      <c r="B4" s="30" t="s">
        <v>36</v>
      </c>
      <c r="C4" s="33">
        <f>(C3-$D$3)/$D$3*100</f>
        <v>3.66334053279101</v>
      </c>
      <c r="D4" s="33">
        <f>(D3-$D$3)/$D$3*100</f>
        <v>0</v>
      </c>
    </row>
    <row r="5" spans="1:4">
      <c r="A5" s="30"/>
      <c r="B5" s="30" t="s">
        <v>13</v>
      </c>
      <c r="C5" s="9" t="s">
        <v>37</v>
      </c>
      <c r="D5" s="9"/>
    </row>
    <row r="6" spans="1:4">
      <c r="A6" s="30"/>
      <c r="B6" s="30" t="s">
        <v>15</v>
      </c>
      <c r="C6" s="30">
        <v>10</v>
      </c>
      <c r="D6" s="30">
        <v>11</v>
      </c>
    </row>
    <row r="7" spans="1:4">
      <c r="A7" s="34" t="s">
        <v>38</v>
      </c>
      <c r="B7" s="34" t="s">
        <v>17</v>
      </c>
      <c r="C7" s="35">
        <v>13167.2</v>
      </c>
      <c r="D7" s="35">
        <v>12511.3</v>
      </c>
    </row>
    <row r="8" spans="1:4">
      <c r="A8" s="30"/>
      <c r="B8" s="30" t="s">
        <v>36</v>
      </c>
      <c r="C8" s="33">
        <v>5.6</v>
      </c>
      <c r="D8" s="33">
        <v>0.000397700749393265</v>
      </c>
    </row>
    <row r="9" spans="1:4">
      <c r="A9" s="30"/>
      <c r="B9" s="30" t="s">
        <v>15</v>
      </c>
      <c r="C9" s="30">
        <v>4</v>
      </c>
      <c r="D9" s="30">
        <v>8</v>
      </c>
    </row>
    <row r="10" spans="1:4">
      <c r="A10" s="30" t="s">
        <v>39</v>
      </c>
      <c r="B10" s="30" t="s">
        <v>17</v>
      </c>
      <c r="C10" s="33">
        <v>12986</v>
      </c>
      <c r="D10" s="33">
        <v>13055.4</v>
      </c>
    </row>
    <row r="11" spans="1:4">
      <c r="A11" s="30"/>
      <c r="B11" s="30" t="s">
        <v>36</v>
      </c>
      <c r="C11" s="33">
        <v>-3.5</v>
      </c>
      <c r="D11" s="33">
        <v>0.000397700749393265</v>
      </c>
    </row>
    <row r="12" spans="1:4">
      <c r="A12" s="30"/>
      <c r="B12" s="30" t="s">
        <v>15</v>
      </c>
      <c r="C12" s="7">
        <v>12</v>
      </c>
      <c r="D12" s="7">
        <v>10</v>
      </c>
    </row>
    <row r="13" spans="1:4">
      <c r="A13" s="30" t="s">
        <v>40</v>
      </c>
      <c r="B13" s="30" t="s">
        <v>17</v>
      </c>
      <c r="C13" s="33">
        <v>12683.6124403905</v>
      </c>
      <c r="D13" s="33">
        <v>11722.3</v>
      </c>
    </row>
    <row r="14" spans="1:4">
      <c r="A14" s="30"/>
      <c r="B14" s="30" t="s">
        <v>36</v>
      </c>
      <c r="C14" s="33">
        <v>7.4</v>
      </c>
      <c r="D14" s="33">
        <v>0.000397700749393265</v>
      </c>
    </row>
    <row r="15" spans="1:4">
      <c r="A15" s="30"/>
      <c r="B15" s="30" t="s">
        <v>15</v>
      </c>
      <c r="C15" s="30">
        <v>3</v>
      </c>
      <c r="D15" s="30">
        <v>11</v>
      </c>
    </row>
    <row r="16" spans="1:4">
      <c r="A16" s="30" t="s">
        <v>41</v>
      </c>
      <c r="B16" s="30" t="s">
        <v>17</v>
      </c>
      <c r="C16" s="33">
        <v>11566.6</v>
      </c>
      <c r="D16" s="33">
        <v>11480.7</v>
      </c>
    </row>
    <row r="17" spans="1:4">
      <c r="A17" s="30"/>
      <c r="B17" s="30" t="s">
        <v>36</v>
      </c>
      <c r="C17" s="33">
        <v>0.4</v>
      </c>
      <c r="D17" s="33">
        <v>0.000397700749393265</v>
      </c>
    </row>
    <row r="18" spans="1:4">
      <c r="A18" s="30"/>
      <c r="B18" s="30" t="s">
        <v>15</v>
      </c>
      <c r="C18" s="30">
        <v>12</v>
      </c>
      <c r="D18" s="30">
        <v>13</v>
      </c>
    </row>
    <row r="19" spans="1:4">
      <c r="A19" s="30" t="s">
        <v>42</v>
      </c>
      <c r="B19" s="30" t="s">
        <v>17</v>
      </c>
      <c r="C19" s="33">
        <v>13315.85</v>
      </c>
      <c r="D19" s="33">
        <v>12147.1</v>
      </c>
    </row>
    <row r="20" spans="1:4">
      <c r="A20" s="30"/>
      <c r="B20" s="30" t="s">
        <v>36</v>
      </c>
      <c r="C20" s="33">
        <v>9.5</v>
      </c>
      <c r="D20" s="33">
        <v>0.000397700749393265</v>
      </c>
    </row>
    <row r="21" spans="1:4">
      <c r="A21" s="30"/>
      <c r="B21" s="30" t="s">
        <v>15</v>
      </c>
      <c r="C21" s="30">
        <v>2</v>
      </c>
      <c r="D21" s="30">
        <v>11</v>
      </c>
    </row>
    <row r="22" spans="1:4">
      <c r="A22" s="30" t="s">
        <v>43</v>
      </c>
      <c r="B22" s="30" t="s">
        <v>17</v>
      </c>
      <c r="C22" s="33">
        <v>11372.1</v>
      </c>
      <c r="D22" s="33">
        <v>10560</v>
      </c>
    </row>
    <row r="23" spans="1:4">
      <c r="A23" s="30"/>
      <c r="B23" s="30" t="s">
        <v>36</v>
      </c>
      <c r="C23" s="33">
        <v>8.1</v>
      </c>
      <c r="D23" s="33">
        <v>0.000397700749393265</v>
      </c>
    </row>
    <row r="24" spans="1:4">
      <c r="A24" s="30"/>
      <c r="B24" s="30" t="s">
        <v>15</v>
      </c>
      <c r="C24" s="30">
        <v>3</v>
      </c>
      <c r="D24" s="30">
        <v>13</v>
      </c>
    </row>
    <row r="25" spans="1:4">
      <c r="A25" s="30" t="s">
        <v>44</v>
      </c>
      <c r="B25" s="30" t="s">
        <v>17</v>
      </c>
      <c r="C25" s="33">
        <v>12962.1898193963</v>
      </c>
      <c r="D25" s="33">
        <v>12688.7</v>
      </c>
    </row>
    <row r="26" spans="1:4">
      <c r="A26" s="30"/>
      <c r="B26" s="30" t="s">
        <v>36</v>
      </c>
      <c r="C26" s="33">
        <v>2.2</v>
      </c>
      <c r="D26" s="33">
        <v>0.000397700749393265</v>
      </c>
    </row>
    <row r="27" spans="1:4">
      <c r="A27" s="30"/>
      <c r="B27" s="30" t="s">
        <v>15</v>
      </c>
      <c r="C27" s="30">
        <v>7</v>
      </c>
      <c r="D27" s="30">
        <v>11</v>
      </c>
    </row>
    <row r="28" spans="1:4">
      <c r="A28" s="30" t="s">
        <v>45</v>
      </c>
      <c r="B28" s="30" t="s">
        <v>17</v>
      </c>
      <c r="C28" s="33">
        <v>10012.3</v>
      </c>
      <c r="D28" s="33">
        <v>10174</v>
      </c>
    </row>
    <row r="29" spans="1:4">
      <c r="A29" s="30"/>
      <c r="B29" s="30" t="s">
        <v>36</v>
      </c>
      <c r="C29" s="33">
        <v>-1.9</v>
      </c>
      <c r="D29" s="33">
        <v>0.000397700749393265</v>
      </c>
    </row>
    <row r="30" spans="1:4">
      <c r="A30" s="30"/>
      <c r="B30" s="30" t="s">
        <v>15</v>
      </c>
      <c r="C30" s="30">
        <v>12</v>
      </c>
      <c r="D30" s="30">
        <v>11</v>
      </c>
    </row>
    <row r="31" spans="1:4">
      <c r="A31" s="30" t="s">
        <v>46</v>
      </c>
      <c r="B31" s="30" t="s">
        <v>17</v>
      </c>
      <c r="C31" s="33">
        <v>12664.3218604651</v>
      </c>
      <c r="D31" s="33">
        <v>12477.6</v>
      </c>
    </row>
    <row r="32" spans="1:4">
      <c r="A32" s="30"/>
      <c r="B32" s="30" t="s">
        <v>36</v>
      </c>
      <c r="C32" s="33">
        <f>(C31-$D$31)/$D$31*100</f>
        <v>1.49645653382941</v>
      </c>
      <c r="D32" s="33">
        <f>(D31-$D$31)/$D$31*100</f>
        <v>0</v>
      </c>
    </row>
    <row r="33" spans="1:4">
      <c r="A33" s="31"/>
      <c r="B33" s="31" t="s">
        <v>15</v>
      </c>
      <c r="C33" s="31">
        <v>9</v>
      </c>
      <c r="D33" s="11">
        <v>11</v>
      </c>
    </row>
  </sheetData>
  <mergeCells count="11">
    <mergeCell ref="A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ageMargins left="0.751388888888889" right="0.751388888888889" top="0.60625" bottom="0.60625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A1" sqref="A1:C1"/>
    </sheetView>
  </sheetViews>
  <sheetFormatPr defaultColWidth="9.025" defaultRowHeight="13.5" outlineLevelCol="3"/>
  <cols>
    <col min="1" max="1" width="36.3833333333333" customWidth="1"/>
    <col min="2" max="4" width="23.5666666666667" customWidth="1"/>
  </cols>
  <sheetData>
    <row r="1" ht="28" customHeight="1" spans="1:4">
      <c r="A1" s="2" t="s">
        <v>47</v>
      </c>
      <c r="B1" s="2"/>
      <c r="C1" s="2"/>
      <c r="D1" s="3" t="s">
        <v>3</v>
      </c>
    </row>
    <row r="2" ht="17" customHeight="1" spans="1:4">
      <c r="A2" s="16" t="s">
        <v>4</v>
      </c>
      <c r="B2" s="17" t="s">
        <v>5</v>
      </c>
      <c r="C2" s="18" t="s">
        <v>48</v>
      </c>
      <c r="D2" s="18" t="s">
        <v>35</v>
      </c>
    </row>
    <row r="3" ht="17" customHeight="1" spans="1:4">
      <c r="A3" s="3"/>
      <c r="B3" s="19" t="s">
        <v>11</v>
      </c>
      <c r="C3" s="20">
        <v>12859.2222222222</v>
      </c>
      <c r="D3" s="20">
        <v>12500.595</v>
      </c>
    </row>
    <row r="4" ht="17" customHeight="1" spans="1:4">
      <c r="A4" s="3"/>
      <c r="B4" s="19" t="s">
        <v>12</v>
      </c>
      <c r="C4" s="20">
        <v>3.17777777777778</v>
      </c>
      <c r="D4" s="20">
        <v>-1.11022302462516e-17</v>
      </c>
    </row>
    <row r="5" ht="17" customHeight="1" spans="1:4">
      <c r="A5" s="3"/>
      <c r="B5" s="19" t="s">
        <v>13</v>
      </c>
      <c r="C5" s="21" t="s">
        <v>49</v>
      </c>
      <c r="D5" s="21" t="s">
        <v>50</v>
      </c>
    </row>
    <row r="6" ht="17" customHeight="1" spans="1:4">
      <c r="A6" s="22"/>
      <c r="B6" s="23" t="s">
        <v>15</v>
      </c>
      <c r="C6" s="24">
        <v>5</v>
      </c>
      <c r="D6" s="24">
        <v>8</v>
      </c>
    </row>
    <row r="7" ht="17" customHeight="1" spans="1:4">
      <c r="A7" s="25" t="s">
        <v>51</v>
      </c>
      <c r="B7" s="19" t="s">
        <v>17</v>
      </c>
      <c r="C7" s="26">
        <v>12072</v>
      </c>
      <c r="D7" s="26">
        <v>12410.0666666667</v>
      </c>
    </row>
    <row r="8" ht="17" customHeight="1" spans="1:4">
      <c r="A8" s="3" t="s">
        <v>52</v>
      </c>
      <c r="B8" s="19" t="s">
        <v>12</v>
      </c>
      <c r="C8" s="26">
        <v>-2.7</v>
      </c>
      <c r="D8" s="26">
        <v>0</v>
      </c>
    </row>
    <row r="9" ht="17" customHeight="1" spans="1:4">
      <c r="A9" s="22"/>
      <c r="B9" s="23" t="s">
        <v>15</v>
      </c>
      <c r="C9" s="24">
        <v>7</v>
      </c>
      <c r="D9" s="24">
        <v>6</v>
      </c>
    </row>
    <row r="10" ht="17" customHeight="1" spans="1:4">
      <c r="A10" s="25" t="s">
        <v>53</v>
      </c>
      <c r="B10" s="19" t="s">
        <v>17</v>
      </c>
      <c r="C10" s="26">
        <v>12853.5</v>
      </c>
      <c r="D10" s="26">
        <v>12395</v>
      </c>
    </row>
    <row r="11" ht="17" customHeight="1" spans="1:4">
      <c r="A11" s="3" t="s">
        <v>54</v>
      </c>
      <c r="B11" s="19" t="s">
        <v>12</v>
      </c>
      <c r="C11" s="26">
        <v>3.7</v>
      </c>
      <c r="D11" s="26">
        <v>0</v>
      </c>
    </row>
    <row r="12" ht="17" customHeight="1" spans="1:4">
      <c r="A12" s="22"/>
      <c r="B12" s="23" t="s">
        <v>15</v>
      </c>
      <c r="C12" s="24">
        <v>4</v>
      </c>
      <c r="D12" s="24">
        <v>8</v>
      </c>
    </row>
    <row r="13" ht="17" customHeight="1" spans="1:4">
      <c r="A13" s="25" t="s">
        <v>55</v>
      </c>
      <c r="B13" s="19" t="s">
        <v>17</v>
      </c>
      <c r="C13" s="26">
        <v>13796.5</v>
      </c>
      <c r="D13" s="26">
        <v>13357.5</v>
      </c>
    </row>
    <row r="14" ht="17" customHeight="1" spans="1:4">
      <c r="A14" s="3" t="s">
        <v>56</v>
      </c>
      <c r="B14" s="19" t="s">
        <v>12</v>
      </c>
      <c r="C14" s="26">
        <v>3.3</v>
      </c>
      <c r="D14" s="26">
        <v>0</v>
      </c>
    </row>
    <row r="15" ht="17" customHeight="1" spans="1:4">
      <c r="A15" s="22"/>
      <c r="B15" s="23" t="s">
        <v>15</v>
      </c>
      <c r="C15" s="24">
        <v>7</v>
      </c>
      <c r="D15" s="24">
        <v>8</v>
      </c>
    </row>
    <row r="16" ht="17" customHeight="1" spans="1:4">
      <c r="A16" s="25" t="s">
        <v>57</v>
      </c>
      <c r="B16" s="19" t="s">
        <v>17</v>
      </c>
      <c r="C16" s="26">
        <v>13538.5</v>
      </c>
      <c r="D16" s="26">
        <v>13113.6</v>
      </c>
    </row>
    <row r="17" ht="17" customHeight="1" spans="1:4">
      <c r="A17" s="3" t="s">
        <v>58</v>
      </c>
      <c r="B17" s="19" t="s">
        <v>12</v>
      </c>
      <c r="C17" s="26">
        <v>3.2</v>
      </c>
      <c r="D17" s="26">
        <v>0.0333333333333333</v>
      </c>
    </row>
    <row r="18" ht="17" customHeight="1" spans="1:4">
      <c r="A18" s="22"/>
      <c r="B18" s="23" t="s">
        <v>15</v>
      </c>
      <c r="C18" s="24">
        <v>6</v>
      </c>
      <c r="D18" s="24">
        <v>8</v>
      </c>
    </row>
    <row r="19" ht="17" customHeight="1" spans="1:4">
      <c r="A19" s="25" t="s">
        <v>21</v>
      </c>
      <c r="B19" s="19" t="s">
        <v>17</v>
      </c>
      <c r="C19" s="26">
        <v>13505.7</v>
      </c>
      <c r="D19" s="26">
        <v>11888.7</v>
      </c>
    </row>
    <row r="20" ht="17" customHeight="1" spans="1:4">
      <c r="A20" s="3" t="s">
        <v>59</v>
      </c>
      <c r="B20" s="19" t="s">
        <v>12</v>
      </c>
      <c r="C20" s="26">
        <v>13.6</v>
      </c>
      <c r="D20" s="26">
        <v>0</v>
      </c>
    </row>
    <row r="21" ht="17" customHeight="1" spans="1:4">
      <c r="A21" s="22"/>
      <c r="B21" s="23" t="s">
        <v>15</v>
      </c>
      <c r="C21" s="24">
        <v>1</v>
      </c>
      <c r="D21" s="24">
        <v>7</v>
      </c>
    </row>
    <row r="22" ht="17" customHeight="1" spans="1:4">
      <c r="A22" s="25" t="s">
        <v>60</v>
      </c>
      <c r="B22" s="19" t="s">
        <v>17</v>
      </c>
      <c r="C22" s="26">
        <v>12390.3</v>
      </c>
      <c r="D22" s="26">
        <v>11551</v>
      </c>
    </row>
    <row r="23" ht="17" customHeight="1" spans="1:4">
      <c r="A23" s="3" t="s">
        <v>61</v>
      </c>
      <c r="B23" s="19" t="s">
        <v>12</v>
      </c>
      <c r="C23" s="26">
        <v>7.3</v>
      </c>
      <c r="D23" s="26">
        <v>0</v>
      </c>
    </row>
    <row r="24" ht="17" customHeight="1" spans="1:4">
      <c r="A24" s="22"/>
      <c r="B24" s="23" t="s">
        <v>15</v>
      </c>
      <c r="C24" s="24">
        <v>5</v>
      </c>
      <c r="D24" s="24">
        <v>8</v>
      </c>
    </row>
    <row r="25" ht="17" customHeight="1" spans="1:4">
      <c r="A25" s="25" t="s">
        <v>62</v>
      </c>
      <c r="B25" s="19" t="s">
        <v>17</v>
      </c>
      <c r="C25" s="26">
        <v>12502.8</v>
      </c>
      <c r="D25" s="26">
        <v>13000</v>
      </c>
    </row>
    <row r="26" ht="17" customHeight="1" spans="1:4">
      <c r="A26" s="3" t="s">
        <v>63</v>
      </c>
      <c r="B26" s="19" t="s">
        <v>12</v>
      </c>
      <c r="C26" s="26">
        <v>-3.8</v>
      </c>
      <c r="D26" s="26">
        <v>-0.0333333333333333</v>
      </c>
    </row>
    <row r="27" ht="17" customHeight="1" spans="1:4">
      <c r="A27" s="22"/>
      <c r="B27" s="23" t="s">
        <v>15</v>
      </c>
      <c r="C27" s="24">
        <v>7</v>
      </c>
      <c r="D27" s="24">
        <v>5</v>
      </c>
    </row>
    <row r="28" ht="17" customHeight="1" spans="1:4">
      <c r="A28" s="25" t="s">
        <v>64</v>
      </c>
      <c r="B28" s="19" t="s">
        <v>17</v>
      </c>
      <c r="C28" s="26">
        <v>13125.7</v>
      </c>
      <c r="D28" s="26">
        <v>12401.7</v>
      </c>
    </row>
    <row r="29" ht="17" customHeight="1" spans="1:4">
      <c r="A29" s="3" t="s">
        <v>65</v>
      </c>
      <c r="B29" s="19" t="s">
        <v>12</v>
      </c>
      <c r="C29" s="26">
        <v>5.8</v>
      </c>
      <c r="D29" s="26">
        <v>0</v>
      </c>
    </row>
    <row r="30" ht="17" customHeight="1" spans="1:4">
      <c r="A30" s="22"/>
      <c r="B30" s="23" t="s">
        <v>15</v>
      </c>
      <c r="C30" s="24">
        <v>5</v>
      </c>
      <c r="D30" s="24">
        <v>7</v>
      </c>
    </row>
    <row r="31" ht="17" customHeight="1" spans="1:4">
      <c r="A31" s="25" t="s">
        <v>66</v>
      </c>
      <c r="B31" s="19" t="s">
        <v>17</v>
      </c>
      <c r="C31" s="26">
        <v>11948</v>
      </c>
      <c r="D31" s="26">
        <v>12168.6666666667</v>
      </c>
    </row>
    <row r="32" ht="17" customHeight="1" spans="1:4">
      <c r="A32" s="3" t="s">
        <v>67</v>
      </c>
      <c r="B32" s="19" t="s">
        <v>12</v>
      </c>
      <c r="C32" s="26">
        <v>-1.8</v>
      </c>
      <c r="D32" s="26">
        <v>-7.40148683083438e-17</v>
      </c>
    </row>
    <row r="33" ht="17" customHeight="1" spans="1:4">
      <c r="A33" s="22"/>
      <c r="B33" s="27" t="s">
        <v>15</v>
      </c>
      <c r="C33" s="24">
        <v>4</v>
      </c>
      <c r="D33" s="24">
        <v>2</v>
      </c>
    </row>
  </sheetData>
  <mergeCells count="2">
    <mergeCell ref="A1:C1"/>
    <mergeCell ref="A2:A6"/>
  </mergeCells>
  <pageMargins left="0.751388888888889" right="0.751388888888889" top="0.409027777777778" bottom="0.2125" header="0.5" footer="0.5"/>
  <pageSetup paperSize="9" scale="98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H9" sqref="H9"/>
    </sheetView>
  </sheetViews>
  <sheetFormatPr defaultColWidth="9.025" defaultRowHeight="13.5" outlineLevelCol="3"/>
  <cols>
    <col min="1" max="1" width="37.375" customWidth="1"/>
    <col min="2" max="4" width="25.625" customWidth="1"/>
  </cols>
  <sheetData>
    <row r="1" ht="28" customHeight="1" spans="1:4">
      <c r="A1" s="2" t="s">
        <v>68</v>
      </c>
      <c r="B1" s="2"/>
      <c r="C1" s="2"/>
      <c r="D1" s="3" t="s">
        <v>3</v>
      </c>
    </row>
    <row r="2" s="1" customFormat="1" ht="23" customHeight="1" spans="1:4">
      <c r="A2" s="4" t="s">
        <v>4</v>
      </c>
      <c r="B2" s="5" t="s">
        <v>5</v>
      </c>
      <c r="C2" s="5" t="s">
        <v>69</v>
      </c>
      <c r="D2" s="5" t="s">
        <v>35</v>
      </c>
    </row>
    <row r="3" s="1" customFormat="1" ht="17" customHeight="1" spans="1:4">
      <c r="A3" s="6"/>
      <c r="B3" s="7" t="s">
        <v>11</v>
      </c>
      <c r="C3" s="8">
        <v>13009.0090354318</v>
      </c>
      <c r="D3" s="8">
        <v>12529.820000594</v>
      </c>
    </row>
    <row r="4" s="1" customFormat="1" ht="17" customHeight="1" spans="1:4">
      <c r="A4" s="6"/>
      <c r="B4" s="7" t="s">
        <v>70</v>
      </c>
      <c r="C4" s="8">
        <v>4.36113168773689</v>
      </c>
      <c r="D4" s="8">
        <v>0</v>
      </c>
    </row>
    <row r="5" s="1" customFormat="1" ht="17" customHeight="1" spans="1:4">
      <c r="A5" s="6"/>
      <c r="B5" s="7" t="s">
        <v>13</v>
      </c>
      <c r="C5" s="9" t="s">
        <v>71</v>
      </c>
      <c r="D5" s="9" t="s">
        <v>14</v>
      </c>
    </row>
    <row r="6" s="1" customFormat="1" ht="17" customHeight="1" spans="1:4">
      <c r="A6" s="10"/>
      <c r="B6" s="11" t="s">
        <v>15</v>
      </c>
      <c r="C6" s="11">
        <v>7</v>
      </c>
      <c r="D6" s="11">
        <v>8</v>
      </c>
    </row>
    <row r="7" s="1" customFormat="1" ht="17" customHeight="1" spans="1:4">
      <c r="A7" s="12" t="s">
        <v>72</v>
      </c>
      <c r="B7" s="7" t="s">
        <v>17</v>
      </c>
      <c r="C7" s="8">
        <v>12939.4251162791</v>
      </c>
      <c r="D7" s="8">
        <v>13221.7</v>
      </c>
    </row>
    <row r="8" s="1" customFormat="1" ht="17" customHeight="1" spans="1:4">
      <c r="A8" s="12" t="s">
        <v>73</v>
      </c>
      <c r="B8" s="7" t="s">
        <v>70</v>
      </c>
      <c r="C8" s="8">
        <v>-1.85487135192685</v>
      </c>
      <c r="D8" s="8">
        <v>0</v>
      </c>
    </row>
    <row r="9" s="1" customFormat="1" ht="17" customHeight="1" spans="1:4">
      <c r="A9" s="12"/>
      <c r="B9" s="11" t="s">
        <v>15</v>
      </c>
      <c r="C9" s="11">
        <v>8</v>
      </c>
      <c r="D9" s="11">
        <v>7</v>
      </c>
    </row>
    <row r="10" s="1" customFormat="1" ht="17" customHeight="1" spans="1:4">
      <c r="A10" s="12" t="s">
        <v>74</v>
      </c>
      <c r="B10" s="7" t="s">
        <v>17</v>
      </c>
      <c r="C10" s="8">
        <v>13171.2395001004</v>
      </c>
      <c r="D10" s="8">
        <v>12257.2</v>
      </c>
    </row>
    <row r="11" s="1" customFormat="1" ht="17" customHeight="1" spans="1:4">
      <c r="A11" s="12" t="s">
        <v>54</v>
      </c>
      <c r="B11" s="7" t="s">
        <v>70</v>
      </c>
      <c r="C11" s="8">
        <v>7.4352512712418</v>
      </c>
      <c r="D11" s="8">
        <v>0</v>
      </c>
    </row>
    <row r="12" s="1" customFormat="1" ht="17" customHeight="1" spans="1:4">
      <c r="A12" s="12"/>
      <c r="B12" s="11" t="s">
        <v>15</v>
      </c>
      <c r="C12" s="11">
        <v>6</v>
      </c>
      <c r="D12" s="11">
        <v>8</v>
      </c>
    </row>
    <row r="13" s="1" customFormat="1" ht="17" customHeight="1" spans="1:4">
      <c r="A13" s="12" t="s">
        <v>55</v>
      </c>
      <c r="B13" s="7" t="s">
        <v>17</v>
      </c>
      <c r="C13" s="8">
        <v>14271.0606395349</v>
      </c>
      <c r="D13" s="8">
        <v>13457.7800053462</v>
      </c>
    </row>
    <row r="14" s="1" customFormat="1" ht="17" customHeight="1" spans="1:4">
      <c r="A14" s="12" t="s">
        <v>56</v>
      </c>
      <c r="B14" s="7" t="s">
        <v>70</v>
      </c>
      <c r="C14" s="8">
        <v>6.04320054173605</v>
      </c>
      <c r="D14" s="8">
        <v>0</v>
      </c>
    </row>
    <row r="15" s="1" customFormat="1" ht="17" customHeight="1" spans="1:4">
      <c r="A15" s="12"/>
      <c r="B15" s="11" t="s">
        <v>15</v>
      </c>
      <c r="C15" s="11">
        <v>2</v>
      </c>
      <c r="D15" s="11">
        <v>8</v>
      </c>
    </row>
    <row r="16" s="1" customFormat="1" ht="17" customHeight="1" spans="1:4">
      <c r="A16" s="12" t="s">
        <v>57</v>
      </c>
      <c r="B16" s="7" t="s">
        <v>17</v>
      </c>
      <c r="C16" s="8">
        <v>13896.3407009261</v>
      </c>
      <c r="D16" s="8">
        <v>13267.9</v>
      </c>
    </row>
    <row r="17" s="1" customFormat="1" ht="17" customHeight="1" spans="1:4">
      <c r="A17" s="12" t="s">
        <v>75</v>
      </c>
      <c r="B17" s="7" t="s">
        <v>70</v>
      </c>
      <c r="C17" s="8">
        <v>4.8168202327397</v>
      </c>
      <c r="D17" s="8">
        <v>0</v>
      </c>
    </row>
    <row r="18" s="1" customFormat="1" ht="17" customHeight="1" spans="1:4">
      <c r="A18" s="12"/>
      <c r="B18" s="11" t="s">
        <v>15</v>
      </c>
      <c r="C18" s="11">
        <v>5</v>
      </c>
      <c r="D18" s="11">
        <v>8</v>
      </c>
    </row>
    <row r="19" s="1" customFormat="1" ht="17" customHeight="1" spans="1:4">
      <c r="A19" s="13" t="s">
        <v>60</v>
      </c>
      <c r="B19" s="7" t="s">
        <v>17</v>
      </c>
      <c r="C19" s="8">
        <v>12264.6166777409</v>
      </c>
      <c r="D19" s="8">
        <v>11791.6</v>
      </c>
    </row>
    <row r="20" s="1" customFormat="1" ht="17" customHeight="1" spans="1:4">
      <c r="A20" s="13"/>
      <c r="B20" s="7" t="s">
        <v>70</v>
      </c>
      <c r="C20" s="8">
        <v>4.01147153686408</v>
      </c>
      <c r="D20" s="8">
        <v>0</v>
      </c>
    </row>
    <row r="21" s="1" customFormat="1" ht="17" customHeight="1" spans="1:4">
      <c r="A21" s="12" t="s">
        <v>76</v>
      </c>
      <c r="B21" s="11" t="s">
        <v>15</v>
      </c>
      <c r="C21" s="11">
        <v>6</v>
      </c>
      <c r="D21" s="11">
        <v>8</v>
      </c>
    </row>
    <row r="22" s="1" customFormat="1" ht="17" customHeight="1" spans="1:4">
      <c r="A22" s="12" t="s">
        <v>77</v>
      </c>
      <c r="B22" s="7" t="s">
        <v>17</v>
      </c>
      <c r="C22" s="8">
        <v>13007</v>
      </c>
      <c r="D22" s="8">
        <v>12637</v>
      </c>
    </row>
    <row r="23" s="1" customFormat="1" ht="17" customHeight="1" spans="1:4">
      <c r="A23" s="12" t="s">
        <v>78</v>
      </c>
      <c r="B23" s="7" t="s">
        <v>70</v>
      </c>
      <c r="C23" s="8">
        <v>2.9</v>
      </c>
      <c r="D23" s="8">
        <v>0</v>
      </c>
    </row>
    <row r="24" s="1" customFormat="1" ht="17" customHeight="1" spans="1:4">
      <c r="A24" s="12"/>
      <c r="B24" s="11" t="s">
        <v>15</v>
      </c>
      <c r="C24" s="11">
        <v>4</v>
      </c>
      <c r="D24" s="11">
        <v>8</v>
      </c>
    </row>
    <row r="25" s="1" customFormat="1" ht="17" customHeight="1" spans="1:4">
      <c r="A25" s="12" t="s">
        <v>79</v>
      </c>
      <c r="B25" s="7" t="s">
        <v>17</v>
      </c>
      <c r="C25" s="8">
        <v>11609.7365400274</v>
      </c>
      <c r="D25" s="8">
        <v>10919.2</v>
      </c>
    </row>
    <row r="26" s="1" customFormat="1" ht="17" customHeight="1" spans="1:4">
      <c r="A26" s="12" t="s">
        <v>80</v>
      </c>
      <c r="B26" s="7" t="s">
        <v>70</v>
      </c>
      <c r="C26" s="8">
        <v>7.1641609439836</v>
      </c>
      <c r="D26" s="8">
        <v>0</v>
      </c>
    </row>
    <row r="27" s="1" customFormat="1" ht="17" customHeight="1" spans="1:4">
      <c r="A27" s="12"/>
      <c r="B27" s="11" t="s">
        <v>15</v>
      </c>
      <c r="C27" s="11">
        <v>5</v>
      </c>
      <c r="D27" s="11">
        <v>8</v>
      </c>
    </row>
    <row r="28" s="1" customFormat="1" ht="17" customHeight="1" spans="1:4">
      <c r="A28" s="12" t="s">
        <v>81</v>
      </c>
      <c r="B28" s="7" t="s">
        <v>17</v>
      </c>
      <c r="C28" s="8">
        <v>13304.7952838126</v>
      </c>
      <c r="D28" s="8">
        <v>13227.8</v>
      </c>
    </row>
    <row r="29" s="1" customFormat="1" ht="17" customHeight="1" spans="1:4">
      <c r="A29" s="12" t="s">
        <v>63</v>
      </c>
      <c r="B29" s="7" t="s">
        <v>70</v>
      </c>
      <c r="C29" s="8">
        <v>2.49043087326267</v>
      </c>
      <c r="D29" s="8">
        <v>0</v>
      </c>
    </row>
    <row r="30" s="1" customFormat="1" ht="17" customHeight="1" spans="1:4">
      <c r="A30" s="12"/>
      <c r="B30" s="11" t="s">
        <v>15</v>
      </c>
      <c r="C30" s="11">
        <v>7</v>
      </c>
      <c r="D30" s="11">
        <v>8</v>
      </c>
    </row>
    <row r="31" s="1" customFormat="1" ht="17" customHeight="1" spans="1:4">
      <c r="A31" s="12" t="s">
        <v>66</v>
      </c>
      <c r="B31" s="7" t="s">
        <v>17</v>
      </c>
      <c r="C31" s="8">
        <v>12616.8668604651</v>
      </c>
      <c r="D31" s="8">
        <v>11988.2</v>
      </c>
    </row>
    <row r="32" s="1" customFormat="1" ht="17" customHeight="1" spans="1:4">
      <c r="A32" s="12" t="s">
        <v>67</v>
      </c>
      <c r="B32" s="7" t="s">
        <v>70</v>
      </c>
      <c r="C32" s="8">
        <v>6.24372114173093</v>
      </c>
      <c r="D32" s="8">
        <v>0</v>
      </c>
    </row>
    <row r="33" s="1" customFormat="1" ht="17" customHeight="1" spans="1:4">
      <c r="A33" s="14"/>
      <c r="B33" s="15" t="s">
        <v>15</v>
      </c>
      <c r="C33" s="15">
        <v>3</v>
      </c>
      <c r="D33" s="15">
        <v>8</v>
      </c>
    </row>
  </sheetData>
  <mergeCells count="3">
    <mergeCell ref="A1:C1"/>
    <mergeCell ref="A2:A6"/>
    <mergeCell ref="A19:A20"/>
  </mergeCells>
  <pageMargins left="0.751388888888889" right="0.751388888888889" top="0.409027777777778" bottom="0.40902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中早熟</vt:lpstr>
      <vt:lpstr>中熟</vt:lpstr>
      <vt:lpstr>中晚</vt:lpstr>
      <vt:lpstr>高密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2018-06-02T08:28:00Z</dcterms:created>
  <dcterms:modified xsi:type="dcterms:W3CDTF">2026-01-15T09:39:17Z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3CF285EE227B4ED68202DBE5A87833F2_13</vt:lpwstr>
  </property>
  <property fmtid="{D5CDD505-2E9C-101B-9397-08002B2CF9AE}" pid="4" name="CalculationRule">
    <vt:i4>0</vt:i4>
  </property>
</Properties>
</file>