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早熟" sheetId="1" r:id="rId1"/>
    <sheet name="中早熟" sheetId="2" r:id="rId2"/>
    <sheet name="中熟" sheetId="3" r:id="rId3"/>
    <sheet name="中晚" sheetId="4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<sst xmlns="http://schemas.openxmlformats.org/spreadsheetml/2006/main" count="203" uniqueCount="80">
  <si>
    <t>附表8</t>
  </si>
  <si>
    <t>生产试验产量汇总表</t>
  </si>
  <si>
    <r>
      <rPr>
        <sz val="11"/>
        <rFont val="宋体"/>
        <charset val="134"/>
      </rPr>
      <t xml:space="preserve">                                                           </t>
    </r>
    <r>
      <rPr>
        <b/>
        <sz val="12"/>
        <rFont val="宋体"/>
        <charset val="134"/>
      </rPr>
      <t xml:space="preserve">早熟组 </t>
    </r>
    <r>
      <rPr>
        <sz val="11"/>
        <rFont val="宋体"/>
        <charset val="134"/>
      </rPr>
      <t xml:space="preserve">                                  </t>
    </r>
    <r>
      <rPr>
        <sz val="10"/>
        <rFont val="宋体"/>
        <charset val="134"/>
      </rPr>
      <t>单位：公斤/公顷</t>
    </r>
  </si>
  <si>
    <t>试验地点</t>
  </si>
  <si>
    <t>品种名称</t>
  </si>
  <si>
    <t>中科东玉2408</t>
  </si>
  <si>
    <t>大泽5A197</t>
  </si>
  <si>
    <t>德美亚3号</t>
  </si>
  <si>
    <t>平均产量</t>
  </si>
  <si>
    <t>比CK±%</t>
  </si>
  <si>
    <t>增点/总点</t>
  </si>
  <si>
    <t>8/8</t>
  </si>
  <si>
    <t>位次</t>
  </si>
  <si>
    <t>白山市浑江区佳兴农业科技服务中心</t>
  </si>
  <si>
    <t>产量</t>
  </si>
  <si>
    <t>白山</t>
  </si>
  <si>
    <t>敦化市前程农业有限责任公司</t>
  </si>
  <si>
    <t>敦化江南镇</t>
  </si>
  <si>
    <t>吉林省吉川农业科技有限公司</t>
  </si>
  <si>
    <t>敦化</t>
  </si>
  <si>
    <t>延边鑫益农丰农业有限公司</t>
  </si>
  <si>
    <t>敦化官地</t>
  </si>
  <si>
    <t xml:space="preserve"> 抚松宏瑞种业有限公司</t>
  </si>
  <si>
    <t>抚松</t>
  </si>
  <si>
    <t xml:space="preserve"> 临江市益农农业科技服务有限公司</t>
  </si>
  <si>
    <t>临江</t>
  </si>
  <si>
    <t xml:space="preserve">延边农科院 </t>
  </si>
  <si>
    <t>龙井</t>
  </si>
  <si>
    <t>吉林省旺钦农业科技发展有限公司</t>
  </si>
  <si>
    <t>汪清</t>
  </si>
  <si>
    <r>
      <rPr>
        <sz val="11"/>
        <rFont val="宋体"/>
        <charset val="134"/>
      </rPr>
      <t xml:space="preserve">                                                   </t>
    </r>
    <r>
      <rPr>
        <b/>
        <sz val="12"/>
        <rFont val="宋体"/>
        <charset val="134"/>
      </rPr>
      <t xml:space="preserve">中早熟组 </t>
    </r>
    <r>
      <rPr>
        <sz val="11"/>
        <rFont val="宋体"/>
        <charset val="134"/>
      </rPr>
      <t xml:space="preserve">                                     </t>
    </r>
    <r>
      <rPr>
        <sz val="10"/>
        <rFont val="宋体"/>
        <charset val="134"/>
      </rPr>
      <t xml:space="preserve"> 单位：公斤/公顷</t>
    </r>
  </si>
  <si>
    <t>祥禾1578</t>
  </si>
  <si>
    <t>TZ319</t>
  </si>
  <si>
    <t>祥禾1575</t>
  </si>
  <si>
    <t>M6606</t>
  </si>
  <si>
    <t>中东2428</t>
  </si>
  <si>
    <t>东农264</t>
  </si>
  <si>
    <t>7/7</t>
  </si>
  <si>
    <t>6/7</t>
  </si>
  <si>
    <t>晖春</t>
  </si>
  <si>
    <t>蛟河吉川</t>
  </si>
  <si>
    <t>舒兰</t>
  </si>
  <si>
    <t>图们</t>
  </si>
  <si>
    <t>延吉</t>
  </si>
  <si>
    <t>通化</t>
  </si>
  <si>
    <r>
      <rPr>
        <sz val="10"/>
        <rFont val="宋体"/>
        <charset val="134"/>
      </rPr>
      <t xml:space="preserve">                                                         </t>
    </r>
    <r>
      <rPr>
        <b/>
        <sz val="12"/>
        <rFont val="宋体"/>
        <charset val="134"/>
      </rPr>
      <t xml:space="preserve"> 中熟组</t>
    </r>
    <r>
      <rPr>
        <sz val="10"/>
        <rFont val="宋体"/>
        <charset val="134"/>
      </rPr>
      <t xml:space="preserve">                                          单位：公斤/公顷</t>
    </r>
  </si>
  <si>
    <t>试验               地点</t>
  </si>
  <si>
    <t>MS8081</t>
  </si>
  <si>
    <t>M777</t>
  </si>
  <si>
    <t>亨达585</t>
  </si>
  <si>
    <t>泽农玉68</t>
  </si>
  <si>
    <t>亨达337</t>
  </si>
  <si>
    <t>先玉335</t>
  </si>
  <si>
    <t>比CK±％</t>
  </si>
  <si>
    <t>吉林昊翔</t>
  </si>
  <si>
    <t>白城丰禾</t>
  </si>
  <si>
    <t>东丰沣滢</t>
  </si>
  <si>
    <t>吉林广德</t>
  </si>
  <si>
    <t>吉林亨达</t>
  </si>
  <si>
    <t>长春宏泽</t>
  </si>
  <si>
    <t>吉林润民</t>
  </si>
  <si>
    <t>通化稼禾</t>
  </si>
  <si>
    <r>
      <rPr>
        <sz val="11"/>
        <rFont val="宋体"/>
        <charset val="134"/>
      </rPr>
      <t xml:space="preserve">                                           </t>
    </r>
    <r>
      <rPr>
        <b/>
        <sz val="12"/>
        <rFont val="宋体"/>
        <charset val="134"/>
      </rPr>
      <t xml:space="preserve">中晚熟组    </t>
    </r>
    <r>
      <rPr>
        <sz val="11"/>
        <rFont val="宋体"/>
        <charset val="134"/>
      </rPr>
      <t xml:space="preserve">                      </t>
    </r>
    <r>
      <rPr>
        <sz val="10"/>
        <rFont val="宋体"/>
        <charset val="134"/>
      </rPr>
      <t>单位：公斤/公顷</t>
    </r>
  </si>
  <si>
    <t>吉单645</t>
  </si>
  <si>
    <t>白城市丰禾利泰种业有限公司</t>
  </si>
  <si>
    <t>白城</t>
  </si>
  <si>
    <t>吉林省昊翔种业</t>
  </si>
  <si>
    <t>扶余</t>
  </si>
  <si>
    <t>吉林省丰盛农作物育种研究所</t>
  </si>
  <si>
    <t>公主岭</t>
  </si>
  <si>
    <t>宏泽种业</t>
  </si>
  <si>
    <t>长春</t>
  </si>
  <si>
    <t>吉林市华旗农业科技服务有限公司</t>
  </si>
  <si>
    <t>吉林市</t>
  </si>
  <si>
    <t>伊通省宝诚种业有限公司</t>
  </si>
  <si>
    <t>伊通</t>
  </si>
  <si>
    <t>吉林省丰泽种业有限责任公司</t>
  </si>
  <si>
    <t>榆树</t>
  </si>
  <si>
    <t>长岭县乐农玉米品种测试站</t>
  </si>
  <si>
    <t>长岭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</si>
</sst>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3" formatCode="_ * #,##0.00_ ;_ * \-#,##0.00_ ;_ * &quot;-&quot;??_ ;_ @_ "/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0.0_ "/>
    <numFmt numFmtId="179" formatCode="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6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auto="1"/>
      </bottom>
      <diagonal/>
    </border>
    <border>
      <left/>
      <right style="thin">
        <color auto="1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78" fontId="4" fillId="0" borderId="0" xfId="0" applyNumberFormat="1" applyFont="1" applyFill="1" applyBorder="1" applyAlignment="1">
      <alignment horizontal="center" vertical="center"/>
    </xf>
    <xf numFmtId="178" fontId="3" fillId="0" borderId="0" xfId="0" applyNumberFormat="1" applyFont="1" applyFill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78" fontId="3" fillId="0" borderId="0" xfId="0" applyNumberFormat="1" applyFont="1" applyFill="1" applyBorder="1" applyAlignment="1">
      <alignment horizontal="center" vertical="center" wrapText="1"/>
    </xf>
    <xf numFmtId="178" fontId="3" fillId="0" borderId="6" xfId="0" applyNumberFormat="1" applyFont="1" applyFill="1" applyBorder="1" applyAlignment="1">
      <alignment horizontal="center" vertical="center" wrapText="1"/>
    </xf>
    <xf numFmtId="178" fontId="3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178" fontId="3" fillId="0" borderId="0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vertical="center"/>
    </xf>
    <xf numFmtId="179" fontId="3" fillId="0" borderId="10" xfId="0" applyNumberFormat="1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78" fontId="8" fillId="0" borderId="0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tabSelected="1" workbookViewId="0">
      <selection activeCell="A2" sqref="A2:E2"/>
    </sheetView>
  </sheetViews>
  <sheetFormatPr defaultColWidth="8.8" defaultRowHeight="13.5" outlineLevelCol="4"/>
  <cols>
    <col min="1" max="1" width="25.8916666666667" customWidth="1"/>
    <col min="2" max="2" width="23.8333333333333" customWidth="1"/>
    <col min="3" max="5" width="25.625" customWidth="1"/>
  </cols>
  <sheetData>
    <row r="1" ht="20" customHeight="1" spans="1:5">
      <c r="A1" s="35" t="s">
        <v>0</v>
      </c>
    </row>
    <row r="2" ht="27" customHeight="1" spans="1:5">
      <c r="A2" s="36" t="s">
        <v>1</v>
      </c>
      <c r="B2" s="36"/>
      <c r="C2" s="36"/>
      <c r="D2" s="36"/>
      <c r="E2" s="36"/>
    </row>
    <row r="3" s="1" customFormat="1" ht="25" customHeight="1" spans="1:5">
      <c r="A3" s="37" t="s">
        <v>2</v>
      </c>
      <c r="B3" s="37"/>
      <c r="C3" s="37"/>
      <c r="D3" s="37"/>
      <c r="E3" s="37"/>
    </row>
    <row r="4" ht="17" customHeight="1" spans="1:5">
      <c r="A4" s="38" t="s">
        <v>3</v>
      </c>
      <c r="B4" s="39" t="s">
        <v>4</v>
      </c>
      <c r="C4" s="39" t="s">
        <v>5</v>
      </c>
      <c r="D4" s="39" t="s">
        <v>6</v>
      </c>
      <c r="E4" s="39" t="s">
        <v>7</v>
      </c>
    </row>
    <row r="5" ht="17" customHeight="1" spans="1:5">
      <c r="A5" s="40"/>
      <c r="B5" s="41" t="s">
        <v>8</v>
      </c>
      <c r="C5" s="42">
        <v>11808.8768855041</v>
      </c>
      <c r="D5" s="42">
        <v>11500.9156517218</v>
      </c>
      <c r="E5" s="42">
        <v>10700.4177648662</v>
      </c>
    </row>
    <row r="6" ht="17" customHeight="1" spans="1:5">
      <c r="A6" s="40"/>
      <c r="B6" s="41" t="s">
        <v>9</v>
      </c>
      <c r="C6" s="42">
        <v>10.4283225741174</v>
      </c>
      <c r="D6" s="42">
        <v>7.54596318157876</v>
      </c>
      <c r="E6" s="42"/>
    </row>
    <row r="7" ht="17" customHeight="1" spans="1:5">
      <c r="A7" s="43"/>
      <c r="B7" s="44" t="s">
        <v>10</v>
      </c>
      <c r="C7" s="44" t="s">
        <v>11</v>
      </c>
      <c r="D7" s="44" t="s">
        <v>11</v>
      </c>
      <c r="E7" s="44" t="s">
        <v>11</v>
      </c>
    </row>
    <row r="8" ht="17" customHeight="1" spans="1:5">
      <c r="A8" s="40"/>
      <c r="B8" s="45" t="s">
        <v>12</v>
      </c>
      <c r="C8" s="45">
        <v>1</v>
      </c>
      <c r="D8" s="45">
        <v>2</v>
      </c>
      <c r="E8" s="45">
        <v>3</v>
      </c>
    </row>
    <row r="9" ht="17" customHeight="1" spans="1:5">
      <c r="A9" s="46" t="s">
        <v>13</v>
      </c>
      <c r="B9" s="41" t="s">
        <v>14</v>
      </c>
      <c r="C9" s="42">
        <v>11362.9360465116</v>
      </c>
      <c r="D9" s="42">
        <v>10975.5859553124</v>
      </c>
      <c r="E9" s="42">
        <v>10087.3333333333</v>
      </c>
    </row>
    <row r="10" ht="17" customHeight="1" spans="1:5">
      <c r="A10" s="47" t="s">
        <v>15</v>
      </c>
      <c r="B10" s="41" t="s">
        <v>9</v>
      </c>
      <c r="C10" s="42">
        <v>12.6459612236339</v>
      </c>
      <c r="D10" s="42">
        <v>8.8059833187509</v>
      </c>
      <c r="E10" s="42">
        <v>0</v>
      </c>
    </row>
    <row r="11" ht="17" customHeight="1" spans="1:5">
      <c r="A11" s="48"/>
      <c r="B11" s="45" t="s">
        <v>12</v>
      </c>
      <c r="C11" s="49">
        <v>1</v>
      </c>
      <c r="D11" s="49">
        <v>2</v>
      </c>
      <c r="E11" s="49">
        <v>3</v>
      </c>
    </row>
    <row r="12" ht="17" customHeight="1" spans="1:5">
      <c r="A12" s="47" t="s">
        <v>16</v>
      </c>
      <c r="B12" s="41" t="s">
        <v>14</v>
      </c>
      <c r="C12" s="42">
        <v>12556.6965553008</v>
      </c>
      <c r="D12" s="42">
        <v>12077.4440176786</v>
      </c>
      <c r="E12" s="42">
        <v>11662.2385763303</v>
      </c>
    </row>
    <row r="13" ht="17" customHeight="1" spans="1:5">
      <c r="A13" s="47" t="s">
        <v>17</v>
      </c>
      <c r="B13" s="41" t="s">
        <v>9</v>
      </c>
      <c r="C13" s="42">
        <v>7.67004986452639</v>
      </c>
      <c r="D13" s="42">
        <v>3.56059763748374</v>
      </c>
      <c r="E13" s="42">
        <v>0</v>
      </c>
    </row>
    <row r="14" ht="17" customHeight="1" spans="1:5">
      <c r="A14" s="48"/>
      <c r="B14" s="45" t="s">
        <v>12</v>
      </c>
      <c r="C14" s="49">
        <v>1</v>
      </c>
      <c r="D14" s="49">
        <v>2</v>
      </c>
      <c r="E14" s="49">
        <v>3</v>
      </c>
    </row>
    <row r="15" ht="17" customHeight="1" spans="1:5">
      <c r="A15" s="47" t="s">
        <v>18</v>
      </c>
      <c r="B15" s="41" t="s">
        <v>14</v>
      </c>
      <c r="C15" s="42">
        <v>12575.4302437354</v>
      </c>
      <c r="D15" s="42">
        <v>12194.5254121871</v>
      </c>
      <c r="E15" s="42">
        <v>11483.65</v>
      </c>
    </row>
    <row r="16" ht="17" customHeight="1" spans="1:5">
      <c r="A16" s="47" t="s">
        <v>19</v>
      </c>
      <c r="B16" s="41" t="s">
        <v>9</v>
      </c>
      <c r="C16" s="42">
        <v>9.50678129640579</v>
      </c>
      <c r="D16" s="42">
        <v>6.1898640001665</v>
      </c>
      <c r="E16" s="42">
        <v>0</v>
      </c>
    </row>
    <row r="17" ht="17" customHeight="1" spans="1:5">
      <c r="A17" s="50"/>
      <c r="B17" s="45" t="s">
        <v>12</v>
      </c>
      <c r="C17" s="49">
        <v>1</v>
      </c>
      <c r="D17" s="49">
        <v>2</v>
      </c>
      <c r="E17" s="49">
        <v>3</v>
      </c>
    </row>
    <row r="18" ht="17" customHeight="1" spans="1:5">
      <c r="A18" s="51" t="s">
        <v>20</v>
      </c>
      <c r="B18" s="41" t="s">
        <v>14</v>
      </c>
      <c r="C18" s="42">
        <v>12223.674273558</v>
      </c>
      <c r="D18" s="42">
        <v>12435.4514713987</v>
      </c>
      <c r="E18" s="42">
        <v>11230.7586293399</v>
      </c>
    </row>
    <row r="19" ht="17" customHeight="1" spans="1:5">
      <c r="A19" s="47" t="s">
        <v>21</v>
      </c>
      <c r="B19" s="41" t="s">
        <v>9</v>
      </c>
      <c r="C19" s="42">
        <v>8.84063711897632</v>
      </c>
      <c r="D19" s="42">
        <v>10.726319330757</v>
      </c>
      <c r="E19" s="42">
        <v>0</v>
      </c>
    </row>
    <row r="20" ht="17" customHeight="1" spans="1:5">
      <c r="A20" s="50"/>
      <c r="B20" s="45" t="s">
        <v>12</v>
      </c>
      <c r="C20" s="49">
        <v>2</v>
      </c>
      <c r="D20" s="49">
        <v>1</v>
      </c>
      <c r="E20" s="49">
        <v>3</v>
      </c>
    </row>
    <row r="21" ht="17" customHeight="1" spans="1:5">
      <c r="A21" s="51" t="s">
        <v>22</v>
      </c>
      <c r="B21" s="41" t="s">
        <v>14</v>
      </c>
      <c r="C21" s="42">
        <v>12913.3333333333</v>
      </c>
      <c r="D21" s="42">
        <v>12235.1162790698</v>
      </c>
      <c r="E21" s="42">
        <v>11347.9544573644</v>
      </c>
    </row>
    <row r="22" ht="17" customHeight="1" spans="1:5">
      <c r="A22" s="47" t="s">
        <v>23</v>
      </c>
      <c r="B22" s="41" t="s">
        <v>9</v>
      </c>
      <c r="C22" s="42">
        <v>13.7939137586652</v>
      </c>
      <c r="D22" s="42">
        <v>7.81737997065358</v>
      </c>
      <c r="E22" s="42">
        <v>0</v>
      </c>
    </row>
    <row r="23" ht="17" customHeight="1" spans="1:5">
      <c r="A23" s="50"/>
      <c r="B23" s="45" t="s">
        <v>12</v>
      </c>
      <c r="C23" s="49">
        <v>1</v>
      </c>
      <c r="D23" s="49">
        <v>2</v>
      </c>
      <c r="E23" s="49">
        <v>3</v>
      </c>
    </row>
    <row r="24" ht="17" customHeight="1" spans="1:5">
      <c r="A24" s="51" t="s">
        <v>24</v>
      </c>
      <c r="B24" s="41" t="s">
        <v>14</v>
      </c>
      <c r="C24" s="42">
        <v>11018.3348483701</v>
      </c>
      <c r="D24" s="42">
        <v>10987.2543483415</v>
      </c>
      <c r="E24" s="42">
        <v>10337.7929863363</v>
      </c>
    </row>
    <row r="25" ht="17" customHeight="1" spans="1:5">
      <c r="A25" s="47" t="s">
        <v>25</v>
      </c>
      <c r="B25" s="41" t="s">
        <v>9</v>
      </c>
      <c r="C25" s="42">
        <v>6.58297556898056</v>
      </c>
      <c r="D25" s="42">
        <v>6.28232649443294</v>
      </c>
      <c r="E25" s="42">
        <v>0</v>
      </c>
    </row>
    <row r="26" ht="17" customHeight="1" spans="1:5">
      <c r="A26" s="50"/>
      <c r="B26" s="45" t="s">
        <v>12</v>
      </c>
      <c r="C26" s="49">
        <v>1</v>
      </c>
      <c r="D26" s="49">
        <v>2</v>
      </c>
      <c r="E26" s="49">
        <v>3</v>
      </c>
    </row>
    <row r="27" ht="17" customHeight="1" spans="1:5">
      <c r="A27" s="51" t="s">
        <v>26</v>
      </c>
      <c r="B27" s="41" t="s">
        <v>14</v>
      </c>
      <c r="C27" s="42">
        <v>10745.6272382672</v>
      </c>
      <c r="D27" s="42">
        <v>10370.1236237598</v>
      </c>
      <c r="E27" s="42">
        <v>9488.97004909672</v>
      </c>
    </row>
    <row r="28" ht="17" customHeight="1" spans="1:5">
      <c r="A28" s="47" t="s">
        <v>27</v>
      </c>
      <c r="B28" s="41" t="s">
        <v>9</v>
      </c>
      <c r="C28" s="42">
        <v>13.2429891270647</v>
      </c>
      <c r="D28" s="42">
        <v>9.28573741974689</v>
      </c>
      <c r="E28" s="42">
        <v>0</v>
      </c>
    </row>
    <row r="29" ht="17" customHeight="1" spans="1:5">
      <c r="A29" s="50"/>
      <c r="B29" s="45" t="s">
        <v>12</v>
      </c>
      <c r="C29" s="49">
        <v>1</v>
      </c>
      <c r="D29" s="49">
        <v>2</v>
      </c>
      <c r="E29" s="49">
        <v>3</v>
      </c>
    </row>
    <row r="30" ht="17" customHeight="1" spans="1:5">
      <c r="A30" s="51" t="s">
        <v>28</v>
      </c>
      <c r="B30" s="41" t="s">
        <v>14</v>
      </c>
      <c r="C30" s="42">
        <v>11074.982544956</v>
      </c>
      <c r="D30" s="42">
        <v>10731.8241060265</v>
      </c>
      <c r="E30" s="42">
        <v>9964.64408712856</v>
      </c>
    </row>
    <row r="31" ht="17" customHeight="1" spans="1:5">
      <c r="A31" s="47" t="s">
        <v>29</v>
      </c>
      <c r="B31" s="41" t="s">
        <v>9</v>
      </c>
      <c r="C31" s="42">
        <v>11.1432726346865</v>
      </c>
      <c r="D31" s="42">
        <v>7.69949728063853</v>
      </c>
      <c r="E31" s="42">
        <v>0</v>
      </c>
    </row>
    <row r="32" ht="17" customHeight="1" spans="1:5">
      <c r="A32" s="48"/>
      <c r="B32" s="49" t="s">
        <v>12</v>
      </c>
      <c r="C32" s="49">
        <v>1</v>
      </c>
      <c r="D32" s="49">
        <v>2</v>
      </c>
      <c r="E32" s="49">
        <v>3</v>
      </c>
    </row>
  </sheetData>
  <mergeCells count="3">
    <mergeCell ref="A2:E2"/>
    <mergeCell ref="A3:E3"/>
    <mergeCell ref="A4:A8"/>
  </mergeCells>
  <pageMargins left="0.751388888888889" right="0.751388888888889" top="0.409027777777778" bottom="0.409027777777778" header="0.511805555555556" footer="0.511805555555556"/>
  <pageSetup paperSize="9" scale="9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workbookViewId="0">
      <selection activeCell="E6" sqref="E6"/>
    </sheetView>
  </sheetViews>
  <sheetFormatPr defaultColWidth="9.025" defaultRowHeight="13.5" outlineLevelCol="7"/>
  <cols>
    <col min="1" max="1" width="11.825" customWidth="1"/>
    <col min="2" max="8" width="14.8083333333333" customWidth="1"/>
  </cols>
  <sheetData>
    <row r="1" s="1" customFormat="1" ht="27" customHeight="1" spans="1:8">
      <c r="A1" s="24" t="s">
        <v>30</v>
      </c>
      <c r="B1" s="24"/>
      <c r="C1" s="24"/>
      <c r="D1" s="24"/>
      <c r="E1" s="24"/>
      <c r="F1" s="24"/>
      <c r="G1" s="24"/>
      <c r="H1" s="24"/>
    </row>
    <row r="2" ht="17" customHeight="1" spans="1:8">
      <c r="A2" s="25" t="s">
        <v>3</v>
      </c>
      <c r="B2" s="26" t="s">
        <v>4</v>
      </c>
      <c r="C2" s="26" t="s">
        <v>31</v>
      </c>
      <c r="D2" s="26" t="s">
        <v>32</v>
      </c>
      <c r="E2" s="26" t="s">
        <v>33</v>
      </c>
      <c r="F2" s="26" t="s">
        <v>34</v>
      </c>
      <c r="G2" s="26" t="s">
        <v>35</v>
      </c>
      <c r="H2" s="26" t="s">
        <v>36</v>
      </c>
    </row>
    <row r="3" ht="17" customHeight="1" spans="1:8">
      <c r="A3" s="5"/>
      <c r="B3" s="6" t="s">
        <v>8</v>
      </c>
      <c r="C3" s="27">
        <v>11723.2413803116</v>
      </c>
      <c r="D3" s="27">
        <v>11597.4112710946</v>
      </c>
      <c r="E3" s="27">
        <v>11554.6330941009</v>
      </c>
      <c r="F3" s="27">
        <v>11446.3089787045</v>
      </c>
      <c r="G3" s="27">
        <v>11394.4098819655</v>
      </c>
      <c r="H3" s="27">
        <v>10769.1</v>
      </c>
    </row>
    <row r="4" ht="17" customHeight="1" spans="1:8">
      <c r="A4" s="5"/>
      <c r="B4" s="6" t="s">
        <v>9</v>
      </c>
      <c r="C4" s="27">
        <v>8.9</v>
      </c>
      <c r="D4" s="27">
        <v>7.7</v>
      </c>
      <c r="E4" s="27">
        <v>7.3</v>
      </c>
      <c r="F4" s="27">
        <v>6.3</v>
      </c>
      <c r="G4" s="27">
        <v>5.8</v>
      </c>
      <c r="H4" s="27">
        <v>0</v>
      </c>
    </row>
    <row r="5" ht="17" customHeight="1" spans="1:8">
      <c r="A5" s="9"/>
      <c r="B5" s="10" t="s">
        <v>10</v>
      </c>
      <c r="C5" s="10" t="s">
        <v>37</v>
      </c>
      <c r="D5" s="10" t="s">
        <v>38</v>
      </c>
      <c r="E5" s="10" t="s">
        <v>38</v>
      </c>
      <c r="F5" s="10" t="s">
        <v>37</v>
      </c>
      <c r="G5" s="10" t="s">
        <v>37</v>
      </c>
      <c r="H5" s="10" t="s">
        <v>37</v>
      </c>
    </row>
    <row r="6" ht="17" customHeight="1" spans="1:8">
      <c r="A6" s="28"/>
      <c r="B6" s="13" t="s">
        <v>12</v>
      </c>
      <c r="C6" s="13">
        <v>1</v>
      </c>
      <c r="D6" s="13">
        <v>3</v>
      </c>
      <c r="E6" s="13">
        <v>4</v>
      </c>
      <c r="F6" s="13">
        <v>5</v>
      </c>
      <c r="G6" s="13">
        <v>6</v>
      </c>
      <c r="H6" s="13">
        <v>7</v>
      </c>
    </row>
    <row r="7" ht="17" customHeight="1" spans="1:8">
      <c r="A7" s="15"/>
      <c r="B7" s="6" t="s">
        <v>14</v>
      </c>
      <c r="C7" s="27">
        <v>12671.2141580996</v>
      </c>
      <c r="D7" s="27">
        <v>11163.5727282041</v>
      </c>
      <c r="E7" s="27">
        <v>12091.738263029</v>
      </c>
      <c r="F7" s="27">
        <v>11717.6098927991</v>
      </c>
      <c r="G7" s="27">
        <v>12298.8999430686</v>
      </c>
      <c r="H7" s="27">
        <v>11408.1666666667</v>
      </c>
    </row>
    <row r="8" ht="17" customHeight="1" spans="1:8">
      <c r="A8" s="15" t="s">
        <v>15</v>
      </c>
      <c r="B8" s="6" t="s">
        <v>9</v>
      </c>
      <c r="C8" s="27">
        <v>11.0711081336198</v>
      </c>
      <c r="D8" s="27">
        <v>-2.14431086232642</v>
      </c>
      <c r="E8" s="27">
        <v>5.9916398996245</v>
      </c>
      <c r="F8" s="27">
        <v>2.71217100681147</v>
      </c>
      <c r="G8" s="27">
        <v>7.80754144447502</v>
      </c>
      <c r="H8" s="27">
        <v>0</v>
      </c>
    </row>
    <row r="9" ht="17" customHeight="1" spans="1:8">
      <c r="A9" s="29"/>
      <c r="B9" s="13" t="s">
        <v>12</v>
      </c>
      <c r="C9" s="13">
        <v>1</v>
      </c>
      <c r="D9" s="13">
        <v>7</v>
      </c>
      <c r="E9" s="13">
        <v>4</v>
      </c>
      <c r="F9" s="13">
        <v>5</v>
      </c>
      <c r="G9" s="13">
        <v>2</v>
      </c>
      <c r="H9" s="13">
        <v>6</v>
      </c>
    </row>
    <row r="10" ht="17" customHeight="1" spans="1:8">
      <c r="A10" s="15"/>
      <c r="B10" s="6" t="s">
        <v>14</v>
      </c>
      <c r="C10" s="27">
        <v>10389.9227442508</v>
      </c>
      <c r="D10" s="27">
        <v>10591.3464529382</v>
      </c>
      <c r="E10" s="27">
        <v>10745.234934749</v>
      </c>
      <c r="F10" s="27">
        <v>10427.17652778</v>
      </c>
      <c r="G10" s="27">
        <v>9556.72172664172</v>
      </c>
      <c r="H10" s="27">
        <v>9546</v>
      </c>
    </row>
    <row r="11" ht="17" customHeight="1" spans="1:8">
      <c r="A11" s="15" t="s">
        <v>39</v>
      </c>
      <c r="B11" s="6" t="s">
        <v>9</v>
      </c>
      <c r="C11" s="27">
        <v>8.84059023937518</v>
      </c>
      <c r="D11" s="27">
        <v>10.9506228047157</v>
      </c>
      <c r="E11" s="27">
        <v>12.5626957338043</v>
      </c>
      <c r="F11" s="27">
        <v>9.23084567127546</v>
      </c>
      <c r="G11" s="27">
        <v>0.11231643245047</v>
      </c>
      <c r="H11" s="27">
        <v>0</v>
      </c>
    </row>
    <row r="12" ht="17" customHeight="1" spans="1:8">
      <c r="A12" s="29"/>
      <c r="B12" s="13" t="s">
        <v>12</v>
      </c>
      <c r="C12" s="13">
        <v>5</v>
      </c>
      <c r="D12" s="13">
        <v>3</v>
      </c>
      <c r="E12" s="13">
        <v>2</v>
      </c>
      <c r="F12" s="13">
        <v>4</v>
      </c>
      <c r="G12" s="13">
        <v>6</v>
      </c>
      <c r="H12" s="13">
        <v>7</v>
      </c>
    </row>
    <row r="13" ht="17" customHeight="1" spans="1:8">
      <c r="A13" s="15"/>
      <c r="B13" s="6" t="s">
        <v>14</v>
      </c>
      <c r="C13" s="27">
        <v>11701.7954856361</v>
      </c>
      <c r="D13" s="27">
        <v>11689.3028571429</v>
      </c>
      <c r="E13" s="27">
        <v>11080.5174418605</v>
      </c>
      <c r="F13" s="27">
        <v>10887.3888081395</v>
      </c>
      <c r="G13" s="27">
        <v>11065.875872093</v>
      </c>
      <c r="H13" s="27">
        <v>10590.5860465116</v>
      </c>
    </row>
    <row r="14" ht="17" customHeight="1" spans="1:8">
      <c r="A14" s="15" t="s">
        <v>40</v>
      </c>
      <c r="B14" s="6" t="s">
        <v>9</v>
      </c>
      <c r="C14" s="27">
        <v>10.4924263326343</v>
      </c>
      <c r="D14" s="27">
        <v>10.3744665857574</v>
      </c>
      <c r="E14" s="27">
        <v>4.62610277842188</v>
      </c>
      <c r="F14" s="27">
        <v>2.80251499137452</v>
      </c>
      <c r="G14" s="27">
        <v>4.4878519799945</v>
      </c>
      <c r="H14" s="27">
        <v>0</v>
      </c>
    </row>
    <row r="15" ht="17" customHeight="1" spans="1:8">
      <c r="A15" s="29"/>
      <c r="B15" s="13" t="s">
        <v>12</v>
      </c>
      <c r="C15" s="13">
        <v>1</v>
      </c>
      <c r="D15" s="13">
        <v>2</v>
      </c>
      <c r="E15" s="13">
        <v>4</v>
      </c>
      <c r="F15" s="13">
        <v>6</v>
      </c>
      <c r="G15" s="13">
        <v>5</v>
      </c>
      <c r="H15" s="13">
        <v>7</v>
      </c>
    </row>
    <row r="16" ht="17" customHeight="1" spans="1:8">
      <c r="A16" s="15"/>
      <c r="B16" s="6" t="s">
        <v>14</v>
      </c>
      <c r="C16" s="27">
        <v>12570.2559985234</v>
      </c>
      <c r="D16" s="27">
        <v>12909.8627808435</v>
      </c>
      <c r="E16" s="27">
        <v>12600.1040026544</v>
      </c>
      <c r="F16" s="27">
        <v>12756.6998014748</v>
      </c>
      <c r="G16" s="27">
        <v>12604.2572735234</v>
      </c>
      <c r="H16" s="27">
        <v>11727.5432871485</v>
      </c>
    </row>
    <row r="17" ht="17" customHeight="1" spans="1:8">
      <c r="A17" s="15" t="s">
        <v>41</v>
      </c>
      <c r="B17" s="6" t="s">
        <v>9</v>
      </c>
      <c r="C17" s="27">
        <v>7.18615219376201</v>
      </c>
      <c r="D17" s="27">
        <v>10.0819678605288</v>
      </c>
      <c r="E17" s="27">
        <v>7.44066512602313</v>
      </c>
      <c r="F17" s="27">
        <v>8.77595226156265</v>
      </c>
      <c r="G17" s="27">
        <v>7.47607992772032</v>
      </c>
      <c r="H17" s="27">
        <v>0</v>
      </c>
    </row>
    <row r="18" ht="17" customHeight="1" spans="1:8">
      <c r="A18" s="29"/>
      <c r="B18" s="13" t="s">
        <v>12</v>
      </c>
      <c r="C18" s="13">
        <v>6</v>
      </c>
      <c r="D18" s="13">
        <v>1</v>
      </c>
      <c r="E18" s="13">
        <v>5</v>
      </c>
      <c r="F18" s="13">
        <v>3</v>
      </c>
      <c r="G18" s="13">
        <v>4</v>
      </c>
      <c r="H18" s="13">
        <v>7</v>
      </c>
    </row>
    <row r="19" ht="17" customHeight="1" spans="1:8">
      <c r="A19" s="15"/>
      <c r="B19" s="6" t="s">
        <v>14</v>
      </c>
      <c r="C19" s="27">
        <v>11242.8715874621</v>
      </c>
      <c r="D19" s="27">
        <v>11394.3941605839</v>
      </c>
      <c r="E19" s="27">
        <v>12183.6700699565</v>
      </c>
      <c r="F19" s="27">
        <v>11277.3662790698</v>
      </c>
      <c r="G19" s="27">
        <v>11456.5879949717</v>
      </c>
      <c r="H19" s="27">
        <v>10726.0757846805</v>
      </c>
    </row>
    <row r="20" ht="17" customHeight="1" spans="1:8">
      <c r="A20" s="15" t="s">
        <v>42</v>
      </c>
      <c r="B20" s="6" t="s">
        <v>9</v>
      </c>
      <c r="C20" s="27">
        <v>4.81788895742241</v>
      </c>
      <c r="D20" s="27">
        <v>6.23054195452161</v>
      </c>
      <c r="E20" s="27">
        <v>13.5890031787557</v>
      </c>
      <c r="F20" s="27">
        <v>5.13948479941233</v>
      </c>
      <c r="G20" s="27">
        <v>6.81037837584688</v>
      </c>
      <c r="H20" s="27">
        <v>0</v>
      </c>
    </row>
    <row r="21" ht="17" customHeight="1" spans="1:8">
      <c r="A21" s="29"/>
      <c r="B21" s="13" t="s">
        <v>12</v>
      </c>
      <c r="C21" s="13">
        <v>6</v>
      </c>
      <c r="D21" s="13">
        <v>4</v>
      </c>
      <c r="E21" s="13">
        <v>1</v>
      </c>
      <c r="F21" s="13">
        <v>5</v>
      </c>
      <c r="G21" s="13">
        <v>3</v>
      </c>
      <c r="H21" s="13">
        <v>7</v>
      </c>
    </row>
    <row r="22" ht="17" customHeight="1" spans="1:8">
      <c r="A22" s="30"/>
      <c r="B22" s="6" t="s">
        <v>14</v>
      </c>
      <c r="C22" s="27">
        <v>13369.8139534884</v>
      </c>
      <c r="D22" s="27">
        <v>13312.715248238</v>
      </c>
      <c r="E22" s="27">
        <v>12077.8604651163</v>
      </c>
      <c r="F22" s="27">
        <v>13013.7209302326</v>
      </c>
      <c r="G22" s="27">
        <v>12512</v>
      </c>
      <c r="H22" s="27">
        <v>12128.0697674419</v>
      </c>
    </row>
    <row r="23" ht="17" customHeight="1" spans="1:8">
      <c r="A23" s="15" t="s">
        <v>43</v>
      </c>
      <c r="B23" s="6" t="s">
        <v>9</v>
      </c>
      <c r="C23" s="27">
        <v>10.2383221896948</v>
      </c>
      <c r="D23" s="27">
        <v>9.76752540165369</v>
      </c>
      <c r="E23" s="27">
        <v>-0.414240770472887</v>
      </c>
      <c r="F23" s="27">
        <v>7.3022231860931</v>
      </c>
      <c r="G23" s="27">
        <v>3.16537627493179</v>
      </c>
      <c r="H23" s="27">
        <v>0</v>
      </c>
    </row>
    <row r="24" ht="17" customHeight="1" spans="1:8">
      <c r="A24" s="29"/>
      <c r="B24" s="31" t="s">
        <v>12</v>
      </c>
      <c r="C24" s="31">
        <v>1</v>
      </c>
      <c r="D24" s="31">
        <v>2</v>
      </c>
      <c r="E24" s="31">
        <v>7</v>
      </c>
      <c r="F24" s="31">
        <v>3</v>
      </c>
      <c r="G24" s="31">
        <v>5</v>
      </c>
      <c r="H24" s="31">
        <v>6</v>
      </c>
    </row>
    <row r="25" ht="17" customHeight="1" spans="1:8">
      <c r="A25" s="30"/>
      <c r="B25" s="6" t="s">
        <v>14</v>
      </c>
      <c r="C25" s="27">
        <v>10116.8157347209</v>
      </c>
      <c r="D25" s="27">
        <v>10120.6846697117</v>
      </c>
      <c r="E25" s="27">
        <v>10103.3064813403</v>
      </c>
      <c r="F25" s="27">
        <v>10044.200611436</v>
      </c>
      <c r="G25" s="27">
        <v>10266.5263634599</v>
      </c>
      <c r="H25" s="27">
        <v>9257.08305154898</v>
      </c>
    </row>
    <row r="26" ht="17" customHeight="1" spans="1:8">
      <c r="A26" s="15" t="s">
        <v>44</v>
      </c>
      <c r="B26" s="6" t="s">
        <v>9</v>
      </c>
      <c r="C26" s="27">
        <v>9.28709568569997</v>
      </c>
      <c r="D26" s="27">
        <v>9.32888993001839</v>
      </c>
      <c r="E26" s="27">
        <v>9.14116171738809</v>
      </c>
      <c r="F26" s="27">
        <v>8.50266942601859</v>
      </c>
      <c r="G26" s="27">
        <v>10.9043476192314</v>
      </c>
      <c r="H26" s="27">
        <v>0</v>
      </c>
    </row>
    <row r="27" ht="17" customHeight="1" spans="1:8">
      <c r="A27" s="32"/>
      <c r="B27" s="31" t="s">
        <v>12</v>
      </c>
      <c r="C27" s="33">
        <v>3</v>
      </c>
      <c r="D27" s="33">
        <v>2</v>
      </c>
      <c r="E27" s="33">
        <v>4</v>
      </c>
      <c r="F27" s="33">
        <v>6</v>
      </c>
      <c r="G27" s="33">
        <v>1</v>
      </c>
      <c r="H27" s="33">
        <v>7</v>
      </c>
    </row>
    <row r="28" spans="1:8">
      <c r="A28" s="34"/>
      <c r="B28" s="34"/>
      <c r="C28" s="34"/>
      <c r="D28" s="34"/>
      <c r="E28" s="34"/>
      <c r="F28" s="34"/>
      <c r="G28" s="34"/>
      <c r="H28" s="34"/>
    </row>
  </sheetData>
  <mergeCells count="2">
    <mergeCell ref="A1:H1"/>
    <mergeCell ref="A2:A6"/>
  </mergeCells>
  <pageMargins left="0.751388888888889" right="0.751388888888889" top="0.409027777777778" bottom="0.409027777777778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workbookViewId="0">
      <selection activeCell="F16" sqref="F16"/>
    </sheetView>
  </sheetViews>
  <sheetFormatPr defaultColWidth="9.025" defaultRowHeight="17" customHeight="1" outlineLevelCol="7"/>
  <cols>
    <col min="1" max="8" width="15.9333333333333" style="17" customWidth="1"/>
    <col min="9" max="16384" width="9.025" style="17"/>
  </cols>
  <sheetData>
    <row r="1" ht="39" customHeight="1" spans="1:8">
      <c r="A1" s="18" t="s">
        <v>45</v>
      </c>
      <c r="B1" s="18"/>
      <c r="C1" s="18"/>
      <c r="D1" s="18"/>
      <c r="E1" s="18"/>
      <c r="F1" s="18"/>
      <c r="G1" s="18"/>
      <c r="H1" s="18"/>
    </row>
    <row r="2" customHeight="1" spans="1:8">
      <c r="A2" s="19" t="s">
        <v>46</v>
      </c>
      <c r="B2" s="18" t="s">
        <v>4</v>
      </c>
      <c r="C2" s="13" t="s">
        <v>47</v>
      </c>
      <c r="D2" s="13" t="s">
        <v>48</v>
      </c>
      <c r="E2" s="13" t="s">
        <v>49</v>
      </c>
      <c r="F2" s="13" t="s">
        <v>50</v>
      </c>
      <c r="G2" s="13" t="s">
        <v>51</v>
      </c>
      <c r="H2" s="13" t="s">
        <v>52</v>
      </c>
    </row>
    <row r="3" customHeight="1" spans="1:8">
      <c r="A3" s="19"/>
      <c r="B3" s="20" t="s">
        <v>8</v>
      </c>
      <c r="C3" s="21">
        <f t="shared" ref="C3:H3" si="0">(C7+C10+C28+C13+C16+C19+C22+C25)/8</f>
        <v>14731.7641031694</v>
      </c>
      <c r="D3" s="21">
        <f t="shared" si="0"/>
        <v>14441.2115074755</v>
      </c>
      <c r="E3" s="21">
        <f t="shared" si="0"/>
        <v>14434.5410949024</v>
      </c>
      <c r="F3" s="21">
        <f t="shared" si="0"/>
        <v>14362.1126129634</v>
      </c>
      <c r="G3" s="21">
        <f t="shared" si="0"/>
        <v>14309.2560485661</v>
      </c>
      <c r="H3" s="21">
        <f t="shared" si="0"/>
        <v>13730.4219808706</v>
      </c>
    </row>
    <row r="4" customHeight="1" spans="1:8">
      <c r="A4" s="19"/>
      <c r="B4" s="19" t="s">
        <v>53</v>
      </c>
      <c r="C4" s="21">
        <f ca="1" t="shared" ref="C4:H4" si="1">(C3-$H$4)/$H$4*100</f>
        <v>7.29287216149578</v>
      </c>
      <c r="D4" s="21">
        <f ca="1" t="shared" si="1"/>
        <v>5.17674932056098</v>
      </c>
      <c r="E4" s="21">
        <f ca="1" t="shared" si="1"/>
        <v>5.12816805639868</v>
      </c>
      <c r="F4" s="21">
        <f ca="1" t="shared" si="1"/>
        <v>4.60066437122528</v>
      </c>
      <c r="G4" s="21">
        <f ca="1" t="shared" si="1"/>
        <v>4.2157048669145</v>
      </c>
      <c r="H4" s="21">
        <f ca="1" t="shared" si="1"/>
        <v>0</v>
      </c>
    </row>
    <row r="5" customHeight="1" spans="1:8">
      <c r="A5" s="19"/>
      <c r="B5" s="19" t="s">
        <v>10</v>
      </c>
      <c r="C5" s="10" t="s">
        <v>11</v>
      </c>
      <c r="D5" s="10" t="s">
        <v>11</v>
      </c>
      <c r="E5" s="10" t="s">
        <v>11</v>
      </c>
      <c r="F5" s="10" t="s">
        <v>11</v>
      </c>
      <c r="G5" s="10" t="s">
        <v>11</v>
      </c>
      <c r="H5" s="10"/>
    </row>
    <row r="6" customHeight="1" spans="1:8">
      <c r="A6" s="18"/>
      <c r="B6" s="18" t="s">
        <v>12</v>
      </c>
      <c r="C6" s="18">
        <v>1</v>
      </c>
      <c r="D6" s="18">
        <v>2</v>
      </c>
      <c r="E6" s="18">
        <v>3</v>
      </c>
      <c r="F6" s="18">
        <v>4</v>
      </c>
      <c r="G6" s="18">
        <v>5</v>
      </c>
      <c r="H6" s="18">
        <v>6</v>
      </c>
    </row>
    <row r="7" customHeight="1" spans="1:8">
      <c r="A7" s="19" t="s">
        <v>54</v>
      </c>
      <c r="B7" s="19" t="s">
        <v>14</v>
      </c>
      <c r="C7" s="21">
        <v>16372.6744186047</v>
      </c>
      <c r="D7" s="21">
        <v>16811.023255814</v>
      </c>
      <c r="E7" s="21">
        <v>16288.4031007752</v>
      </c>
      <c r="F7" s="21">
        <v>16796.7441860465</v>
      </c>
      <c r="G7" s="21">
        <v>16637.5348837209</v>
      </c>
      <c r="H7" s="21">
        <v>15658.8166724517</v>
      </c>
    </row>
    <row r="8" customHeight="1" spans="1:8">
      <c r="A8" s="19"/>
      <c r="B8" s="19" t="s">
        <v>53</v>
      </c>
      <c r="C8" s="21">
        <v>4.55893439219258</v>
      </c>
      <c r="D8" s="21">
        <v>7.35831133812266</v>
      </c>
      <c r="E8" s="21">
        <v>4.02076213231662</v>
      </c>
      <c r="F8" s="21">
        <v>7.26712255119493</v>
      </c>
      <c r="G8" s="21">
        <v>6.25038242854451</v>
      </c>
      <c r="H8" s="21">
        <v>0</v>
      </c>
    </row>
    <row r="9" customHeight="1" spans="1:8">
      <c r="A9" s="18"/>
      <c r="B9" s="18" t="s">
        <v>12</v>
      </c>
      <c r="C9" s="19">
        <v>4</v>
      </c>
      <c r="D9" s="19">
        <v>1</v>
      </c>
      <c r="E9" s="19">
        <v>5</v>
      </c>
      <c r="F9" s="19">
        <v>2</v>
      </c>
      <c r="G9" s="19">
        <v>3</v>
      </c>
      <c r="H9" s="19">
        <v>6</v>
      </c>
    </row>
    <row r="10" customHeight="1" spans="1:8">
      <c r="A10" s="19" t="s">
        <v>55</v>
      </c>
      <c r="B10" s="20" t="s">
        <v>14</v>
      </c>
      <c r="C10" s="22">
        <v>14973.6712025316</v>
      </c>
      <c r="D10" s="22">
        <v>14940.8576838466</v>
      </c>
      <c r="E10" s="22">
        <v>15089.4328699774</v>
      </c>
      <c r="F10" s="22">
        <v>14998.1112477639</v>
      </c>
      <c r="G10" s="22">
        <v>15050.411340825</v>
      </c>
      <c r="H10" s="22">
        <v>13991.0894159167</v>
      </c>
    </row>
    <row r="11" customHeight="1" spans="1:8">
      <c r="A11" s="19"/>
      <c r="B11" s="19" t="s">
        <v>53</v>
      </c>
      <c r="C11" s="21">
        <v>7.02311709730155</v>
      </c>
      <c r="D11" s="21">
        <v>6.8</v>
      </c>
      <c r="E11" s="21">
        <v>7.85051435498504</v>
      </c>
      <c r="F11" s="21">
        <v>7.19780036551095</v>
      </c>
      <c r="G11" s="21">
        <v>7.57161109690523</v>
      </c>
      <c r="H11" s="21">
        <v>0</v>
      </c>
    </row>
    <row r="12" customHeight="1" spans="1:8">
      <c r="A12" s="18"/>
      <c r="B12" s="18" t="s">
        <v>12</v>
      </c>
      <c r="C12" s="13">
        <v>4</v>
      </c>
      <c r="D12" s="13">
        <v>5</v>
      </c>
      <c r="E12" s="13">
        <v>1</v>
      </c>
      <c r="F12" s="13">
        <v>3</v>
      </c>
      <c r="G12" s="13">
        <v>2</v>
      </c>
      <c r="H12" s="13">
        <v>6</v>
      </c>
    </row>
    <row r="13" customHeight="1" spans="1:8">
      <c r="A13" s="19" t="s">
        <v>56</v>
      </c>
      <c r="B13" s="19" t="s">
        <v>14</v>
      </c>
      <c r="C13" s="23">
        <v>14910.5901645372</v>
      </c>
      <c r="D13" s="23">
        <v>15385.7666329626</v>
      </c>
      <c r="E13" s="23">
        <v>14287.0841527496</v>
      </c>
      <c r="F13" s="23">
        <v>15041.7764959293</v>
      </c>
      <c r="G13" s="23">
        <v>14528.1336870437</v>
      </c>
      <c r="H13" s="23">
        <v>14029.412717451</v>
      </c>
    </row>
    <row r="14" customHeight="1" spans="1:8">
      <c r="A14" s="19"/>
      <c r="B14" s="19" t="s">
        <v>53</v>
      </c>
      <c r="C14" s="23">
        <v>6.28102530783342</v>
      </c>
      <c r="D14" s="23">
        <v>9.7</v>
      </c>
      <c r="E14" s="23">
        <v>1.83674392881803</v>
      </c>
      <c r="F14" s="23">
        <v>7.21610686080175</v>
      </c>
      <c r="G14" s="23">
        <v>3.55491815076727</v>
      </c>
      <c r="H14" s="23">
        <v>0</v>
      </c>
    </row>
    <row r="15" customHeight="1" spans="1:8">
      <c r="A15" s="18"/>
      <c r="B15" s="19" t="s">
        <v>12</v>
      </c>
      <c r="C15" s="18">
        <v>3</v>
      </c>
      <c r="D15" s="18">
        <v>1</v>
      </c>
      <c r="E15" s="18">
        <v>5</v>
      </c>
      <c r="F15" s="18">
        <v>2</v>
      </c>
      <c r="G15" s="18">
        <v>4</v>
      </c>
      <c r="H15" s="18">
        <v>6</v>
      </c>
    </row>
    <row r="16" customHeight="1" spans="1:8">
      <c r="A16" s="19" t="s">
        <v>57</v>
      </c>
      <c r="B16" s="20" t="s">
        <v>14</v>
      </c>
      <c r="C16" s="21">
        <v>13691.368329512</v>
      </c>
      <c r="D16" s="21">
        <v>12529.3073068954</v>
      </c>
      <c r="E16" s="21">
        <v>12767.3466078589</v>
      </c>
      <c r="F16" s="21">
        <v>12204.0884200263</v>
      </c>
      <c r="G16" s="21">
        <v>12712.85205356</v>
      </c>
      <c r="H16" s="21">
        <v>12125.625212872</v>
      </c>
    </row>
    <row r="17" customHeight="1" spans="1:8">
      <c r="A17" s="19"/>
      <c r="B17" s="19" t="s">
        <v>53</v>
      </c>
      <c r="C17" s="21">
        <v>12.9129142435175</v>
      </c>
      <c r="D17" s="21">
        <v>3.3</v>
      </c>
      <c r="E17" s="21">
        <v>5.29249363214076</v>
      </c>
      <c r="F17" s="21">
        <v>0.64729514437458</v>
      </c>
      <c r="G17" s="21">
        <v>4.84307624826797</v>
      </c>
      <c r="H17" s="21">
        <v>0</v>
      </c>
    </row>
    <row r="18" customHeight="1" spans="1:8">
      <c r="A18" s="18"/>
      <c r="B18" s="18" t="s">
        <v>12</v>
      </c>
      <c r="C18" s="18">
        <v>1</v>
      </c>
      <c r="D18" s="18">
        <v>4</v>
      </c>
      <c r="E18" s="18">
        <v>2</v>
      </c>
      <c r="F18" s="18">
        <v>5</v>
      </c>
      <c r="G18" s="18">
        <v>3</v>
      </c>
      <c r="H18" s="18">
        <v>6</v>
      </c>
    </row>
    <row r="19" customHeight="1" spans="1:8">
      <c r="A19" s="19" t="s">
        <v>58</v>
      </c>
      <c r="B19" s="20" t="s">
        <v>14</v>
      </c>
      <c r="C19" s="21">
        <v>11462.7476782144</v>
      </c>
      <c r="D19" s="21">
        <v>11470.0390309455</v>
      </c>
      <c r="E19" s="21">
        <v>11823.8930082035</v>
      </c>
      <c r="F19" s="21">
        <v>11731.540761564</v>
      </c>
      <c r="G19" s="21">
        <v>11546.7548709827</v>
      </c>
      <c r="H19" s="21">
        <v>11097.0996037022</v>
      </c>
    </row>
    <row r="20" customHeight="1" spans="1:8">
      <c r="A20" s="19"/>
      <c r="B20" s="19" t="s">
        <v>53</v>
      </c>
      <c r="C20" s="21">
        <v>3.29498407885341</v>
      </c>
      <c r="D20" s="21">
        <v>3.4</v>
      </c>
      <c r="E20" s="21">
        <v>6.54939586201357</v>
      </c>
      <c r="F20" s="21">
        <v>5.71717621328109</v>
      </c>
      <c r="G20" s="21">
        <v>4.0520034151511</v>
      </c>
      <c r="H20" s="21">
        <v>0</v>
      </c>
    </row>
    <row r="21" customHeight="1" spans="1:8">
      <c r="A21" s="18"/>
      <c r="B21" s="18" t="s">
        <v>12</v>
      </c>
      <c r="C21" s="18">
        <v>5</v>
      </c>
      <c r="D21" s="18">
        <v>4</v>
      </c>
      <c r="E21" s="18">
        <v>1</v>
      </c>
      <c r="F21" s="18">
        <v>2</v>
      </c>
      <c r="G21" s="18">
        <v>3</v>
      </c>
      <c r="H21" s="18">
        <v>6</v>
      </c>
    </row>
    <row r="22" customHeight="1" spans="1:8">
      <c r="A22" s="19" t="s">
        <v>59</v>
      </c>
      <c r="B22" s="20" t="s">
        <v>14</v>
      </c>
      <c r="C22" s="21">
        <v>15112.9759997946</v>
      </c>
      <c r="D22" s="21">
        <v>15305.6805926848</v>
      </c>
      <c r="E22" s="21">
        <v>15780.1641072705</v>
      </c>
      <c r="F22" s="21">
        <v>14836.5772814008</v>
      </c>
      <c r="G22" s="21">
        <v>15140.2249602136</v>
      </c>
      <c r="H22" s="21">
        <v>14656.5547578443</v>
      </c>
    </row>
    <row r="23" customHeight="1" spans="1:8">
      <c r="A23" s="19"/>
      <c r="B23" s="19" t="s">
        <v>53</v>
      </c>
      <c r="C23" s="21">
        <v>3.1</v>
      </c>
      <c r="D23" s="21">
        <v>4.4</v>
      </c>
      <c r="E23" s="21">
        <v>7.66636868237274</v>
      </c>
      <c r="F23" s="21">
        <v>1.22837688537315</v>
      </c>
      <c r="G23" s="21">
        <v>3.30013245865875</v>
      </c>
      <c r="H23" s="21">
        <v>0</v>
      </c>
    </row>
    <row r="24" customHeight="1" spans="1:8">
      <c r="A24" s="18"/>
      <c r="B24" s="18" t="s">
        <v>12</v>
      </c>
      <c r="C24" s="18">
        <v>4</v>
      </c>
      <c r="D24" s="18">
        <v>2</v>
      </c>
      <c r="E24" s="18">
        <v>1</v>
      </c>
      <c r="F24" s="18">
        <v>5</v>
      </c>
      <c r="G24" s="18">
        <v>3</v>
      </c>
      <c r="H24" s="18">
        <v>6</v>
      </c>
    </row>
    <row r="25" customHeight="1" spans="1:8">
      <c r="A25" s="19" t="s">
        <v>60</v>
      </c>
      <c r="B25" s="20" t="s">
        <v>14</v>
      </c>
      <c r="C25" s="21">
        <v>16186.7011676764</v>
      </c>
      <c r="D25" s="21">
        <v>14272.8053832414</v>
      </c>
      <c r="E25" s="21">
        <v>14302.2724834434</v>
      </c>
      <c r="F25" s="21">
        <v>15139.5112046317</v>
      </c>
      <c r="G25" s="21">
        <v>14300.3578238798</v>
      </c>
      <c r="H25" s="21">
        <v>14269.3624437585</v>
      </c>
    </row>
    <row r="26" customHeight="1" spans="1:8">
      <c r="A26" s="19"/>
      <c r="B26" s="19" t="s">
        <v>53</v>
      </c>
      <c r="C26" s="21">
        <v>13.47979464087</v>
      </c>
      <c r="D26" s="21">
        <v>0.1</v>
      </c>
      <c r="E26" s="21">
        <v>0.268666697818209</v>
      </c>
      <c r="F26" s="21">
        <v>6.13828010215755</v>
      </c>
      <c r="G26" s="21">
        <v>0.255243630830509</v>
      </c>
      <c r="H26" s="21">
        <v>0</v>
      </c>
    </row>
    <row r="27" customHeight="1" spans="1:8">
      <c r="A27" s="18"/>
      <c r="B27" s="18" t="s">
        <v>12</v>
      </c>
      <c r="C27" s="18">
        <v>1</v>
      </c>
      <c r="D27" s="18">
        <v>5</v>
      </c>
      <c r="E27" s="18">
        <v>3</v>
      </c>
      <c r="F27" s="18">
        <v>2</v>
      </c>
      <c r="G27" s="18">
        <v>4</v>
      </c>
      <c r="H27" s="18">
        <v>6</v>
      </c>
    </row>
    <row r="28" customHeight="1" spans="1:8">
      <c r="A28" s="19" t="s">
        <v>61</v>
      </c>
      <c r="B28" s="20" t="s">
        <v>14</v>
      </c>
      <c r="C28" s="22">
        <v>15143.3838644847</v>
      </c>
      <c r="D28" s="22">
        <v>14814.2121734138</v>
      </c>
      <c r="E28" s="22">
        <v>15137.7324289406</v>
      </c>
      <c r="F28" s="22">
        <v>14148.551306345</v>
      </c>
      <c r="G28" s="22">
        <v>14557.7787683031</v>
      </c>
      <c r="H28" s="22">
        <v>14015.4150229687</v>
      </c>
    </row>
    <row r="29" customHeight="1" spans="1:8">
      <c r="A29" s="19"/>
      <c r="B29" s="19" t="s">
        <v>53</v>
      </c>
      <c r="C29" s="21">
        <v>8.04805879574293</v>
      </c>
      <c r="D29" s="21">
        <v>5.7</v>
      </c>
      <c r="E29" s="21">
        <v>8.00773579756693</v>
      </c>
      <c r="F29" s="21">
        <v>0.949927513085136</v>
      </c>
      <c r="G29" s="21">
        <v>3.86976585741863</v>
      </c>
      <c r="H29" s="21">
        <v>0</v>
      </c>
    </row>
    <row r="30" customHeight="1" spans="1:8">
      <c r="A30" s="18"/>
      <c r="B30" s="18" t="s">
        <v>12</v>
      </c>
      <c r="C30" s="18">
        <v>1</v>
      </c>
      <c r="D30" s="18">
        <v>3</v>
      </c>
      <c r="E30" s="18">
        <v>2</v>
      </c>
      <c r="F30" s="18">
        <v>5</v>
      </c>
      <c r="G30" s="18">
        <v>4</v>
      </c>
      <c r="H30" s="18">
        <v>6</v>
      </c>
    </row>
  </sheetData>
  <mergeCells count="10">
    <mergeCell ref="A1:H1"/>
    <mergeCell ref="A2:A6"/>
    <mergeCell ref="A7:A9"/>
    <mergeCell ref="A10:A12"/>
    <mergeCell ref="A13:A15"/>
    <mergeCell ref="A16:A18"/>
    <mergeCell ref="A19:A21"/>
    <mergeCell ref="A22:A24"/>
    <mergeCell ref="A25:A27"/>
    <mergeCell ref="A28:A30"/>
  </mergeCells>
  <pageMargins left="0.751388888888889" right="0.751388888888889" top="0.409027777777778" bottom="0.409027777777778" header="0.5" footer="0.5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workbookViewId="0">
      <selection activeCell="B38" sqref="B38"/>
    </sheetView>
  </sheetViews>
  <sheetFormatPr defaultColWidth="9.025" defaultRowHeight="13.5" outlineLevelCol="3"/>
  <cols>
    <col min="1" max="1" width="24.9" customWidth="1"/>
    <col min="2" max="2" width="28.4083333333333" customWidth="1"/>
    <col min="3" max="4" width="29.9416666666667" customWidth="1"/>
  </cols>
  <sheetData>
    <row r="1" s="1" customFormat="1" ht="24" customHeight="1" spans="1:4">
      <c r="A1" s="2" t="s">
        <v>62</v>
      </c>
      <c r="B1" s="2"/>
      <c r="C1" s="2"/>
      <c r="D1" s="2"/>
    </row>
    <row r="2" spans="1:4">
      <c r="A2" s="3" t="s">
        <v>3</v>
      </c>
      <c r="B2" s="4" t="s">
        <v>4</v>
      </c>
      <c r="C2" s="4" t="s">
        <v>63</v>
      </c>
      <c r="D2" s="4" t="s">
        <v>52</v>
      </c>
    </row>
    <row r="3" spans="1:4">
      <c r="A3" s="5"/>
      <c r="B3" s="6" t="s">
        <v>8</v>
      </c>
      <c r="C3" s="7">
        <v>14383.5469512648</v>
      </c>
      <c r="D3" s="8">
        <v>13280.5</v>
      </c>
    </row>
    <row r="4" spans="1:4">
      <c r="A4" s="5"/>
      <c r="B4" s="6" t="s">
        <v>9</v>
      </c>
      <c r="C4" s="8">
        <v>8.3</v>
      </c>
      <c r="D4" s="8">
        <v>0</v>
      </c>
    </row>
    <row r="5" spans="1:4">
      <c r="A5" s="9"/>
      <c r="B5" s="10" t="s">
        <v>10</v>
      </c>
      <c r="C5" s="11" t="s">
        <v>11</v>
      </c>
      <c r="D5" s="11" t="s">
        <v>11</v>
      </c>
    </row>
    <row r="6" spans="1:4">
      <c r="A6" s="12"/>
      <c r="B6" s="13" t="s">
        <v>12</v>
      </c>
      <c r="C6" s="13">
        <v>1</v>
      </c>
      <c r="D6" s="13">
        <v>3</v>
      </c>
    </row>
    <row r="7" spans="1:4">
      <c r="A7" s="14" t="s">
        <v>64</v>
      </c>
      <c r="B7" s="6" t="s">
        <v>14</v>
      </c>
      <c r="C7" s="8">
        <v>15074.6928638188</v>
      </c>
      <c r="D7" s="8">
        <v>14062.0689088647</v>
      </c>
    </row>
    <row r="8" spans="1:4">
      <c r="A8" s="15" t="s">
        <v>65</v>
      </c>
      <c r="B8" s="6" t="s">
        <v>9</v>
      </c>
      <c r="C8" s="8">
        <v>7.20086518954346</v>
      </c>
      <c r="D8" s="8">
        <v>0</v>
      </c>
    </row>
    <row r="9" spans="1:4">
      <c r="A9" s="16"/>
      <c r="B9" s="13" t="s">
        <v>12</v>
      </c>
      <c r="C9" s="13">
        <v>2</v>
      </c>
      <c r="D9" s="13">
        <v>3</v>
      </c>
    </row>
    <row r="10" spans="1:4">
      <c r="A10" s="14" t="s">
        <v>66</v>
      </c>
      <c r="B10" s="6" t="s">
        <v>14</v>
      </c>
      <c r="C10" s="8">
        <v>16281.488372093</v>
      </c>
      <c r="D10" s="8">
        <v>15354.4914960083</v>
      </c>
    </row>
    <row r="11" spans="1:4">
      <c r="A11" s="15" t="s">
        <v>67</v>
      </c>
      <c r="B11" s="6" t="s">
        <v>9</v>
      </c>
      <c r="C11" s="8">
        <v>6</v>
      </c>
      <c r="D11" s="8">
        <v>0</v>
      </c>
    </row>
    <row r="12" spans="1:4">
      <c r="A12" s="16"/>
      <c r="B12" s="13" t="s">
        <v>12</v>
      </c>
      <c r="C12" s="13">
        <v>1</v>
      </c>
      <c r="D12" s="13">
        <v>3</v>
      </c>
    </row>
    <row r="13" spans="1:4">
      <c r="A13" s="14" t="s">
        <v>68</v>
      </c>
      <c r="B13" s="6" t="s">
        <v>14</v>
      </c>
      <c r="C13" s="8">
        <v>13146.6575467396</v>
      </c>
      <c r="D13" s="8">
        <v>12301.4259011522</v>
      </c>
    </row>
    <row r="14" spans="1:4">
      <c r="A14" s="15" t="s">
        <v>69</v>
      </c>
      <c r="B14" s="6" t="s">
        <v>9</v>
      </c>
      <c r="C14" s="8">
        <v>6.87123048384434</v>
      </c>
      <c r="D14" s="8">
        <v>0</v>
      </c>
    </row>
    <row r="15" spans="1:4">
      <c r="A15" s="16"/>
      <c r="B15" s="13" t="s">
        <v>12</v>
      </c>
      <c r="C15" s="13">
        <v>2</v>
      </c>
      <c r="D15" s="13">
        <v>3</v>
      </c>
    </row>
    <row r="16" spans="1:4">
      <c r="A16" s="14" t="s">
        <v>70</v>
      </c>
      <c r="B16" s="6" t="s">
        <v>14</v>
      </c>
      <c r="C16" s="8">
        <v>15027.4749730479</v>
      </c>
      <c r="D16" s="8">
        <v>14329.0150643</v>
      </c>
    </row>
    <row r="17" spans="1:4">
      <c r="A17" s="14" t="s">
        <v>71</v>
      </c>
      <c r="B17" s="6" t="s">
        <v>9</v>
      </c>
      <c r="C17" s="8">
        <v>4.8745549099581</v>
      </c>
      <c r="D17" s="8">
        <v>0</v>
      </c>
    </row>
    <row r="18" spans="1:4">
      <c r="A18" s="16"/>
      <c r="B18" s="13" t="s">
        <v>12</v>
      </c>
      <c r="C18" s="13">
        <v>1</v>
      </c>
      <c r="D18" s="13">
        <v>3</v>
      </c>
    </row>
    <row r="19" ht="24" spans="1:4">
      <c r="A19" s="14" t="s">
        <v>72</v>
      </c>
      <c r="B19" s="6" t="s">
        <v>14</v>
      </c>
      <c r="C19" s="8">
        <v>14394.2538822563</v>
      </c>
      <c r="D19" s="8">
        <v>13075.526735768</v>
      </c>
    </row>
    <row r="20" spans="1:4">
      <c r="A20" s="15" t="s">
        <v>73</v>
      </c>
      <c r="B20" s="6" t="s">
        <v>9</v>
      </c>
      <c r="C20" s="8">
        <v>10.0856860713269</v>
      </c>
      <c r="D20" s="8">
        <v>0</v>
      </c>
    </row>
    <row r="21" spans="1:4">
      <c r="A21" s="16"/>
      <c r="B21" s="13" t="s">
        <v>12</v>
      </c>
      <c r="C21" s="13">
        <v>1</v>
      </c>
      <c r="D21" s="13">
        <v>3</v>
      </c>
    </row>
    <row r="22" spans="1:4">
      <c r="A22" s="14" t="s">
        <v>74</v>
      </c>
      <c r="B22" s="6" t="s">
        <v>14</v>
      </c>
      <c r="C22" s="8">
        <v>13674.0900393024</v>
      </c>
      <c r="D22" s="8">
        <v>12305.2261604314</v>
      </c>
    </row>
    <row r="23" spans="1:4">
      <c r="A23" s="15" t="s">
        <v>75</v>
      </c>
      <c r="B23" s="6" t="s">
        <v>9</v>
      </c>
      <c r="C23" s="8">
        <v>11.1244842773979</v>
      </c>
      <c r="D23" s="8">
        <v>0</v>
      </c>
    </row>
    <row r="24" spans="1:4">
      <c r="A24" s="16"/>
      <c r="B24" s="13" t="s">
        <v>12</v>
      </c>
      <c r="C24" s="13">
        <v>1</v>
      </c>
      <c r="D24" s="13">
        <v>3</v>
      </c>
    </row>
    <row r="25" spans="1:4">
      <c r="A25" s="14" t="s">
        <v>76</v>
      </c>
      <c r="B25" s="6" t="s">
        <v>14</v>
      </c>
      <c r="C25" s="8">
        <v>14627.627235186</v>
      </c>
      <c r="D25" s="8">
        <v>13000.6428396573</v>
      </c>
    </row>
    <row r="26" spans="1:4">
      <c r="A26" s="15" t="s">
        <v>77</v>
      </c>
      <c r="B26" s="6" t="s">
        <v>9</v>
      </c>
      <c r="C26" s="8">
        <v>12.5150165006694</v>
      </c>
      <c r="D26" s="8">
        <v>0</v>
      </c>
    </row>
    <row r="27" spans="1:4">
      <c r="A27" s="16"/>
      <c r="B27" s="13" t="s">
        <v>12</v>
      </c>
      <c r="C27" s="13">
        <v>1</v>
      </c>
      <c r="D27" s="13">
        <v>3</v>
      </c>
    </row>
    <row r="28" spans="1:4">
      <c r="A28" s="14" t="s">
        <v>78</v>
      </c>
      <c r="B28" s="6" t="s">
        <v>14</v>
      </c>
      <c r="C28" s="8">
        <v>12842.0906976744</v>
      </c>
      <c r="D28" s="8">
        <v>11815.5598837209</v>
      </c>
    </row>
    <row r="29" spans="1:4">
      <c r="A29" s="15" t="s">
        <v>79</v>
      </c>
      <c r="B29" s="6" t="s">
        <v>9</v>
      </c>
      <c r="C29" s="8">
        <v>8.68758842271587</v>
      </c>
      <c r="D29" s="8">
        <v>0</v>
      </c>
    </row>
    <row r="30" spans="1:4">
      <c r="A30" s="16"/>
      <c r="B30" s="13" t="s">
        <v>12</v>
      </c>
      <c r="C30" s="13">
        <v>2</v>
      </c>
      <c r="D30" s="13">
        <v>3</v>
      </c>
    </row>
  </sheetData>
  <mergeCells count="2">
    <mergeCell ref="A1:D1"/>
    <mergeCell ref="A2:A6"/>
  </mergeCells>
  <pageMargins left="0.751388888888889" right="0.751388888888889" top="0.60625" bottom="0.409027777777778" header="0.5" footer="0.5"/>
  <pageSetup paperSize="7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Community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早熟</vt:lpstr>
      <vt:lpstr>中早熟</vt:lpstr>
      <vt:lpstr>中熟</vt:lpstr>
      <vt:lpstr>中晚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2018-06-02T08:28:00Z</dcterms:created>
  <dcterms:modified xsi:type="dcterms:W3CDTF">2026-01-15T09:40:08Z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5D808568A7884CA4BCC8C9F2FC599D7F_13</vt:lpwstr>
  </property>
  <property fmtid="{D5CDD505-2E9C-101B-9397-08002B2CF9AE}" pid="4" name="CalculationRule">
    <vt:i4>0</vt:i4>
  </property>
</Properties>
</file>