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产量汇总表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<sst xmlns="http://schemas.openxmlformats.org/spreadsheetml/2006/main" count="90" uniqueCount="28">
  <si>
    <t>附表1</t>
  </si>
  <si>
    <t>品种产量汇总表</t>
  </si>
  <si>
    <t>单位:公斤/公顷</t>
  </si>
  <si>
    <t>熟期</t>
  </si>
  <si>
    <t>品种名称</t>
  </si>
  <si>
    <t>年份</t>
  </si>
  <si>
    <t>区              试</t>
  </si>
  <si>
    <t>生               试</t>
  </si>
  <si>
    <t>产量</t>
  </si>
  <si>
    <t>比CK±％</t>
  </si>
  <si>
    <t>增点/总点</t>
  </si>
  <si>
    <t>中早熟          （一组）</t>
  </si>
  <si>
    <t>DK2255</t>
  </si>
  <si>
    <t>7/7</t>
  </si>
  <si>
    <t>6/6</t>
  </si>
  <si>
    <t>平均</t>
  </si>
  <si>
    <t>14/14</t>
  </si>
  <si>
    <t>合计</t>
  </si>
  <si>
    <t>C7921</t>
  </si>
  <si>
    <t>吉单27(CK)</t>
  </si>
  <si>
    <t>东农264(CK)</t>
  </si>
  <si>
    <t>中早熟    
（二组）</t>
  </si>
  <si>
    <t>华熙678</t>
  </si>
  <si>
    <t>中晚熟        （一组）</t>
  </si>
  <si>
    <t>中熙708</t>
  </si>
  <si>
    <t>先玉335（CK）</t>
  </si>
  <si>
    <t>中晚熟        （二组）</t>
  </si>
  <si>
    <t>良玉707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</si>
</sst>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"/>
    <numFmt numFmtId="178" formatCode="0.0_ "/>
  </numFmts>
  <fonts count="28"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6"/>
      <name val="黑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8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2" fillId="2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2" fillId="2" borderId="0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77" fontId="1" fillId="2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7" fontId="1" fillId="2" borderId="8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76" fontId="1" fillId="2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77" fontId="2" fillId="2" borderId="10" xfId="0" applyNumberFormat="1" applyFont="1" applyFill="1" applyBorder="1" applyAlignment="1">
      <alignment horizontal="center" vertical="center" wrapText="1"/>
    </xf>
    <xf numFmtId="176" fontId="1" fillId="2" borderId="10" xfId="0" applyNumberFormat="1" applyFont="1" applyFill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78" fontId="1" fillId="2" borderId="0" xfId="0" applyNumberFormat="1" applyFont="1" applyFill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76" fontId="2" fillId="2" borderId="12" xfId="0" applyNumberFormat="1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2" fillId="2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zoomScaleSheetLayoutView="60" workbookViewId="0">
      <selection activeCell="B17" sqref="B17:B20"/>
    </sheetView>
  </sheetViews>
  <sheetFormatPr defaultColWidth="9" defaultRowHeight="17.25" customHeight="1"/>
  <cols>
    <col min="1" max="1" width="12.7" style="5" customWidth="1"/>
    <col min="2" max="2" width="16" style="5" customWidth="1"/>
    <col min="3" max="3" width="8" style="5" customWidth="1"/>
    <col min="4" max="4" width="13.75" style="6" customWidth="1"/>
    <col min="5" max="5" width="13.75" style="7" customWidth="1"/>
    <col min="6" max="6" width="13.75" style="8" customWidth="1"/>
    <col min="7" max="7" width="8.125" style="5" customWidth="1"/>
    <col min="8" max="8" width="12.375" style="5" customWidth="1"/>
    <col min="9" max="9" width="14" style="5" customWidth="1"/>
    <col min="10" max="10" width="12.375" style="8" customWidth="1"/>
    <col min="11" max="16384" width="9" style="5"/>
  </cols>
  <sheetData>
    <row r="1" s="1" customFormat="1" ht="24" customHeight="1" spans="1:10">
      <c r="A1" s="9" t="s">
        <v>0</v>
      </c>
      <c r="B1" s="10"/>
      <c r="C1" s="10"/>
      <c r="D1" s="10"/>
      <c r="E1" s="10"/>
      <c r="F1" s="10"/>
      <c r="G1" s="10"/>
      <c r="H1" s="11"/>
      <c r="I1" s="12"/>
      <c r="J1" s="11"/>
    </row>
    <row r="2" s="1" customFormat="1" ht="24" customHeight="1" spans="1:10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="1" customFormat="1" ht="24" customHeight="1" spans="1:10">
      <c r="A3" s="10"/>
      <c r="B3" s="10"/>
      <c r="C3" s="10"/>
      <c r="D3" s="10"/>
      <c r="E3" s="10"/>
      <c r="F3" s="10"/>
      <c r="G3" s="10"/>
      <c r="H3" s="11"/>
      <c r="I3" s="11" t="s">
        <v>2</v>
      </c>
      <c r="J3" s="11"/>
    </row>
    <row r="4" s="2" customFormat="1" ht="28" customHeight="1" spans="1:10">
      <c r="A4" s="14" t="s">
        <v>3</v>
      </c>
      <c r="B4" s="15" t="s">
        <v>4</v>
      </c>
      <c r="C4" s="16" t="s">
        <v>5</v>
      </c>
      <c r="D4" s="15" t="s">
        <v>6</v>
      </c>
      <c r="E4" s="15"/>
      <c r="F4" s="15"/>
      <c r="G4" s="15"/>
      <c r="H4" s="17" t="s">
        <v>7</v>
      </c>
      <c r="I4" s="17"/>
      <c r="J4" s="17"/>
    </row>
    <row r="5" s="2" customFormat="1" ht="28" customHeight="1" spans="1:10">
      <c r="A5" s="18"/>
      <c r="B5" s="19"/>
      <c r="C5" s="19"/>
      <c r="D5" s="20" t="s">
        <v>8</v>
      </c>
      <c r="E5" s="21" t="s">
        <v>9</v>
      </c>
      <c r="F5" s="22" t="s">
        <v>10</v>
      </c>
      <c r="G5" s="19"/>
      <c r="H5" s="16" t="s">
        <v>8</v>
      </c>
      <c r="I5" s="16" t="s">
        <v>9</v>
      </c>
      <c r="J5" s="22" t="s">
        <v>10</v>
      </c>
    </row>
    <row r="6" s="1" customFormat="1" ht="28" customHeight="1" spans="1:10">
      <c r="A6" s="23" t="s">
        <v>11</v>
      </c>
      <c r="B6" s="23" t="s">
        <v>12</v>
      </c>
      <c r="C6" s="23">
        <v>2024</v>
      </c>
      <c r="D6" s="24">
        <v>11423.3227463169</v>
      </c>
      <c r="E6" s="25">
        <v>6.99033113877167</v>
      </c>
      <c r="F6" s="26" t="s">
        <v>13</v>
      </c>
      <c r="G6" s="2"/>
      <c r="H6" s="2"/>
      <c r="I6" s="2"/>
      <c r="J6" s="26"/>
    </row>
    <row r="7" s="1" customFormat="1" ht="28" customHeight="1" spans="1:10">
      <c r="A7" s="2"/>
      <c r="B7" s="2"/>
      <c r="C7" s="2">
        <v>2025</v>
      </c>
      <c r="D7" s="24">
        <v>12065.358678338</v>
      </c>
      <c r="E7" s="25">
        <v>9.6</v>
      </c>
      <c r="F7" s="26" t="s">
        <v>13</v>
      </c>
      <c r="G7" s="2"/>
      <c r="H7" s="25">
        <v>12814.5413543295</v>
      </c>
      <c r="I7" s="25">
        <v>7.92936925061097</v>
      </c>
      <c r="J7" s="27" t="s">
        <v>14</v>
      </c>
    </row>
    <row r="8" s="1" customFormat="1" ht="28" customHeight="1" spans="1:10">
      <c r="A8" s="2"/>
      <c r="B8" s="2"/>
      <c r="C8" s="28" t="s">
        <v>15</v>
      </c>
      <c r="D8" s="29">
        <f>(D6+D7)/2</f>
        <v>11744.3407123275</v>
      </c>
      <c r="E8" s="30">
        <f>(E6+E7)/2</f>
        <v>8.29516556938584</v>
      </c>
      <c r="F8" s="31" t="s">
        <v>16</v>
      </c>
      <c r="G8" s="2"/>
      <c r="H8" s="2"/>
      <c r="I8" s="2"/>
      <c r="J8" s="26"/>
    </row>
    <row r="9" s="1" customFormat="1" ht="28" customHeight="1" spans="1:10">
      <c r="A9" s="2"/>
      <c r="B9" s="32"/>
      <c r="C9" s="32" t="s">
        <v>17</v>
      </c>
      <c r="D9" s="33"/>
      <c r="E9" s="34"/>
      <c r="F9" s="35" t="s">
        <v>16</v>
      </c>
      <c r="G9" s="32"/>
      <c r="H9" s="32"/>
      <c r="I9" s="32"/>
      <c r="J9" s="35"/>
    </row>
    <row r="10" s="1" customFormat="1" ht="28" customHeight="1" spans="1:10">
      <c r="A10" s="2"/>
      <c r="B10" s="23" t="s">
        <v>18</v>
      </c>
      <c r="C10" s="23">
        <v>2024</v>
      </c>
      <c r="D10" s="36">
        <v>11926.9308799764</v>
      </c>
      <c r="E10" s="37">
        <v>11.7071024478712</v>
      </c>
      <c r="F10" s="38" t="s">
        <v>13</v>
      </c>
      <c r="G10" s="23"/>
      <c r="H10" s="23"/>
      <c r="I10" s="23"/>
      <c r="J10" s="38"/>
    </row>
    <row r="11" s="1" customFormat="1" ht="28" customHeight="1" spans="1:10">
      <c r="A11" s="2"/>
      <c r="B11" s="2"/>
      <c r="C11" s="2">
        <v>2025</v>
      </c>
      <c r="D11" s="24">
        <v>12063.7607151379</v>
      </c>
      <c r="E11" s="25">
        <v>9.5</v>
      </c>
      <c r="F11" s="26" t="s">
        <v>13</v>
      </c>
      <c r="G11" s="2"/>
      <c r="H11" s="25">
        <v>12580.3456996718</v>
      </c>
      <c r="I11" s="25">
        <v>5.95687654958272</v>
      </c>
      <c r="J11" s="27" t="s">
        <v>14</v>
      </c>
    </row>
    <row r="12" s="1" customFormat="1" ht="28" customHeight="1" spans="1:10">
      <c r="A12" s="2"/>
      <c r="B12" s="2"/>
      <c r="C12" s="28" t="s">
        <v>15</v>
      </c>
      <c r="D12" s="29">
        <f>(D10+D11)/2</f>
        <v>11995.3457975572</v>
      </c>
      <c r="E12" s="30">
        <f>AVERAGE(E10:E11)</f>
        <v>10.6035512239356</v>
      </c>
      <c r="F12" s="31" t="s">
        <v>16</v>
      </c>
      <c r="G12" s="2"/>
      <c r="H12" s="2"/>
      <c r="I12" s="2"/>
      <c r="J12" s="26"/>
    </row>
    <row r="13" s="1" customFormat="1" ht="28" customHeight="1" spans="1:10">
      <c r="A13" s="2"/>
      <c r="B13" s="32"/>
      <c r="C13" s="32" t="s">
        <v>17</v>
      </c>
      <c r="D13" s="39"/>
      <c r="E13" s="34"/>
      <c r="F13" s="35" t="s">
        <v>16</v>
      </c>
      <c r="G13" s="32"/>
      <c r="H13" s="32"/>
      <c r="I13" s="32"/>
      <c r="J13" s="35"/>
    </row>
    <row r="14" s="1" customFormat="1" ht="28" customHeight="1" spans="1:10">
      <c r="A14" s="2"/>
      <c r="B14" s="40" t="s">
        <v>19</v>
      </c>
      <c r="C14" s="23">
        <v>2024</v>
      </c>
      <c r="D14" s="41">
        <v>10676.9673714724</v>
      </c>
      <c r="E14" s="42">
        <v>0</v>
      </c>
      <c r="F14" s="38"/>
      <c r="G14" s="2"/>
      <c r="H14" s="25"/>
      <c r="I14" s="2"/>
      <c r="J14" s="26"/>
    </row>
    <row r="15" s="1" customFormat="1" ht="28" customHeight="1" spans="1:10">
      <c r="A15" s="2"/>
      <c r="B15" s="43" t="s">
        <v>20</v>
      </c>
      <c r="C15" s="2">
        <v>2025</v>
      </c>
      <c r="D15" s="41">
        <v>11012.7666723697</v>
      </c>
      <c r="E15" s="42">
        <v>0</v>
      </c>
      <c r="F15" s="26"/>
      <c r="G15" s="2"/>
      <c r="H15" s="25">
        <v>11873.0809262623</v>
      </c>
      <c r="I15" s="44">
        <v>0</v>
      </c>
      <c r="J15" s="27"/>
    </row>
    <row r="16" s="1" customFormat="1" ht="28" customHeight="1" spans="1:10">
      <c r="A16" s="32"/>
      <c r="B16" s="45"/>
      <c r="C16" s="46" t="s">
        <v>15</v>
      </c>
      <c r="D16" s="47">
        <f>AVERAGE(D14:D15)</f>
        <v>10844.8670219211</v>
      </c>
      <c r="E16" s="48">
        <v>0</v>
      </c>
      <c r="F16" s="49"/>
      <c r="G16" s="32"/>
      <c r="H16" s="32"/>
      <c r="I16" s="32"/>
      <c r="J16" s="35"/>
    </row>
    <row r="17" s="3" customFormat="1" ht="28" customHeight="1" spans="1:10">
      <c r="A17" s="50" t="s">
        <v>21</v>
      </c>
      <c r="B17" s="50" t="s">
        <v>22</v>
      </c>
      <c r="C17" s="50">
        <v>2024</v>
      </c>
      <c r="D17" s="41">
        <v>11609.9974287396</v>
      </c>
      <c r="E17" s="41">
        <v>9.28601969553134</v>
      </c>
      <c r="F17" s="51" t="s">
        <v>13</v>
      </c>
      <c r="G17" s="50"/>
      <c r="H17" s="50"/>
      <c r="I17" s="50"/>
      <c r="J17" s="51"/>
    </row>
    <row r="18" s="3" customFormat="1" ht="28" customHeight="1" spans="1:10">
      <c r="A18" s="50"/>
      <c r="B18" s="50"/>
      <c r="C18" s="50">
        <v>2025</v>
      </c>
      <c r="D18" s="52">
        <v>11951.9246629629</v>
      </c>
      <c r="E18" s="52">
        <v>7.7</v>
      </c>
      <c r="F18" s="51" t="s">
        <v>13</v>
      </c>
      <c r="G18" s="50"/>
      <c r="H18" s="41">
        <v>12845.2888484551</v>
      </c>
      <c r="I18" s="41">
        <v>8.18833736778754</v>
      </c>
      <c r="J18" s="53" t="s">
        <v>14</v>
      </c>
    </row>
    <row r="19" s="3" customFormat="1" ht="28" customHeight="1" spans="1:10">
      <c r="A19" s="50"/>
      <c r="B19" s="50"/>
      <c r="C19" s="54" t="s">
        <v>15</v>
      </c>
      <c r="D19" s="55">
        <f>AVERAGE(D17:D18)</f>
        <v>11780.9610458513</v>
      </c>
      <c r="E19" s="55">
        <f>AVERAGE(E17:E18)</f>
        <v>8.49300984776567</v>
      </c>
      <c r="F19" s="56" t="s">
        <v>16</v>
      </c>
      <c r="G19" s="50"/>
      <c r="H19" s="50"/>
      <c r="I19" s="50"/>
      <c r="J19" s="51"/>
    </row>
    <row r="20" s="3" customFormat="1" ht="28" customHeight="1" spans="1:10">
      <c r="A20" s="50"/>
      <c r="B20" s="50"/>
      <c r="C20" s="57" t="s">
        <v>17</v>
      </c>
      <c r="D20" s="58"/>
      <c r="E20" s="58"/>
      <c r="F20" s="59" t="s">
        <v>16</v>
      </c>
      <c r="G20" s="57"/>
      <c r="H20" s="57"/>
      <c r="I20" s="57"/>
      <c r="J20" s="59"/>
    </row>
    <row r="21" s="3" customFormat="1" ht="28" customHeight="1" spans="1:10">
      <c r="A21" s="50"/>
      <c r="B21" s="60" t="s">
        <v>19</v>
      </c>
      <c r="C21" s="60">
        <v>2024</v>
      </c>
      <c r="D21" s="52">
        <v>10623.4973705556</v>
      </c>
      <c r="E21" s="52">
        <v>0</v>
      </c>
      <c r="F21" s="61"/>
      <c r="G21" s="50"/>
      <c r="H21" s="50"/>
      <c r="I21" s="50"/>
      <c r="J21" s="51"/>
    </row>
    <row r="22" s="3" customFormat="1" ht="28" customHeight="1" spans="1:10">
      <c r="A22" s="50"/>
      <c r="B22" s="50" t="s">
        <v>20</v>
      </c>
      <c r="C22" s="50">
        <v>2025</v>
      </c>
      <c r="D22" s="41">
        <v>11098</v>
      </c>
      <c r="E22" s="52">
        <v>0</v>
      </c>
      <c r="F22" s="51"/>
      <c r="G22" s="50"/>
      <c r="H22" s="41">
        <v>11873.0809262623</v>
      </c>
      <c r="I22" s="62">
        <v>0</v>
      </c>
      <c r="J22" s="53"/>
    </row>
    <row r="23" s="3" customFormat="1" ht="28" customHeight="1" spans="1:10">
      <c r="A23" s="57"/>
      <c r="B23" s="57"/>
      <c r="C23" s="63" t="s">
        <v>15</v>
      </c>
      <c r="D23" s="47">
        <f>AVERAGE(D21:D22)</f>
        <v>10860.7486852778</v>
      </c>
      <c r="E23" s="64">
        <v>0</v>
      </c>
      <c r="F23" s="65"/>
      <c r="G23" s="57"/>
      <c r="H23" s="57"/>
      <c r="I23" s="57"/>
      <c r="J23" s="59"/>
    </row>
    <row r="24" s="4" customFormat="1" ht="28" customHeight="1" spans="1:10">
      <c r="A24" s="14" t="s">
        <v>3</v>
      </c>
      <c r="B24" s="15" t="s">
        <v>4</v>
      </c>
      <c r="C24" s="15" t="s">
        <v>5</v>
      </c>
      <c r="D24" s="15" t="s">
        <v>6</v>
      </c>
      <c r="E24" s="15"/>
      <c r="F24" s="15"/>
      <c r="G24" s="15"/>
      <c r="H24" s="17" t="s">
        <v>7</v>
      </c>
      <c r="I24" s="17"/>
      <c r="J24" s="17"/>
    </row>
    <row r="25" s="4" customFormat="1" ht="28" customHeight="1" spans="1:10">
      <c r="A25" s="66"/>
      <c r="B25" s="19"/>
      <c r="C25" s="19"/>
      <c r="D25" s="20" t="s">
        <v>8</v>
      </c>
      <c r="E25" s="21" t="s">
        <v>9</v>
      </c>
      <c r="F25" s="22" t="s">
        <v>10</v>
      </c>
      <c r="G25" s="19"/>
      <c r="H25" s="16" t="s">
        <v>8</v>
      </c>
      <c r="I25" s="16" t="s">
        <v>9</v>
      </c>
      <c r="J25" s="22" t="s">
        <v>10</v>
      </c>
    </row>
    <row r="26" s="4" customFormat="1" ht="28" customHeight="1" spans="1:10">
      <c r="A26" s="60" t="s">
        <v>23</v>
      </c>
      <c r="B26" s="60" t="s">
        <v>24</v>
      </c>
      <c r="C26" s="60">
        <v>2024</v>
      </c>
      <c r="D26" s="67">
        <v>13585.5007295762</v>
      </c>
      <c r="E26" s="68">
        <v>8.11316830794327</v>
      </c>
      <c r="F26" s="61" t="s">
        <v>13</v>
      </c>
      <c r="G26" s="60"/>
      <c r="H26" s="60"/>
      <c r="I26" s="60"/>
      <c r="J26" s="61"/>
    </row>
    <row r="27" s="4" customFormat="1" ht="28" customHeight="1" spans="1:10">
      <c r="A27" s="50"/>
      <c r="B27" s="50"/>
      <c r="C27" s="69">
        <v>2025</v>
      </c>
      <c r="D27" s="70">
        <v>14134.7900613519</v>
      </c>
      <c r="E27" s="52">
        <v>8.65969185678468</v>
      </c>
      <c r="F27" s="51" t="s">
        <v>13</v>
      </c>
      <c r="G27" s="50"/>
      <c r="H27" s="41">
        <v>14340.7075199148</v>
      </c>
      <c r="I27" s="62">
        <v>9.70424098386041</v>
      </c>
      <c r="J27" s="53" t="s">
        <v>13</v>
      </c>
    </row>
    <row r="28" s="4" customFormat="1" ht="28" customHeight="1" spans="1:10">
      <c r="A28" s="50"/>
      <c r="B28" s="50"/>
      <c r="C28" s="69" t="s">
        <v>15</v>
      </c>
      <c r="D28" s="70">
        <f>AVERAGE(D26:D27)</f>
        <v>13860.145395464</v>
      </c>
      <c r="E28" s="55">
        <f>AVERAGE(E26:E27)</f>
        <v>8.38643008236398</v>
      </c>
      <c r="F28" s="56" t="s">
        <v>16</v>
      </c>
      <c r="G28" s="50"/>
      <c r="H28" s="50"/>
      <c r="I28" s="50"/>
      <c r="J28" s="51"/>
    </row>
    <row r="29" s="4" customFormat="1" ht="28" customHeight="1" spans="1:10">
      <c r="A29" s="50"/>
      <c r="B29" s="57"/>
      <c r="C29" s="50" t="s">
        <v>17</v>
      </c>
      <c r="D29" s="24"/>
      <c r="E29" s="52"/>
      <c r="F29" s="51" t="s">
        <v>16</v>
      </c>
      <c r="G29" s="50"/>
      <c r="H29" s="50"/>
      <c r="I29" s="50"/>
      <c r="J29" s="51"/>
    </row>
    <row r="30" s="4" customFormat="1" ht="28" customHeight="1" spans="1:10">
      <c r="A30" s="50"/>
      <c r="B30" s="60" t="s">
        <v>25</v>
      </c>
      <c r="C30" s="60">
        <v>2024</v>
      </c>
      <c r="D30" s="67">
        <v>12566</v>
      </c>
      <c r="E30" s="68">
        <v>0</v>
      </c>
      <c r="F30" s="61"/>
      <c r="G30" s="60"/>
      <c r="H30" s="60"/>
      <c r="I30" s="60"/>
      <c r="J30" s="61"/>
    </row>
    <row r="31" s="4" customFormat="1" ht="28" customHeight="1" spans="1:10">
      <c r="A31" s="50"/>
      <c r="B31" s="50"/>
      <c r="C31" s="50">
        <v>2025</v>
      </c>
      <c r="D31" s="24">
        <v>13008.3104597626</v>
      </c>
      <c r="E31" s="71">
        <v>0</v>
      </c>
      <c r="F31" s="51"/>
      <c r="G31" s="50"/>
      <c r="H31" s="41">
        <v>13072.1541768149</v>
      </c>
      <c r="I31" s="62">
        <v>0</v>
      </c>
      <c r="J31" s="53"/>
    </row>
    <row r="32" s="4" customFormat="1" ht="28" customHeight="1" spans="1:10">
      <c r="A32" s="57"/>
      <c r="B32" s="57"/>
      <c r="C32" s="63" t="s">
        <v>15</v>
      </c>
      <c r="D32" s="72">
        <f>AVERAGE(D30:D31)</f>
        <v>12787.1552298813</v>
      </c>
      <c r="E32" s="58">
        <v>0</v>
      </c>
      <c r="F32" s="65"/>
      <c r="G32" s="57"/>
      <c r="H32" s="57"/>
      <c r="I32" s="50"/>
      <c r="J32" s="51"/>
    </row>
    <row r="33" s="4" customFormat="1" ht="28" customHeight="1" spans="1:10">
      <c r="A33" s="14" t="s">
        <v>3</v>
      </c>
      <c r="B33" s="15" t="s">
        <v>4</v>
      </c>
      <c r="C33" s="15" t="s">
        <v>5</v>
      </c>
      <c r="D33" s="15" t="s">
        <v>6</v>
      </c>
      <c r="E33" s="15"/>
      <c r="F33" s="15"/>
      <c r="G33" s="15"/>
      <c r="H33" s="17" t="s">
        <v>7</v>
      </c>
      <c r="I33" s="17"/>
      <c r="J33" s="17"/>
    </row>
    <row r="34" s="4" customFormat="1" ht="28" customHeight="1" spans="1:10">
      <c r="A34" s="66"/>
      <c r="B34" s="19"/>
      <c r="C34" s="19"/>
      <c r="D34" s="20" t="s">
        <v>8</v>
      </c>
      <c r="E34" s="21" t="s">
        <v>9</v>
      </c>
      <c r="F34" s="22" t="s">
        <v>10</v>
      </c>
      <c r="G34" s="19"/>
      <c r="H34" s="16" t="s">
        <v>8</v>
      </c>
      <c r="I34" s="16" t="s">
        <v>9</v>
      </c>
      <c r="J34" s="22" t="s">
        <v>10</v>
      </c>
    </row>
    <row r="35" s="4" customFormat="1" ht="28" customHeight="1" spans="1:10">
      <c r="A35" s="50" t="s">
        <v>26</v>
      </c>
      <c r="B35" s="50" t="s">
        <v>27</v>
      </c>
      <c r="C35" s="50">
        <v>2023</v>
      </c>
      <c r="D35" s="73">
        <v>13350.0180806525</v>
      </c>
      <c r="E35" s="74">
        <v>6.06026821415796</v>
      </c>
      <c r="F35" s="75" t="s">
        <v>13</v>
      </c>
      <c r="G35" s="3"/>
      <c r="H35" s="3"/>
      <c r="I35" s="3"/>
      <c r="J35" s="75"/>
    </row>
    <row r="36" s="4" customFormat="1" ht="28" customHeight="1" spans="1:10">
      <c r="A36" s="50"/>
      <c r="B36" s="50"/>
      <c r="C36" s="3">
        <v>2024</v>
      </c>
      <c r="D36" s="73">
        <v>13435.6880623769</v>
      </c>
      <c r="E36" s="74">
        <v>7.83902940314099</v>
      </c>
      <c r="F36" s="76" t="s">
        <v>13</v>
      </c>
      <c r="G36" s="3"/>
      <c r="H36" s="77">
        <v>13248.2278887464</v>
      </c>
      <c r="I36" s="77">
        <v>7.51143651203059</v>
      </c>
      <c r="J36" s="75" t="s">
        <v>13</v>
      </c>
    </row>
    <row r="37" s="4" customFormat="1" ht="28" customHeight="1" spans="1:10">
      <c r="A37" s="50"/>
      <c r="B37" s="50"/>
      <c r="C37" s="54" t="s">
        <v>15</v>
      </c>
      <c r="D37" s="78">
        <v>13392.8530715147</v>
      </c>
      <c r="E37" s="55">
        <v>6.94964880864947</v>
      </c>
      <c r="F37" s="76" t="s">
        <v>16</v>
      </c>
      <c r="G37" s="3"/>
      <c r="H37" s="3"/>
      <c r="I37" s="3"/>
      <c r="J37" s="75"/>
    </row>
    <row r="38" s="4" customFormat="1" ht="28" customHeight="1" spans="1:10">
      <c r="A38" s="50"/>
      <c r="B38" s="79"/>
      <c r="C38" s="79" t="s">
        <v>17</v>
      </c>
      <c r="D38" s="80"/>
      <c r="E38" s="81"/>
      <c r="F38" s="82" t="s">
        <v>16</v>
      </c>
      <c r="G38" s="79"/>
      <c r="H38" s="79"/>
      <c r="I38" s="79"/>
      <c r="J38" s="82"/>
    </row>
    <row r="39" s="4" customFormat="1" ht="28" customHeight="1" spans="1:10">
      <c r="A39" s="5"/>
      <c r="B39" s="60" t="s">
        <v>25</v>
      </c>
      <c r="C39" s="50">
        <v>2023</v>
      </c>
      <c r="D39" s="73">
        <v>12587.1949228115</v>
      </c>
      <c r="E39" s="74">
        <v>0</v>
      </c>
      <c r="F39" s="75"/>
      <c r="G39" s="3"/>
      <c r="H39" s="3"/>
      <c r="I39" s="3"/>
      <c r="J39" s="75"/>
    </row>
    <row r="40" ht="28" customHeight="1" spans="1:10">
      <c r="B40" s="50"/>
      <c r="C40" s="3">
        <v>2024</v>
      </c>
      <c r="D40" s="73">
        <v>12485.178417789</v>
      </c>
      <c r="E40" s="74">
        <v>0</v>
      </c>
      <c r="F40" s="76"/>
      <c r="G40" s="3"/>
      <c r="H40" s="77">
        <v>12322.6</v>
      </c>
      <c r="I40" s="77">
        <v>0</v>
      </c>
      <c r="J40" s="75"/>
    </row>
    <row r="41" ht="28" customHeight="1" spans="1:10">
      <c r="A41" s="83"/>
      <c r="B41" s="57"/>
      <c r="C41" s="63" t="s">
        <v>15</v>
      </c>
      <c r="D41" s="84">
        <f>AVERAGE(D39:D40)</f>
        <v>12536.1866703003</v>
      </c>
      <c r="E41" s="64">
        <v>0</v>
      </c>
      <c r="F41" s="59"/>
      <c r="G41" s="57"/>
      <c r="H41" s="57"/>
      <c r="I41" s="57"/>
      <c r="J41" s="59"/>
    </row>
  </sheetData>
  <mergeCells count="31">
    <mergeCell ref="A2:J2"/>
    <mergeCell ref="D4:F4"/>
    <mergeCell ref="H4:J4"/>
    <mergeCell ref="D24:F24"/>
    <mergeCell ref="H24:J24"/>
    <mergeCell ref="D33:F33"/>
    <mergeCell ref="H33:J33"/>
    <mergeCell ref="A4:A5"/>
    <mergeCell ref="A6:A9"/>
    <mergeCell ref="A10:A13"/>
    <mergeCell ref="A14:A16"/>
    <mergeCell ref="A17:A20"/>
    <mergeCell ref="A21:A23"/>
    <mergeCell ref="A24:A25"/>
    <mergeCell ref="A26:A29"/>
    <mergeCell ref="A30:A32"/>
    <mergeCell ref="A33:A34"/>
    <mergeCell ref="A35:A38"/>
    <mergeCell ref="B4:B5"/>
    <mergeCell ref="B6:B9"/>
    <mergeCell ref="B10:B13"/>
    <mergeCell ref="B17:B20"/>
    <mergeCell ref="B24:B25"/>
    <mergeCell ref="B26:B29"/>
    <mergeCell ref="B30:B32"/>
    <mergeCell ref="B33:B34"/>
    <mergeCell ref="B35:B38"/>
    <mergeCell ref="B39:B41"/>
    <mergeCell ref="C4:C5"/>
    <mergeCell ref="C24:C25"/>
    <mergeCell ref="C33:C34"/>
  </mergeCells>
  <printOptions horizontalCentered="1"/>
  <pageMargins left="0.31496062992126" right="0.31496062992126" top="0.236220472440945" bottom="0.236220472440945" header="0" footer="0"/>
  <pageSetup paperSize="9" orientation="landscape" horizontalDpi="1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2025-12-18T05:36:00Z</cp:lastPrinted>
  <dcterms:modified xsi:type="dcterms:W3CDTF">2026-01-16T00:50:13Z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8428930211EC4C418DA6E64A0A2AA6D9_13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