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tabRatio="706"/>
  </bookViews>
  <sheets>
    <sheet name="中晚熟组" sheetId="1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<sst xmlns="http://schemas.openxmlformats.org/spreadsheetml/2006/main" count="41" uniqueCount="21">
  <si>
    <t>附表4</t>
  </si>
  <si>
    <t>2023年区域试验产量汇总表</t>
  </si>
  <si>
    <t>中晚熟</t>
  </si>
  <si>
    <t>单位:公斤/公顷</t>
  </si>
  <si>
    <t>试验地点</t>
  </si>
  <si>
    <t>品种名称</t>
  </si>
  <si>
    <r>
      <t>先玉</t>
    </r>
    <r>
      <rPr>
        <sz val="10"/>
        <color indexed="8"/>
        <rFont val="宋体"/>
        <charset val="134"/>
      </rPr>
      <t>335(CK)</t>
    </r>
  </si>
  <si>
    <t>LY707</t>
  </si>
  <si>
    <t>平均产量</t>
  </si>
  <si>
    <t>比CK±%</t>
  </si>
  <si>
    <t>增点/总点</t>
  </si>
  <si>
    <t>7/7</t>
  </si>
  <si>
    <t>位次</t>
  </si>
  <si>
    <t>农安乾硕</t>
  </si>
  <si>
    <t>产量</t>
  </si>
  <si>
    <t>扶余市凯利德</t>
  </si>
  <si>
    <t>白城丰禾利泰</t>
  </si>
  <si>
    <t>伊通宝诚</t>
  </si>
  <si>
    <t>永吉吉桦</t>
  </si>
  <si>
    <t>四平神农</t>
  </si>
  <si>
    <t>吉林华旗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</si>
</sst>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"/>
  </numFmts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2"/>
      <color theme="1"/>
      <name val="黑体"/>
      <charset val="134"/>
    </font>
    <font>
      <b/>
      <sz val="16"/>
      <color theme="1"/>
      <name val="宋体"/>
      <charset val="134"/>
    </font>
    <font>
      <sz val="16"/>
      <color theme="1"/>
      <name val="宋体"/>
      <charset val="134"/>
    </font>
    <font>
      <b/>
      <sz val="12"/>
      <color theme="1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6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3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/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176" fontId="7" fillId="2" borderId="0" xfId="0" applyNumberFormat="1" applyFont="1" applyFill="1" applyAlignment="1">
      <alignment horizontal="center" vertical="center"/>
    </xf>
    <xf numFmtId="176" fontId="7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" fontId="7" fillId="2" borderId="0" xfId="0" applyNumberFormat="1" applyFont="1" applyFill="1" applyAlignment="1">
      <alignment horizontal="center" vertical="center"/>
    </xf>
    <xf numFmtId="1" fontId="7" fillId="0" borderId="0" xfId="0" applyNumberFormat="1" applyFont="1" applyAlignment="1">
      <alignment horizontal="center" vertical="center"/>
    </xf>
    <xf numFmtId="176" fontId="7" fillId="0" borderId="2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176" fontId="7" fillId="0" borderId="0" xfId="0" applyNumberFormat="1" applyFont="1" applyBorder="1" applyAlignment="1">
      <alignment horizontal="center" vertical="center"/>
    </xf>
    <xf numFmtId="1" fontId="7" fillId="2" borderId="0" xfId="0" applyNumberFormat="1" applyFont="1" applyFill="1" applyBorder="1" applyAlignment="1">
      <alignment horizontal="center" vertical="center"/>
    </xf>
    <xf numFmtId="1" fontId="7" fillId="0" borderId="0" xfId="0" applyNumberFormat="1" applyFont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 wrapText="1"/>
    </xf>
    <xf numFmtId="176" fontId="6" fillId="0" borderId="0" xfId="0" applyNumberFormat="1" applyFont="1" applyBorder="1" applyAlignment="1">
      <alignment horizontal="center" vertical="center"/>
    </xf>
    <xf numFmtId="176" fontId="7" fillId="2" borderId="0" xfId="0" applyNumberFormat="1" applyFont="1" applyFill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2"/>
  <sheetViews>
    <sheetView tabSelected="1" workbookViewId="0">
      <selection activeCell="B3" sqref="B3:C3"/>
    </sheetView>
  </sheetViews>
  <sheetFormatPr defaultColWidth="9" defaultRowHeight="13.5" outlineLevelCol="3"/>
  <cols>
    <col min="1" max="4" width="27.125" customWidth="1"/>
  </cols>
  <sheetData>
    <row r="1" ht="14.25" spans="1:4">
      <c r="A1" s="4" t="s">
        <v>0</v>
      </c>
    </row>
    <row r="2" s="1" customFormat="1" ht="29.4" customHeight="1" spans="1:4">
      <c r="A2" s="5" t="s">
        <v>1</v>
      </c>
      <c r="B2" s="5"/>
      <c r="C2" s="5"/>
      <c r="D2" s="5"/>
    </row>
    <row r="3" s="1" customFormat="1" ht="29.4" customHeight="1" spans="1:4">
      <c r="A3" s="6"/>
      <c r="B3" s="7" t="s">
        <v>2</v>
      </c>
      <c r="C3" s="7"/>
      <c r="D3" s="8" t="s">
        <v>3</v>
      </c>
    </row>
    <row r="4" s="2" customFormat="1" ht="19.95" customHeight="1" spans="1:4">
      <c r="A4" s="9" t="s">
        <v>4</v>
      </c>
      <c r="B4" s="10" t="s">
        <v>5</v>
      </c>
      <c r="C4" s="11" t="s">
        <v>6</v>
      </c>
      <c r="D4" s="12" t="s">
        <v>7</v>
      </c>
    </row>
    <row r="5" s="2" customFormat="1" ht="19.95" customHeight="1" spans="1:4">
      <c r="A5" s="13"/>
      <c r="B5" s="13" t="s">
        <v>8</v>
      </c>
      <c r="C5" s="14">
        <f>AVERAGE(C9+C12+C15+C18+C21+C24+C27)/7</f>
        <v>12587.1949228115</v>
      </c>
      <c r="D5" s="15">
        <f>AVERAGE(D9+D12+D15+D18+D21+D24+D27)/7</f>
        <v>13350.0180806525</v>
      </c>
    </row>
    <row r="6" s="2" customFormat="1" ht="19.95" customHeight="1" spans="1:4">
      <c r="A6" s="13"/>
      <c r="B6" s="13" t="s">
        <v>9</v>
      </c>
      <c r="C6" s="14">
        <v>0</v>
      </c>
      <c r="D6" s="15">
        <f>(D5-12587.2)/12587.2*100</f>
        <v>6.06026821415803</v>
      </c>
    </row>
    <row r="7" s="2" customFormat="1" ht="19.95" customHeight="1" spans="1:4">
      <c r="A7" s="13"/>
      <c r="B7" s="13" t="s">
        <v>10</v>
      </c>
      <c r="C7" s="14"/>
      <c r="D7" s="16" t="s">
        <v>11</v>
      </c>
    </row>
    <row r="8" s="3" customFormat="1" ht="19.95" customHeight="1" spans="1:4">
      <c r="A8" s="17"/>
      <c r="B8" s="18" t="s">
        <v>12</v>
      </c>
      <c r="C8" s="19">
        <f>RANK(C6,$C$6:$D$6,0)</f>
        <v>2</v>
      </c>
      <c r="D8" s="20">
        <f>RANK(D6,$C$6:$D$6,0)</f>
        <v>1</v>
      </c>
    </row>
    <row r="9" s="2" customFormat="1" ht="19.95" customHeight="1" spans="1:4">
      <c r="A9" s="9" t="s">
        <v>13</v>
      </c>
      <c r="B9" s="9" t="s">
        <v>14</v>
      </c>
      <c r="C9" s="21">
        <v>12244.04</v>
      </c>
      <c r="D9" s="21">
        <v>12774.9652404786</v>
      </c>
    </row>
    <row r="10" s="2" customFormat="1" ht="19.95" customHeight="1" spans="1:4">
      <c r="A10" s="13"/>
      <c r="B10" s="13" t="s">
        <v>9</v>
      </c>
      <c r="C10" s="15"/>
      <c r="D10" s="15">
        <f>(D9-12244.04)/12244.04*100</f>
        <v>4.33619328651816</v>
      </c>
    </row>
    <row r="11" s="2" customFormat="1" ht="19.95" customHeight="1" spans="1:4">
      <c r="A11" s="22"/>
      <c r="B11" s="22" t="s">
        <v>12</v>
      </c>
      <c r="C11" s="19">
        <f>RANK(C9,$C$9:$D$9,0)</f>
        <v>2</v>
      </c>
      <c r="D11" s="20">
        <f>RANK(D9,$C$9:$D$9,0)</f>
        <v>1</v>
      </c>
    </row>
    <row r="12" s="2" customFormat="1" ht="19.95" customHeight="1" spans="1:4">
      <c r="A12" s="22" t="s">
        <v>15</v>
      </c>
      <c r="B12" s="22" t="s">
        <v>14</v>
      </c>
      <c r="C12" s="23">
        <v>12517.9</v>
      </c>
      <c r="D12" s="23">
        <v>13849.7</v>
      </c>
    </row>
    <row r="13" s="2" customFormat="1" ht="19.95" customHeight="1" spans="1:4">
      <c r="A13" s="22"/>
      <c r="B13" s="22" t="s">
        <v>9</v>
      </c>
      <c r="C13" s="23"/>
      <c r="D13" s="23">
        <f>(D12-12517.9)/12517.9*100</f>
        <v>10.6391647161265</v>
      </c>
    </row>
    <row r="14" s="2" customFormat="1" ht="19.95" customHeight="1" spans="1:4">
      <c r="A14" s="22"/>
      <c r="B14" s="22" t="s">
        <v>12</v>
      </c>
      <c r="C14" s="24">
        <f>RANK(C12,$C$12:$D$12,0)</f>
        <v>2</v>
      </c>
      <c r="D14" s="25">
        <f>RANK(D12,$C$12:$D$12,0)</f>
        <v>1</v>
      </c>
    </row>
    <row r="15" s="2" customFormat="1" ht="19.95" customHeight="1" spans="1:4">
      <c r="A15" s="26" t="s">
        <v>16</v>
      </c>
      <c r="B15" s="26" t="s">
        <v>14</v>
      </c>
      <c r="C15" s="27">
        <v>14179.7</v>
      </c>
      <c r="D15" s="27">
        <v>14482.8</v>
      </c>
    </row>
    <row r="16" s="2" customFormat="1" ht="19.95" customHeight="1" spans="1:4">
      <c r="A16" s="26"/>
      <c r="B16" s="26" t="s">
        <v>9</v>
      </c>
      <c r="C16" s="28"/>
      <c r="D16" s="23">
        <f>(D15-14179.7)/14179.7*100</f>
        <v>2.13756285393907</v>
      </c>
    </row>
    <row r="17" s="2" customFormat="1" ht="19.95" customHeight="1" spans="1:4">
      <c r="A17" s="26"/>
      <c r="B17" s="26" t="s">
        <v>12</v>
      </c>
      <c r="C17" s="24">
        <f>RANK(C15,$C$15:$D$15,0)</f>
        <v>2</v>
      </c>
      <c r="D17" s="25">
        <f>RANK(D15,$C$15:$D$15,0)</f>
        <v>1</v>
      </c>
    </row>
    <row r="18" s="2" customFormat="1" ht="19.95" customHeight="1" spans="1:4">
      <c r="A18" s="26" t="s">
        <v>17</v>
      </c>
      <c r="B18" s="26" t="s">
        <v>14</v>
      </c>
      <c r="C18" s="28">
        <v>13230.7885157831</v>
      </c>
      <c r="D18" s="23">
        <v>14025.9217435539</v>
      </c>
    </row>
    <row r="19" s="2" customFormat="1" ht="19.95" customHeight="1" spans="1:4">
      <c r="A19" s="26"/>
      <c r="B19" s="26" t="s">
        <v>9</v>
      </c>
      <c r="C19" s="28"/>
      <c r="D19" s="23">
        <f>(D18-13230.7885157831)/13230.7885157831*100</f>
        <v>6.00971912461815</v>
      </c>
    </row>
    <row r="20" s="2" customFormat="1" ht="19.95" customHeight="1" spans="1:4">
      <c r="A20" s="26"/>
      <c r="B20" s="26" t="s">
        <v>12</v>
      </c>
      <c r="C20" s="24">
        <f>RANK(C18,$C$18:$D$18,0)</f>
        <v>2</v>
      </c>
      <c r="D20" s="25">
        <f>RANK(D18,$C$18:$D$18,0)</f>
        <v>1</v>
      </c>
    </row>
    <row r="21" s="2" customFormat="1" ht="19.95" customHeight="1" spans="1:4">
      <c r="A21" s="26" t="s">
        <v>18</v>
      </c>
      <c r="B21" s="26" t="s">
        <v>14</v>
      </c>
      <c r="C21" s="28">
        <v>12402.0726418545</v>
      </c>
      <c r="D21" s="27">
        <v>12854.5280972297</v>
      </c>
    </row>
    <row r="22" s="2" customFormat="1" ht="19.95" customHeight="1" spans="1:4">
      <c r="A22" s="26"/>
      <c r="B22" s="26" t="s">
        <v>9</v>
      </c>
      <c r="C22" s="28"/>
      <c r="D22" s="23">
        <f>(D21-12402.0726418545)/12402.0726418545*100</f>
        <v>3.64822452215168</v>
      </c>
    </row>
    <row r="23" s="2" customFormat="1" ht="19.95" customHeight="1" spans="1:4">
      <c r="A23" s="26"/>
      <c r="B23" s="26" t="s">
        <v>12</v>
      </c>
      <c r="C23" s="24">
        <f>RANK(C21,$C$21:$D$21,0)</f>
        <v>2</v>
      </c>
      <c r="D23" s="25">
        <f>RANK(D21,$C$21:$D$21,0)</f>
        <v>1</v>
      </c>
    </row>
    <row r="24" s="2" customFormat="1" ht="19.95" customHeight="1" spans="1:4">
      <c r="A24" s="26" t="s">
        <v>19</v>
      </c>
      <c r="B24" s="26" t="s">
        <v>14</v>
      </c>
      <c r="C24" s="28">
        <v>11832.8565784536</v>
      </c>
      <c r="D24" s="27">
        <v>12504.7011325542</v>
      </c>
    </row>
    <row r="25" s="2" customFormat="1" ht="19.95" customHeight="1" spans="1:4">
      <c r="A25" s="26"/>
      <c r="B25" s="26" t="s">
        <v>9</v>
      </c>
      <c r="C25" s="28"/>
      <c r="D25" s="23">
        <f>(D24-11832.8565784536)/11832.8565784536*100</f>
        <v>5.67778836535515</v>
      </c>
    </row>
    <row r="26" s="2" customFormat="1" ht="19.95" customHeight="1" spans="1:4">
      <c r="A26" s="26"/>
      <c r="B26" s="26" t="s">
        <v>12</v>
      </c>
      <c r="C26" s="24">
        <f>RANK(C24,$C$24:$D$24,0)</f>
        <v>2</v>
      </c>
      <c r="D26" s="25">
        <f>RANK(D24,$C$24:$D$24,0)</f>
        <v>1</v>
      </c>
    </row>
    <row r="27" s="2" customFormat="1" ht="19.95" customHeight="1" spans="1:4">
      <c r="A27" s="22" t="s">
        <v>20</v>
      </c>
      <c r="B27" s="22" t="s">
        <v>14</v>
      </c>
      <c r="C27" s="15">
        <v>11703.0067235892</v>
      </c>
      <c r="D27" s="15">
        <v>12957.5103507511</v>
      </c>
    </row>
    <row r="28" s="2" customFormat="1" ht="19.95" customHeight="1" spans="1:4">
      <c r="A28" s="13"/>
      <c r="B28" s="13" t="s">
        <v>9</v>
      </c>
      <c r="C28" s="15"/>
      <c r="D28" s="15">
        <f>(D27-11703.0067235892)/11703.0067235892*100</f>
        <v>10.7194984741251</v>
      </c>
    </row>
    <row r="29" s="2" customFormat="1" ht="19.95" customHeight="1" spans="1:4">
      <c r="A29" s="17"/>
      <c r="B29" s="17" t="s">
        <v>12</v>
      </c>
      <c r="C29" s="29">
        <f>RANK(C27,$C$27:$D$27,0)</f>
        <v>2</v>
      </c>
      <c r="D29" s="30">
        <f>RANK(D27,$C$27:$D$27,0)</f>
        <v>1</v>
      </c>
    </row>
    <row r="30" s="2" customFormat="1" ht="13.95" customHeight="1"/>
    <row r="31" s="2" customFormat="1"/>
    <row r="32" s="1" customFormat="1"/>
  </sheetData>
  <mergeCells count="10">
    <mergeCell ref="A2:D2"/>
    <mergeCell ref="B3:C3"/>
    <mergeCell ref="A4:A8"/>
    <mergeCell ref="A9:A11"/>
    <mergeCell ref="A12:A14"/>
    <mergeCell ref="A15:A17"/>
    <mergeCell ref="A18:A20"/>
    <mergeCell ref="A21:A23"/>
    <mergeCell ref="A24:A26"/>
    <mergeCell ref="A27:A29"/>
  </mergeCells>
  <printOptions horizontalCentered="1" verticalCentered="1"/>
  <pageMargins left="0.708661417322835" right="0.708661417322835" top="0.354330708661417" bottom="0.354330708661417" header="0.31496062992126" footer="0.31496062992126"/>
  <pageSetup paperSize="9" scale="92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中晚熟组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 z</dc:creator>
  <cp:lastModifiedBy>Administrator</cp:lastModifiedBy>
  <dcterms:created xsi:type="dcterms:W3CDTF">2015-06-05T18:19:00Z</dcterms:created>
  <cp:lastPrinted>2025-12-19T05:06:00Z</cp:lastPrinted>
  <dcterms:modified xsi:type="dcterms:W3CDTF">2026-01-16T00:51:13Z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D49708EEA03842228A5261CF44593663_12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