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06" activeTab="3"/>
  </bookViews>
  <sheets>
    <sheet name="中早熟一组" sheetId="12" r:id="rId1"/>
    <sheet name="中早熟二组" sheetId="13" r:id="rId2"/>
    <sheet name="中晚熟一组" sheetId="11" r:id="rId3"/>
    <sheet name="中晚熟二组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<sst xmlns="http://schemas.openxmlformats.org/spreadsheetml/2006/main" count="168" uniqueCount="38">
  <si>
    <t>附表5</t>
  </si>
  <si>
    <t>2024年区域试验产量汇总表</t>
  </si>
  <si>
    <t>中早熟一组</t>
  </si>
  <si>
    <t>单位：公斤/公顷</t>
  </si>
  <si>
    <t>试验地点</t>
  </si>
  <si>
    <t>品种名称</t>
  </si>
  <si>
    <t>吉单27(CK)</t>
  </si>
  <si>
    <t>华熙678</t>
  </si>
  <si>
    <t>组平均</t>
  </si>
  <si>
    <t>平均产量</t>
  </si>
  <si>
    <t>比CK±%</t>
  </si>
  <si>
    <t>增点/总点</t>
  </si>
  <si>
    <t>7/7</t>
  </si>
  <si>
    <t>位次</t>
  </si>
  <si>
    <t>比组平均±%</t>
  </si>
  <si>
    <t>东丰县沣滢庄园玉米种植专业合作社</t>
  </si>
  <si>
    <t>产量</t>
  </si>
  <si>
    <t>梅河口市稼禾玉米研究所</t>
  </si>
  <si>
    <t>吉林德禹种业有限责任公司</t>
  </si>
  <si>
    <t>蛟河市瑞兴种业有限公司</t>
  </si>
  <si>
    <t>柳河强盛农业科技服务有限公司</t>
  </si>
  <si>
    <t>延边德农旭丰农业科技中心</t>
  </si>
  <si>
    <t>延边宏大农资经销有限公司</t>
  </si>
  <si>
    <t>中早熟二组</t>
  </si>
  <si>
    <t>C7921</t>
  </si>
  <si>
    <t>DK2255</t>
  </si>
  <si>
    <t>中晚熟一组</t>
  </si>
  <si>
    <t>先玉335</t>
  </si>
  <si>
    <t>良玉707</t>
  </si>
  <si>
    <t>吉林省宝诚种业有限公司</t>
  </si>
  <si>
    <t>扶余市凯利德玉米测试有限公司</t>
  </si>
  <si>
    <t>白城市丰禾利泰种业有限公司</t>
  </si>
  <si>
    <t>吉林市华旗农业科技服务有限公司</t>
  </si>
  <si>
    <t>吉林省乾硕农业科学研究院</t>
  </si>
  <si>
    <t>永吉县吉桦农业科技服务有限公司</t>
  </si>
  <si>
    <t>四平市神农种业有限公司</t>
  </si>
  <si>
    <t>中晚熟二组</t>
  </si>
  <si>
    <t>中熙708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</si>
</sst>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/>
    </xf>
    <xf numFmtId="0" fontId="1" fillId="2" borderId="0" xfId="0" applyFont="1" applyFill="1"/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/>
    </xf>
    <xf numFmtId="177" fontId="1" fillId="2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4" workbookViewId="0">
      <selection activeCell="B3" sqref="B3:D3"/>
    </sheetView>
  </sheetViews>
  <sheetFormatPr defaultColWidth="8.89166666666667" defaultRowHeight="13.5" outlineLevelCol="4"/>
  <cols>
    <col min="1" max="5" width="19.125" customWidth="1"/>
  </cols>
  <sheetData>
    <row r="1" ht="25" customHeight="1" spans="1:5">
      <c r="A1" s="48" t="s">
        <v>0</v>
      </c>
    </row>
    <row r="2" ht="25" customHeight="1" spans="1:5">
      <c r="A2" s="49" t="s">
        <v>1</v>
      </c>
      <c r="B2" s="49"/>
      <c r="C2" s="49"/>
      <c r="D2" s="49"/>
      <c r="E2" s="49"/>
    </row>
    <row r="3" customFormat="1" ht="25" customHeight="1" spans="1:5">
      <c r="A3" s="50"/>
      <c r="B3" s="37" t="s">
        <v>2</v>
      </c>
      <c r="C3" s="37"/>
      <c r="D3" s="37"/>
      <c r="E3" s="4" t="s">
        <v>3</v>
      </c>
    </row>
    <row r="4" s="1" customFormat="1" ht="21" customHeight="1" spans="1:5">
      <c r="A4" s="5" t="s">
        <v>4</v>
      </c>
      <c r="B4" s="6" t="s">
        <v>5</v>
      </c>
      <c r="C4" s="7" t="s">
        <v>6</v>
      </c>
      <c r="D4" s="51" t="s">
        <v>7</v>
      </c>
      <c r="E4" s="52" t="s">
        <v>8</v>
      </c>
    </row>
    <row r="5" s="1" customFormat="1" ht="21" customHeight="1" spans="1:5">
      <c r="A5" s="5"/>
      <c r="B5" s="5" t="s">
        <v>9</v>
      </c>
      <c r="C5" s="10">
        <f>AVERAGE(C10+C13+C16+C19+C22+C25+C28)/7</f>
        <v>10623.4973705556</v>
      </c>
      <c r="D5" s="10">
        <f>AVERAGE(D10+D13+D16+D19+D22+D25+D28)/7</f>
        <v>11609.9974287396</v>
      </c>
      <c r="E5" s="53">
        <v>11078.0942148391</v>
      </c>
    </row>
    <row r="6" s="1" customFormat="1" ht="21" customHeight="1" spans="1:5">
      <c r="A6" s="5"/>
      <c r="B6" s="5" t="s">
        <v>10</v>
      </c>
      <c r="C6" s="10">
        <v>0</v>
      </c>
      <c r="D6" s="10">
        <f>(D5-10623.4973705556)/10623.4973705556*100</f>
        <v>9.2860196955313</v>
      </c>
    </row>
    <row r="7" s="1" customFormat="1" ht="21" customHeight="1" spans="1:5">
      <c r="A7" s="5"/>
      <c r="B7" s="5" t="s">
        <v>11</v>
      </c>
      <c r="C7" s="10"/>
      <c r="D7" s="12" t="s">
        <v>12</v>
      </c>
    </row>
    <row r="8" s="1" customFormat="1" ht="21" customHeight="1" spans="1:5">
      <c r="A8" s="5"/>
      <c r="B8" s="13" t="s">
        <v>13</v>
      </c>
      <c r="C8" s="14">
        <f>RANK(C6,$C$6:$D$6,0)</f>
        <v>2</v>
      </c>
      <c r="D8" s="14">
        <f>RANK(D6,$C$6:$D$6,0)</f>
        <v>1</v>
      </c>
    </row>
    <row r="9" s="1" customFormat="1" ht="21" customHeight="1" spans="1:5">
      <c r="A9" s="5"/>
      <c r="B9" s="15" t="s">
        <v>14</v>
      </c>
      <c r="C9" s="16">
        <f>(C5/11078.1-1)*100</f>
        <v>-4.1036155066696</v>
      </c>
      <c r="D9" s="54">
        <f>(D5-E5)/E5*100</f>
        <v>4.80139637364755</v>
      </c>
      <c r="E9" s="16">
        <f>(E5/11078.1-1)*100</f>
        <v>-5.22215984677388e-5</v>
      </c>
    </row>
    <row r="10" s="1" customFormat="1" ht="21" customHeight="1" spans="1:5">
      <c r="A10" s="55" t="s">
        <v>15</v>
      </c>
      <c r="B10" s="43" t="s">
        <v>16</v>
      </c>
      <c r="C10" s="28">
        <v>12209.6666989468</v>
      </c>
      <c r="D10" s="44">
        <v>13272.4678815429</v>
      </c>
      <c r="E10" s="19"/>
    </row>
    <row r="11" s="1" customFormat="1" ht="21" customHeight="1" spans="1:5">
      <c r="A11" s="45"/>
      <c r="B11" s="30" t="s">
        <v>10</v>
      </c>
      <c r="C11" s="28"/>
      <c r="D11" s="28">
        <f>(D10-12209.6666989468)/12209.6666989468*100</f>
        <v>8.70458800228983</v>
      </c>
    </row>
    <row r="12" s="1" customFormat="1" ht="21" customHeight="1" spans="1:5">
      <c r="A12" s="42"/>
      <c r="B12" s="43" t="s">
        <v>13</v>
      </c>
      <c r="C12" s="35">
        <f>RANK(C10,$C$10:$D$10,0)</f>
        <v>2</v>
      </c>
      <c r="D12" s="35">
        <f>RANK(D10,$C$10:$D$10,0)</f>
        <v>1</v>
      </c>
    </row>
    <row r="13" s="1" customFormat="1" ht="21" customHeight="1" spans="1:5">
      <c r="A13" s="43" t="s">
        <v>17</v>
      </c>
      <c r="B13" s="43" t="s">
        <v>16</v>
      </c>
      <c r="C13" s="36">
        <v>9962.80364583094</v>
      </c>
      <c r="D13" s="46">
        <v>11117.7887296273</v>
      </c>
      <c r="E13" s="19"/>
    </row>
    <row r="14" s="1" customFormat="1" ht="21" customHeight="1" spans="1:5">
      <c r="A14" s="43"/>
      <c r="B14" s="43" t="s">
        <v>10</v>
      </c>
      <c r="C14" s="36"/>
      <c r="D14" s="36">
        <f>(D13-9962.80364583094)/9962.80364583094*100</f>
        <v>11.5929724689463</v>
      </c>
      <c r="E14" s="19"/>
    </row>
    <row r="15" s="1" customFormat="1" ht="21" customHeight="1" spans="1:5">
      <c r="A15" s="43"/>
      <c r="B15" s="43" t="s">
        <v>13</v>
      </c>
      <c r="C15" s="35">
        <f>RANK(C13,$C$13:$D$13,0)</f>
        <v>2</v>
      </c>
      <c r="D15" s="35">
        <f>RANK(D13,$C$13:$D$13,0)</f>
        <v>1</v>
      </c>
      <c r="E15" s="19"/>
    </row>
    <row r="16" s="1" customFormat="1" ht="21" customHeight="1" spans="1:5">
      <c r="A16" s="43" t="s">
        <v>18</v>
      </c>
      <c r="B16" s="43" t="s">
        <v>16</v>
      </c>
      <c r="C16" s="36">
        <v>10097.9</v>
      </c>
      <c r="D16" s="36">
        <v>10735.7</v>
      </c>
      <c r="E16" s="19"/>
    </row>
    <row r="17" s="1" customFormat="1" ht="21" customHeight="1" spans="1:5">
      <c r="A17" s="43"/>
      <c r="B17" s="43" t="s">
        <v>10</v>
      </c>
      <c r="C17" s="36"/>
      <c r="D17" s="36">
        <f>(D16-10097.9)/10097.9*100</f>
        <v>6.31616474712565</v>
      </c>
      <c r="E17" s="19"/>
    </row>
    <row r="18" s="1" customFormat="1" ht="21" customHeight="1" spans="1:5">
      <c r="A18" s="43"/>
      <c r="B18" s="43" t="s">
        <v>13</v>
      </c>
      <c r="C18" s="35">
        <f>RANK(C16,$C$16:$D$16,0)</f>
        <v>2</v>
      </c>
      <c r="D18" s="35">
        <f>RANK(D16,$C$16:$D$16,0)</f>
        <v>1</v>
      </c>
      <c r="E18" s="19"/>
    </row>
    <row r="19" s="1" customFormat="1" ht="21" customHeight="1" spans="1:5">
      <c r="A19" s="43" t="s">
        <v>19</v>
      </c>
      <c r="B19" s="43" t="s">
        <v>16</v>
      </c>
      <c r="C19" s="36">
        <v>11096.4441287879</v>
      </c>
      <c r="D19" s="36">
        <v>11842.7961934513</v>
      </c>
      <c r="E19" s="19"/>
    </row>
    <row r="20" s="1" customFormat="1" ht="21" customHeight="1" spans="1:5">
      <c r="A20" s="43"/>
      <c r="B20" s="43" t="s">
        <v>10</v>
      </c>
      <c r="C20" s="36"/>
      <c r="D20" s="36">
        <f>(D19-11096.4441287879)/11096.4441287879*100</f>
        <v>6.72604715529647</v>
      </c>
      <c r="E20" s="19"/>
    </row>
    <row r="21" s="1" customFormat="1" ht="21" customHeight="1" spans="1:5">
      <c r="A21" s="43"/>
      <c r="B21" s="43" t="s">
        <v>13</v>
      </c>
      <c r="C21" s="35">
        <f>RANK(C19,$C$19:$D$19,0)</f>
        <v>2</v>
      </c>
      <c r="D21" s="35">
        <f>RANK(D19,$C$19:$D$19,0)</f>
        <v>1</v>
      </c>
      <c r="E21" s="19"/>
    </row>
    <row r="22" s="1" customFormat="1" ht="21" customHeight="1" spans="1:5">
      <c r="A22" s="43" t="s">
        <v>20</v>
      </c>
      <c r="B22" s="43" t="s">
        <v>16</v>
      </c>
      <c r="C22" s="36">
        <v>10528.2571258116</v>
      </c>
      <c r="D22" s="36">
        <v>11635.0157548821</v>
      </c>
      <c r="E22" s="19"/>
    </row>
    <row r="23" s="1" customFormat="1" ht="21" customHeight="1" spans="1:5">
      <c r="A23" s="43"/>
      <c r="B23" s="43" t="s">
        <v>10</v>
      </c>
      <c r="C23" s="36"/>
      <c r="D23" s="36">
        <f>(D22-10528.2571258116)/10528.2571258116*100</f>
        <v>10.5122682305803</v>
      </c>
      <c r="E23" s="19"/>
    </row>
    <row r="24" s="1" customFormat="1" ht="21" customHeight="1" spans="1:5">
      <c r="A24" s="43"/>
      <c r="B24" s="43" t="s">
        <v>13</v>
      </c>
      <c r="C24" s="35">
        <f>RANK(C22,$C$22:$D$22,0)</f>
        <v>2</v>
      </c>
      <c r="D24" s="35">
        <f>RANK(D22,$C$22:$D$22,0)</f>
        <v>1</v>
      </c>
      <c r="E24" s="19"/>
    </row>
    <row r="25" s="1" customFormat="1" ht="21" customHeight="1" spans="1:5">
      <c r="A25" s="43" t="s">
        <v>21</v>
      </c>
      <c r="B25" s="43" t="s">
        <v>16</v>
      </c>
      <c r="C25" s="36">
        <v>9901.07294953021</v>
      </c>
      <c r="D25" s="36">
        <v>10683.9987406772</v>
      </c>
      <c r="E25" s="19"/>
    </row>
    <row r="26" s="1" customFormat="1" ht="21" customHeight="1" spans="1:5">
      <c r="A26" s="43"/>
      <c r="B26" s="43" t="s">
        <v>10</v>
      </c>
      <c r="C26" s="36"/>
      <c r="D26" s="36">
        <f>(D25-9901.07294953021)/9901.07294953021*100</f>
        <v>7.90748432152638</v>
      </c>
      <c r="E26" s="19"/>
    </row>
    <row r="27" s="1" customFormat="1" ht="21" customHeight="1" spans="1:5">
      <c r="A27" s="43"/>
      <c r="B27" s="43" t="s">
        <v>13</v>
      </c>
      <c r="C27" s="35">
        <f>RANK(C25,$C$25:$D$25,0)</f>
        <v>2</v>
      </c>
      <c r="D27" s="35">
        <f>RANK(D25,$C$25:$D$25,0)</f>
        <v>1</v>
      </c>
      <c r="E27" s="19"/>
    </row>
    <row r="28" s="1" customFormat="1" ht="21" customHeight="1" spans="1:5">
      <c r="A28" s="43" t="s">
        <v>22</v>
      </c>
      <c r="B28" s="43" t="s">
        <v>16</v>
      </c>
      <c r="C28" s="36">
        <v>10568.337044982</v>
      </c>
      <c r="D28" s="36">
        <v>11982.2147009967</v>
      </c>
    </row>
    <row r="29" s="1" customFormat="1" ht="21" customHeight="1" spans="1:5">
      <c r="A29" s="30"/>
      <c r="B29" s="30" t="s">
        <v>10</v>
      </c>
      <c r="C29" s="28"/>
      <c r="D29" s="28">
        <f>(D28-10568.337044982)/10568.337044982*100</f>
        <v>13.378430778625</v>
      </c>
    </row>
    <row r="30" s="1" customFormat="1" ht="21" customHeight="1" spans="1:5">
      <c r="A30" s="56"/>
      <c r="B30" s="56" t="s">
        <v>13</v>
      </c>
      <c r="C30" s="32">
        <f>RANK(C28,$C$28:$D$28,0)</f>
        <v>2</v>
      </c>
      <c r="D30" s="32">
        <f>RANK(D28,$C$28:$D$28,0)</f>
        <v>1</v>
      </c>
      <c r="E30" s="24"/>
    </row>
    <row r="31" s="1" customFormat="1" ht="21" customHeight="1" spans="1:5">
      <c r="A31" s="47"/>
      <c r="B31" s="47"/>
      <c r="C31" s="47"/>
      <c r="D31" s="47"/>
    </row>
    <row r="32" s="1" customFormat="1" ht="21" customHeight="1" spans="1:5">
      <c r="D32" s="28"/>
    </row>
  </sheetData>
  <mergeCells count="10">
    <mergeCell ref="A2:E2"/>
    <mergeCell ref="B3:D3"/>
    <mergeCell ref="A4:A9"/>
    <mergeCell ref="A10:A12"/>
    <mergeCell ref="A13:A15"/>
    <mergeCell ref="A16:A18"/>
    <mergeCell ref="A19:A21"/>
    <mergeCell ref="A22:A24"/>
    <mergeCell ref="A25:A27"/>
    <mergeCell ref="A28:A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E8" sqref="E8"/>
    </sheetView>
  </sheetViews>
  <sheetFormatPr defaultColWidth="8.89166666666667" defaultRowHeight="13.5" outlineLevelCol="5"/>
  <cols>
    <col min="1" max="6" width="19.625" customWidth="1"/>
  </cols>
  <sheetData>
    <row r="1" s="1" customFormat="1" ht="25" customHeight="1" spans="1:6">
      <c r="A1" s="37" t="s">
        <v>23</v>
      </c>
      <c r="B1" s="37"/>
      <c r="C1" s="37"/>
      <c r="D1" s="37"/>
      <c r="E1" s="37"/>
      <c r="F1" s="4" t="s">
        <v>3</v>
      </c>
    </row>
    <row r="2" s="1" customFormat="1" ht="21" customHeight="1" spans="1:6">
      <c r="A2" s="5" t="s">
        <v>4</v>
      </c>
      <c r="B2" s="6" t="s">
        <v>5</v>
      </c>
      <c r="C2" s="7" t="s">
        <v>6</v>
      </c>
      <c r="D2" s="38" t="s">
        <v>24</v>
      </c>
      <c r="E2" s="38" t="s">
        <v>25</v>
      </c>
      <c r="F2" s="39" t="s">
        <v>8</v>
      </c>
    </row>
    <row r="3" s="1" customFormat="1" ht="21" customHeight="1" spans="1:6">
      <c r="A3" s="5"/>
      <c r="B3" s="5" t="s">
        <v>9</v>
      </c>
      <c r="C3" s="40">
        <f>AVERAGE(C8+C11+C14+C17+C20+C23+C26)/7</f>
        <v>10676.9673714724</v>
      </c>
      <c r="D3" s="40">
        <f>AVERAGE(D8+D11+D14+D17+D20+D23+D26)/7</f>
        <v>11842.7322088801</v>
      </c>
      <c r="E3" s="40">
        <f>AVERAGE(E8+E11+E14+E17+E20+E23+E26)/7</f>
        <v>11423.3227463169</v>
      </c>
      <c r="F3" s="29">
        <v>11419.9378772385</v>
      </c>
    </row>
    <row r="4" s="1" customFormat="1" ht="21" customHeight="1" spans="1:6">
      <c r="A4" s="5"/>
      <c r="B4" s="5" t="s">
        <v>10</v>
      </c>
      <c r="C4" s="10">
        <v>0</v>
      </c>
      <c r="D4" s="10">
        <f>(D3-10676.9673714724)/10676.9673714724*100</f>
        <v>10.9185014512874</v>
      </c>
      <c r="E4" s="10">
        <f>(E3-10676.9673714724)/10676.9673714724*100</f>
        <v>6.99033113877157</v>
      </c>
    </row>
    <row r="5" s="1" customFormat="1" ht="21" customHeight="1" spans="1:6">
      <c r="A5" s="5"/>
      <c r="B5" s="5" t="s">
        <v>11</v>
      </c>
      <c r="C5" s="10"/>
      <c r="D5" s="12" t="s">
        <v>12</v>
      </c>
      <c r="E5" s="12" t="s">
        <v>12</v>
      </c>
    </row>
    <row r="6" s="1" customFormat="1" ht="21" customHeight="1" spans="1:6">
      <c r="A6" s="5"/>
      <c r="B6" s="6" t="s">
        <v>13</v>
      </c>
      <c r="C6" s="23">
        <f>RANK(C4,$C$4:$E$4,0)</f>
        <v>3</v>
      </c>
      <c r="D6" s="23">
        <f>RANK(D4,$C$4:$E$4,0)</f>
        <v>1</v>
      </c>
      <c r="E6" s="23">
        <f>RANK(E4,$C$4:$E$4,0)</f>
        <v>2</v>
      </c>
      <c r="F6" s="24"/>
    </row>
    <row r="7" s="2" customFormat="1" ht="21" customHeight="1" spans="1:6">
      <c r="A7" s="6"/>
      <c r="B7" s="6" t="s">
        <v>14</v>
      </c>
      <c r="C7" s="33">
        <f>(C3/11419.9-1)*100</f>
        <v>-6.50559662105242</v>
      </c>
      <c r="D7" s="7">
        <f>(D3-F3)/F3*100</f>
        <v>3.70224721173172</v>
      </c>
      <c r="E7" s="41">
        <f>(E3/11419.9-1)*100</f>
        <v>0.0299717713545311</v>
      </c>
      <c r="F7" s="33">
        <f>(F3/11419.9-1)*100</f>
        <v>0.000331677497533711</v>
      </c>
    </row>
    <row r="8" s="1" customFormat="1" ht="21" customHeight="1" spans="1:6">
      <c r="A8" s="42" t="s">
        <v>15</v>
      </c>
      <c r="B8" s="43" t="s">
        <v>16</v>
      </c>
      <c r="C8" s="28">
        <v>12125.966100656</v>
      </c>
      <c r="D8" s="44">
        <v>13353.5854602912</v>
      </c>
      <c r="E8" s="28">
        <v>12769.4931145501</v>
      </c>
      <c r="F8" s="19"/>
    </row>
    <row r="9" s="1" customFormat="1" ht="21" customHeight="1" spans="1:6">
      <c r="A9" s="45"/>
      <c r="B9" s="30" t="s">
        <v>10</v>
      </c>
      <c r="C9" s="28"/>
      <c r="D9" s="28">
        <f>(D8-12125.966100656)/12125.966100656*100</f>
        <v>10.1238890942371</v>
      </c>
      <c r="E9" s="28">
        <f>(E8-12125.966100656)/12125.966100656*100</f>
        <v>5.3070164352454</v>
      </c>
      <c r="F9" s="19"/>
    </row>
    <row r="10" s="1" customFormat="1" ht="21" customHeight="1" spans="1:6">
      <c r="A10" s="42"/>
      <c r="B10" s="43" t="s">
        <v>13</v>
      </c>
      <c r="C10" s="35">
        <f>RANK(C8,$C$8:$E$8,0)</f>
        <v>3</v>
      </c>
      <c r="D10" s="35">
        <f>RANK(D8,$C$8:$E$8,0)</f>
        <v>1</v>
      </c>
      <c r="E10" s="35">
        <f>RANK(E8,$C$8:$E$8,0)</f>
        <v>2</v>
      </c>
      <c r="F10" s="19"/>
    </row>
    <row r="11" s="1" customFormat="1" ht="21" customHeight="1" spans="1:6">
      <c r="A11" s="43" t="s">
        <v>17</v>
      </c>
      <c r="B11" s="43" t="s">
        <v>16</v>
      </c>
      <c r="C11" s="36">
        <v>9962.80364583094</v>
      </c>
      <c r="D11" s="46">
        <v>10854.624523189</v>
      </c>
      <c r="E11" s="36">
        <v>10562.9598329688</v>
      </c>
      <c r="F11" s="19"/>
    </row>
    <row r="12" s="1" customFormat="1" ht="21" customHeight="1" spans="1:6">
      <c r="A12" s="43"/>
      <c r="B12" s="43" t="s">
        <v>10</v>
      </c>
      <c r="C12" s="36"/>
      <c r="D12" s="36">
        <f>(D11-9962.80364583094)/9962.80364583094*100</f>
        <v>8.95150510901873</v>
      </c>
      <c r="E12" s="36">
        <f>(E11-9962.80364583094)/9962.80364583094*100</f>
        <v>6.02396883922331</v>
      </c>
      <c r="F12" s="19"/>
    </row>
    <row r="13" s="1" customFormat="1" ht="21" customHeight="1" spans="1:6">
      <c r="A13" s="43"/>
      <c r="B13" s="43" t="s">
        <v>13</v>
      </c>
      <c r="C13" s="35">
        <f>RANK(C11,$C$11:$E$11,0)</f>
        <v>3</v>
      </c>
      <c r="D13" s="35">
        <f>RANK(D11,$C$11:$E$11,0)</f>
        <v>1</v>
      </c>
      <c r="E13" s="35">
        <f>RANK(E11,$C$11:$E$11,0)</f>
        <v>2</v>
      </c>
      <c r="F13" s="19"/>
    </row>
    <row r="14" s="1" customFormat="1" ht="21" customHeight="1" spans="1:6">
      <c r="A14" s="43" t="s">
        <v>18</v>
      </c>
      <c r="B14" s="43" t="s">
        <v>16</v>
      </c>
      <c r="C14" s="36">
        <v>10114.3</v>
      </c>
      <c r="D14" s="36">
        <v>10771.8</v>
      </c>
      <c r="E14" s="36">
        <v>10626.9</v>
      </c>
      <c r="F14" s="19"/>
    </row>
    <row r="15" s="1" customFormat="1" ht="21" customHeight="1" spans="1:6">
      <c r="A15" s="43"/>
      <c r="B15" s="43" t="s">
        <v>10</v>
      </c>
      <c r="C15" s="36"/>
      <c r="D15" s="36">
        <f>(D14-10114.3)/10114.3*100</f>
        <v>6.5006970329138</v>
      </c>
      <c r="E15" s="36">
        <f>(E14-10114.3)/10114.3*100</f>
        <v>5.0680719377515</v>
      </c>
      <c r="F15" s="19"/>
    </row>
    <row r="16" s="1" customFormat="1" ht="21" customHeight="1" spans="1:6">
      <c r="A16" s="43"/>
      <c r="B16" s="43" t="s">
        <v>13</v>
      </c>
      <c r="C16" s="35">
        <f>RANK(C14,$C$14:$E$14,0)</f>
        <v>3</v>
      </c>
      <c r="D16" s="35">
        <f>RANK(D14,$C$14:$E$14,0)</f>
        <v>1</v>
      </c>
      <c r="E16" s="35">
        <f>RANK(E14,$C$14:$E$14,0)</f>
        <v>2</v>
      </c>
      <c r="F16" s="19"/>
    </row>
    <row r="17" s="1" customFormat="1" ht="21" customHeight="1" spans="1:6">
      <c r="A17" s="43" t="s">
        <v>19</v>
      </c>
      <c r="B17" s="43" t="s">
        <v>16</v>
      </c>
      <c r="C17" s="36">
        <v>11208.6810770091</v>
      </c>
      <c r="D17" s="36">
        <v>12638.9553945864</v>
      </c>
      <c r="E17" s="36">
        <v>12200.9302325581</v>
      </c>
      <c r="F17" s="19"/>
    </row>
    <row r="18" s="1" customFormat="1" ht="21" customHeight="1" spans="1:6">
      <c r="A18" s="43"/>
      <c r="B18" s="43" t="s">
        <v>10</v>
      </c>
      <c r="C18" s="36"/>
      <c r="D18" s="36">
        <f>(D17-11208.6810770091)/11208.6810770091*100</f>
        <v>12.7604158575895</v>
      </c>
      <c r="E18" s="36">
        <f>(E17-11208.6810770091)/11208.6810770091*100</f>
        <v>8.85250591690284</v>
      </c>
      <c r="F18" s="19"/>
    </row>
    <row r="19" s="1" customFormat="1" ht="21" customHeight="1" spans="1:6">
      <c r="A19" s="43"/>
      <c r="B19" s="43" t="s">
        <v>13</v>
      </c>
      <c r="C19" s="35">
        <f>RANK(C17,$C$17:$E$17,0)</f>
        <v>3</v>
      </c>
      <c r="D19" s="35">
        <f>RANK(D17,$C$17:$E$17,0)</f>
        <v>1</v>
      </c>
      <c r="E19" s="35">
        <f>RANK(E17,$C$17:$E$17,0)</f>
        <v>2</v>
      </c>
      <c r="F19" s="19"/>
    </row>
    <row r="20" s="1" customFormat="1" ht="21" customHeight="1" spans="1:6">
      <c r="A20" s="43" t="s">
        <v>20</v>
      </c>
      <c r="B20" s="43" t="s">
        <v>16</v>
      </c>
      <c r="C20" s="36">
        <v>10564.0151487118</v>
      </c>
      <c r="D20" s="36">
        <v>12238.4459248975</v>
      </c>
      <c r="E20" s="36">
        <v>11131.9520921316</v>
      </c>
      <c r="F20" s="19"/>
    </row>
    <row r="21" s="1" customFormat="1" ht="21" customHeight="1" spans="1:6">
      <c r="A21" s="43"/>
      <c r="B21" s="43" t="s">
        <v>10</v>
      </c>
      <c r="C21" s="36"/>
      <c r="D21" s="36">
        <f>(D20-10564.0151487118)/10564.0151487118*100</f>
        <v>15.8503253981975</v>
      </c>
      <c r="E21" s="36">
        <f>(E20-10564.0151487118)/10564.0151487118*100</f>
        <v>5.37614662062516</v>
      </c>
      <c r="F21" s="19"/>
    </row>
    <row r="22" s="1" customFormat="1" ht="21" customHeight="1" spans="1:6">
      <c r="A22" s="43"/>
      <c r="B22" s="43" t="s">
        <v>13</v>
      </c>
      <c r="C22" s="35">
        <f>RANK(C20,$C$20:$E$20,0)</f>
        <v>3</v>
      </c>
      <c r="D22" s="35">
        <f>RANK(D20,$C$20:$E$20,0)</f>
        <v>1</v>
      </c>
      <c r="E22" s="35">
        <f>RANK(E20,$C$20:$E$20,0)</f>
        <v>2</v>
      </c>
      <c r="F22" s="19"/>
    </row>
    <row r="23" s="1" customFormat="1" ht="21" customHeight="1" spans="1:6">
      <c r="A23" s="43" t="s">
        <v>21</v>
      </c>
      <c r="B23" s="43" t="s">
        <v>16</v>
      </c>
      <c r="C23" s="36">
        <v>10025.5953274528</v>
      </c>
      <c r="D23" s="36">
        <v>10879.3141591966</v>
      </c>
      <c r="E23" s="36">
        <v>10549.5588357307</v>
      </c>
      <c r="F23" s="19"/>
    </row>
    <row r="24" s="1" customFormat="1" ht="21" customHeight="1" spans="1:6">
      <c r="A24" s="43"/>
      <c r="B24" s="43" t="s">
        <v>10</v>
      </c>
      <c r="C24" s="36"/>
      <c r="D24" s="36">
        <f>(D23-10025.5953274528)/10025.5953274528*100</f>
        <v>8.51539289049585</v>
      </c>
      <c r="E24" s="36">
        <f>(E23-10025.5953274528)/10025.5953274528*100</f>
        <v>5.22625830351586</v>
      </c>
      <c r="F24" s="19"/>
    </row>
    <row r="25" s="1" customFormat="1" ht="21" customHeight="1" spans="1:6">
      <c r="A25" s="43"/>
      <c r="B25" s="43" t="s">
        <v>13</v>
      </c>
      <c r="C25" s="35">
        <f>RANK(C23,$C$23:$E$23,0)</f>
        <v>3</v>
      </c>
      <c r="D25" s="35">
        <f>RANK(D23,$C$23:$E$23,0)</f>
        <v>1</v>
      </c>
      <c r="E25" s="35">
        <f>RANK(E23,$C$23:$E$23,0)</f>
        <v>2</v>
      </c>
      <c r="F25" s="19"/>
    </row>
    <row r="26" s="1" customFormat="1" ht="21" customHeight="1" spans="1:6">
      <c r="A26" s="13" t="s">
        <v>22</v>
      </c>
      <c r="B26" s="13" t="s">
        <v>16</v>
      </c>
      <c r="C26" s="21">
        <v>10737.4103006464</v>
      </c>
      <c r="D26" s="21">
        <v>12162.4</v>
      </c>
      <c r="E26" s="10">
        <v>12121.4651162791</v>
      </c>
      <c r="F26" s="19"/>
    </row>
    <row r="27" s="1" customFormat="1" ht="21" customHeight="1" spans="1:6">
      <c r="A27" s="5"/>
      <c r="B27" s="5" t="s">
        <v>10</v>
      </c>
      <c r="C27" s="10"/>
      <c r="D27" s="10">
        <f>(D26-10737.4103006464)/10737.4103006464*100</f>
        <v>13.2712605689271</v>
      </c>
      <c r="E27" s="10">
        <f>(E26-10737.4103006464)/10737.4103006464*100</f>
        <v>12.890024474052</v>
      </c>
      <c r="F27" s="19"/>
    </row>
    <row r="28" s="1" customFormat="1" ht="21" customHeight="1" spans="1:6">
      <c r="A28" s="6"/>
      <c r="B28" s="6" t="s">
        <v>13</v>
      </c>
      <c r="C28" s="23">
        <f>RANK(C26,$C$26:$E$26,0)</f>
        <v>3</v>
      </c>
      <c r="D28" s="23">
        <f>RANK(D26,$C$26:$E$26,0)</f>
        <v>1</v>
      </c>
      <c r="E28" s="23">
        <f>RANK(E26,$C$26:$E$26,0)</f>
        <v>2</v>
      </c>
      <c r="F28" s="24"/>
    </row>
    <row r="29" s="1" customFormat="1" ht="21" customHeight="1" spans="1:6">
      <c r="A29" s="47"/>
      <c r="B29" s="47"/>
      <c r="C29" s="47"/>
      <c r="D29" s="47"/>
      <c r="E29" s="47"/>
    </row>
  </sheetData>
  <mergeCells count="9">
    <mergeCell ref="A1:E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selection activeCell="G10" sqref="G10"/>
    </sheetView>
  </sheetViews>
  <sheetFormatPr defaultColWidth="9" defaultRowHeight="13.5" outlineLevelCol="5"/>
  <cols>
    <col min="1" max="5" width="23.25" customWidth="1"/>
  </cols>
  <sheetData>
    <row r="1" ht="24" customHeight="1" spans="1:6">
      <c r="A1" s="25"/>
      <c r="B1" s="26" t="s">
        <v>26</v>
      </c>
      <c r="C1" s="26"/>
      <c r="D1" s="26"/>
      <c r="E1" s="27" t="s">
        <v>3</v>
      </c>
    </row>
    <row r="2" s="1" customFormat="1" ht="21" customHeight="1" spans="1:6">
      <c r="A2" s="5" t="s">
        <v>4</v>
      </c>
      <c r="B2" s="6" t="s">
        <v>5</v>
      </c>
      <c r="C2" s="7" t="s">
        <v>27</v>
      </c>
      <c r="D2" s="8" t="s">
        <v>28</v>
      </c>
      <c r="E2" s="16" t="s">
        <v>8</v>
      </c>
    </row>
    <row r="3" s="1" customFormat="1" ht="21" customHeight="1" spans="1:6">
      <c r="A3" s="5"/>
      <c r="B3" s="5" t="s">
        <v>9</v>
      </c>
      <c r="C3" s="10">
        <f>AVERAGE(C8+C11+C14+C17+C20+C23)/6</f>
        <v>12485.178417789</v>
      </c>
      <c r="D3" s="28">
        <f>AVERAGE(D8+D11+D14+D17+D20+D23)/6</f>
        <v>13435.6880623769</v>
      </c>
      <c r="E3" s="29">
        <v>12931.544527757</v>
      </c>
      <c r="F3" s="10"/>
    </row>
    <row r="4" s="1" customFormat="1" ht="21" customHeight="1" spans="1:6">
      <c r="A4" s="5"/>
      <c r="B4" s="5" t="s">
        <v>10</v>
      </c>
      <c r="C4" s="10">
        <v>0</v>
      </c>
      <c r="D4" s="28">
        <f>(D3-12459.0216888447)/12459.0216888447*100</f>
        <v>7.83902940314099</v>
      </c>
    </row>
    <row r="5" s="1" customFormat="1" ht="21" customHeight="1" spans="1:6">
      <c r="A5" s="5"/>
      <c r="B5" s="30" t="s">
        <v>11</v>
      </c>
      <c r="C5" s="28"/>
      <c r="D5" s="31" t="s">
        <v>12</v>
      </c>
    </row>
    <row r="6" s="1" customFormat="1" ht="21" customHeight="1" spans="1:6">
      <c r="A6" s="5"/>
      <c r="B6" s="6" t="s">
        <v>13</v>
      </c>
      <c r="C6" s="23">
        <v>10</v>
      </c>
      <c r="D6" s="32">
        <f>RANK(D4,$C$4:$D$4,0)</f>
        <v>1</v>
      </c>
      <c r="E6" s="24"/>
    </row>
    <row r="7" s="1" customFormat="1" ht="21" customHeight="1" spans="1:6">
      <c r="A7" s="5"/>
      <c r="B7" s="6" t="s">
        <v>14</v>
      </c>
      <c r="C7" s="33">
        <f>(C3/12931.5-1)*100</f>
        <v>-3.45142931764296</v>
      </c>
      <c r="D7" s="33">
        <f>(D3/12931.5-1)*100</f>
        <v>3.89891398814484</v>
      </c>
      <c r="E7" s="33">
        <f>(E3/12931.5-1)*100</f>
        <v>0.000344335591373479</v>
      </c>
    </row>
    <row r="8" s="1" customFormat="1" ht="21" customHeight="1" spans="1:6">
      <c r="A8" s="34" t="s">
        <v>29</v>
      </c>
      <c r="B8" s="13" t="s">
        <v>16</v>
      </c>
      <c r="C8" s="10">
        <v>13271.3347921225</v>
      </c>
      <c r="D8" s="28">
        <v>13946.0247994165</v>
      </c>
      <c r="E8" s="19"/>
    </row>
    <row r="9" s="1" customFormat="1" ht="21" customHeight="1" spans="1:6">
      <c r="A9" s="18"/>
      <c r="B9" s="5" t="s">
        <v>10</v>
      </c>
      <c r="C9" s="10"/>
      <c r="D9" s="28">
        <v>5.08381423467986</v>
      </c>
    </row>
    <row r="10" s="1" customFormat="1" ht="21" customHeight="1" spans="1:6">
      <c r="A10" s="20"/>
      <c r="B10" s="13" t="s">
        <v>13</v>
      </c>
      <c r="C10" s="14">
        <v>10</v>
      </c>
      <c r="D10" s="35">
        <v>8</v>
      </c>
    </row>
    <row r="11" s="1" customFormat="1" ht="21" customHeight="1" spans="1:6">
      <c r="A11" s="13" t="s">
        <v>30</v>
      </c>
      <c r="B11" s="13" t="s">
        <v>16</v>
      </c>
      <c r="C11" s="21">
        <v>12937.6</v>
      </c>
      <c r="D11" s="36">
        <v>13762.6</v>
      </c>
    </row>
    <row r="12" s="1" customFormat="1" ht="21" customHeight="1" spans="1:6">
      <c r="A12" s="13"/>
      <c r="B12" s="13" t="s">
        <v>10</v>
      </c>
      <c r="C12" s="21"/>
      <c r="D12" s="36">
        <v>6.38</v>
      </c>
    </row>
    <row r="13" s="1" customFormat="1" ht="21" customHeight="1" spans="1:6">
      <c r="A13" s="13"/>
      <c r="B13" s="13" t="s">
        <v>13</v>
      </c>
      <c r="C13" s="14">
        <v>11</v>
      </c>
      <c r="D13" s="35">
        <v>6</v>
      </c>
    </row>
    <row r="14" s="1" customFormat="1" ht="21" customHeight="1" spans="1:6">
      <c r="A14" s="13" t="s">
        <v>31</v>
      </c>
      <c r="B14" s="13" t="s">
        <v>16</v>
      </c>
      <c r="C14" s="21">
        <v>12650</v>
      </c>
      <c r="D14" s="36">
        <v>13466.7</v>
      </c>
    </row>
    <row r="15" s="1" customFormat="1" ht="21" customHeight="1" spans="1:6">
      <c r="A15" s="13"/>
      <c r="B15" s="13" t="s">
        <v>10</v>
      </c>
      <c r="C15" s="21">
        <v>0</v>
      </c>
      <c r="D15" s="36">
        <v>6.5</v>
      </c>
    </row>
    <row r="16" s="1" customFormat="1" ht="21" customHeight="1" spans="1:6">
      <c r="A16" s="13"/>
      <c r="B16" s="13" t="s">
        <v>13</v>
      </c>
      <c r="C16" s="14">
        <v>9</v>
      </c>
      <c r="D16" s="35">
        <v>2</v>
      </c>
    </row>
    <row r="17" s="1" customFormat="1" ht="21" customHeight="1" spans="1:5">
      <c r="A17" s="13" t="s">
        <v>32</v>
      </c>
      <c r="B17" s="13" t="s">
        <v>16</v>
      </c>
      <c r="C17" s="21">
        <v>11740.9060705182</v>
      </c>
      <c r="D17" s="36">
        <v>12758.0861606697</v>
      </c>
    </row>
    <row r="18" s="1" customFormat="1" ht="21" customHeight="1" spans="1:5">
      <c r="A18" s="13"/>
      <c r="B18" s="13" t="s">
        <v>10</v>
      </c>
      <c r="C18" s="21">
        <v>0.000903435184952173</v>
      </c>
      <c r="D18" s="36">
        <v>8.7</v>
      </c>
    </row>
    <row r="19" s="1" customFormat="1" ht="21" customHeight="1" spans="1:5">
      <c r="A19" s="13"/>
      <c r="B19" s="13" t="s">
        <v>13</v>
      </c>
      <c r="C19" s="14">
        <v>9</v>
      </c>
      <c r="D19" s="35">
        <v>4</v>
      </c>
    </row>
    <row r="20" s="1" customFormat="1" ht="21" customHeight="1" spans="1:5">
      <c r="A20" s="13" t="s">
        <v>33</v>
      </c>
      <c r="B20" s="13" t="s">
        <v>16</v>
      </c>
      <c r="C20" s="21">
        <v>12526.9197083138</v>
      </c>
      <c r="D20" s="36">
        <v>13560.1059540833</v>
      </c>
    </row>
    <row r="21" s="1" customFormat="1" ht="21" customHeight="1" spans="1:5">
      <c r="A21" s="13"/>
      <c r="B21" s="13" t="s">
        <v>10</v>
      </c>
      <c r="C21" s="21">
        <v>0.000157327940897289</v>
      </c>
      <c r="D21" s="36">
        <v>8.24789815583512</v>
      </c>
    </row>
    <row r="22" s="1" customFormat="1" ht="21" customHeight="1" spans="1:5">
      <c r="A22" s="13"/>
      <c r="B22" s="13" t="s">
        <v>13</v>
      </c>
      <c r="C22" s="14">
        <v>12</v>
      </c>
      <c r="D22" s="35">
        <v>5</v>
      </c>
    </row>
    <row r="23" s="1" customFormat="1" ht="21" customHeight="1" spans="1:5">
      <c r="A23" s="13" t="s">
        <v>34</v>
      </c>
      <c r="B23" s="13" t="s">
        <v>16</v>
      </c>
      <c r="C23" s="22">
        <v>11784.3099357795</v>
      </c>
      <c r="D23" s="22">
        <v>13120.6114600922</v>
      </c>
    </row>
    <row r="24" s="1" customFormat="1" ht="21" customHeight="1" spans="1:5">
      <c r="A24" s="13"/>
      <c r="B24" s="13" t="s">
        <v>10</v>
      </c>
      <c r="C24" s="21">
        <v>0</v>
      </c>
      <c r="D24" s="36">
        <v>11.3397610387735</v>
      </c>
    </row>
    <row r="25" s="1" customFormat="1" ht="21" customHeight="1" spans="1:5">
      <c r="A25" s="13"/>
      <c r="B25" s="13" t="s">
        <v>13</v>
      </c>
      <c r="C25" s="14">
        <v>10</v>
      </c>
      <c r="D25" s="35">
        <v>2</v>
      </c>
    </row>
    <row r="26" s="1" customFormat="1" ht="21" customHeight="1" spans="1:5">
      <c r="A26" s="13" t="s">
        <v>35</v>
      </c>
      <c r="B26" s="13" t="s">
        <v>16</v>
      </c>
      <c r="C26" s="21">
        <v>11679.3318526084</v>
      </c>
      <c r="D26" s="28">
        <v>12316.191534524</v>
      </c>
    </row>
    <row r="27" s="1" customFormat="1" ht="21" customHeight="1" spans="1:5">
      <c r="A27" s="5"/>
      <c r="B27" s="5" t="s">
        <v>10</v>
      </c>
      <c r="C27" s="10">
        <v>0</v>
      </c>
      <c r="D27" s="28">
        <v>5.45287769842253</v>
      </c>
    </row>
    <row r="28" s="1" customFormat="1" ht="12" spans="1:5">
      <c r="A28" s="6"/>
      <c r="B28" s="6" t="s">
        <v>13</v>
      </c>
      <c r="C28" s="23">
        <v>9</v>
      </c>
      <c r="D28" s="32">
        <v>5</v>
      </c>
      <c r="E28" s="24"/>
    </row>
  </sheetData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I13" sqref="I13"/>
    </sheetView>
  </sheetViews>
  <sheetFormatPr defaultColWidth="8.89166666666667" defaultRowHeight="13.5" outlineLevelCol="4"/>
  <cols>
    <col min="1" max="5" width="18.5" customWidth="1"/>
  </cols>
  <sheetData>
    <row r="1" ht="24" customHeight="1" spans="1:5">
      <c r="A1" s="3" t="s">
        <v>36</v>
      </c>
      <c r="B1" s="3"/>
      <c r="C1" s="3"/>
      <c r="D1" s="3"/>
      <c r="E1" s="4" t="s">
        <v>3</v>
      </c>
    </row>
    <row r="2" s="1" customFormat="1" ht="21" customHeight="1" spans="1:5">
      <c r="A2" s="5" t="s">
        <v>4</v>
      </c>
      <c r="B2" s="6" t="s">
        <v>5</v>
      </c>
      <c r="C2" s="7" t="s">
        <v>27</v>
      </c>
      <c r="D2" s="8" t="s">
        <v>37</v>
      </c>
      <c r="E2" s="9" t="s">
        <v>8</v>
      </c>
    </row>
    <row r="3" s="1" customFormat="1" ht="21" customHeight="1" spans="1:5">
      <c r="A3" s="5"/>
      <c r="B3" s="5" t="s">
        <v>9</v>
      </c>
      <c r="C3" s="10">
        <f>AVERAGE(C8+C11+C14+C17+C20+C23)/6</f>
        <v>12566.0469650188</v>
      </c>
      <c r="D3" s="10">
        <f>AVERAGE(D8+D11+D14+D17+D20+D23)/6</f>
        <v>13585.5007295762</v>
      </c>
      <c r="E3" s="11">
        <v>13137.0308545576</v>
      </c>
    </row>
    <row r="4" s="1" customFormat="1" ht="21" customHeight="1" spans="1:5">
      <c r="A4" s="5"/>
      <c r="B4" s="5" t="s">
        <v>10</v>
      </c>
      <c r="C4" s="10">
        <v>0</v>
      </c>
      <c r="D4" s="10">
        <f>(D3-12566)/12566*100</f>
        <v>8.11316830794327</v>
      </c>
    </row>
    <row r="5" s="1" customFormat="1" ht="21" customHeight="1" spans="1:5">
      <c r="A5" s="5"/>
      <c r="B5" s="5" t="s">
        <v>11</v>
      </c>
      <c r="C5" s="10"/>
      <c r="D5" s="12" t="s">
        <v>12</v>
      </c>
    </row>
    <row r="6" s="1" customFormat="1" ht="21" customHeight="1" spans="1:5">
      <c r="A6" s="5"/>
      <c r="B6" s="13" t="s">
        <v>13</v>
      </c>
      <c r="C6" s="14">
        <f>RANK(C4,$C$4:$D$4,0)</f>
        <v>2</v>
      </c>
      <c r="D6" s="14">
        <f>RANK(D4,$C$4:$D$4,0)</f>
        <v>1</v>
      </c>
    </row>
    <row r="7" s="2" customFormat="1" ht="21" customHeight="1" spans="1:5">
      <c r="A7" s="6"/>
      <c r="B7" s="15" t="s">
        <v>14</v>
      </c>
      <c r="C7" s="16">
        <f>(C3/13137-1)*100</f>
        <v>-4.34614474370977</v>
      </c>
      <c r="D7" s="17">
        <f>(D3-E3)/E3*100</f>
        <v>3.41378413420536</v>
      </c>
      <c r="E7" s="16">
        <f>(E3/13137-1)*100</f>
        <v>0.000234867607518119</v>
      </c>
    </row>
    <row r="8" s="1" customFormat="1" ht="21" customHeight="1" spans="1:5">
      <c r="A8" s="18" t="s">
        <v>29</v>
      </c>
      <c r="B8" s="5" t="s">
        <v>16</v>
      </c>
      <c r="C8" s="10">
        <v>13397.7903165978</v>
      </c>
      <c r="D8" s="10">
        <v>14208.3932216366</v>
      </c>
      <c r="E8" s="19"/>
    </row>
    <row r="9" s="1" customFormat="1" ht="21" customHeight="1" spans="1:5">
      <c r="A9" s="18"/>
      <c r="B9" s="5" t="s">
        <v>10</v>
      </c>
      <c r="C9" s="10">
        <v>0</v>
      </c>
      <c r="D9" s="10">
        <v>6.05027311133968</v>
      </c>
      <c r="E9" s="19"/>
    </row>
    <row r="10" s="1" customFormat="1" ht="21" customHeight="1" spans="1:5">
      <c r="A10" s="20"/>
      <c r="B10" s="13" t="s">
        <v>13</v>
      </c>
      <c r="C10" s="14">
        <v>9</v>
      </c>
      <c r="D10" s="14">
        <v>3</v>
      </c>
      <c r="E10" s="19"/>
    </row>
    <row r="11" s="1" customFormat="1" ht="21" customHeight="1" spans="1:5">
      <c r="A11" s="13" t="s">
        <v>30</v>
      </c>
      <c r="B11" s="13" t="s">
        <v>16</v>
      </c>
      <c r="C11" s="21">
        <v>13056.5</v>
      </c>
      <c r="D11" s="21">
        <v>13844.8</v>
      </c>
      <c r="E11" s="19"/>
    </row>
    <row r="12" s="1" customFormat="1" ht="21" customHeight="1" spans="1:5">
      <c r="A12" s="13"/>
      <c r="B12" s="13" t="s">
        <v>10</v>
      </c>
      <c r="C12" s="21"/>
      <c r="D12" s="21">
        <v>6.04</v>
      </c>
      <c r="E12" s="19"/>
    </row>
    <row r="13" s="1" customFormat="1" ht="21" customHeight="1" spans="1:5">
      <c r="A13" s="13"/>
      <c r="B13" s="13" t="s">
        <v>13</v>
      </c>
      <c r="C13" s="14">
        <v>8</v>
      </c>
      <c r="D13" s="14">
        <v>6</v>
      </c>
      <c r="E13" s="19"/>
    </row>
    <row r="14" s="1" customFormat="1" ht="21" customHeight="1" spans="1:5">
      <c r="A14" s="13" t="s">
        <v>31</v>
      </c>
      <c r="B14" s="13" t="s">
        <v>16</v>
      </c>
      <c r="C14" s="21">
        <v>12863.3</v>
      </c>
      <c r="D14" s="21">
        <v>14223.3</v>
      </c>
      <c r="E14" s="19"/>
    </row>
    <row r="15" s="1" customFormat="1" ht="21" customHeight="1" spans="1:5">
      <c r="A15" s="13"/>
      <c r="B15" s="13" t="s">
        <v>10</v>
      </c>
      <c r="C15" s="21">
        <v>0</v>
      </c>
      <c r="D15" s="21">
        <v>10.6</v>
      </c>
      <c r="E15" s="19"/>
    </row>
    <row r="16" s="1" customFormat="1" ht="21" customHeight="1" spans="1:5">
      <c r="A16" s="13"/>
      <c r="B16" s="13" t="s">
        <v>13</v>
      </c>
      <c r="C16" s="14">
        <v>6</v>
      </c>
      <c r="D16" s="14">
        <v>1</v>
      </c>
      <c r="E16" s="19"/>
    </row>
    <row r="17" s="1" customFormat="1" ht="21" customHeight="1" spans="1:5">
      <c r="A17" s="13" t="s">
        <v>32</v>
      </c>
      <c r="B17" s="13" t="s">
        <v>16</v>
      </c>
      <c r="C17" s="21">
        <v>11716.6164209477</v>
      </c>
      <c r="D17" s="21">
        <v>12559.4538248293</v>
      </c>
      <c r="E17" s="19"/>
    </row>
    <row r="18" s="1" customFormat="1" ht="21" customHeight="1" spans="1:5">
      <c r="A18" s="13"/>
      <c r="B18" s="13" t="s">
        <v>10</v>
      </c>
      <c r="C18" s="21">
        <v>0.000140151133365407</v>
      </c>
      <c r="D18" s="21">
        <v>7.1936724376462</v>
      </c>
      <c r="E18" s="19"/>
    </row>
    <row r="19" s="1" customFormat="1" ht="21" customHeight="1" spans="1:5">
      <c r="A19" s="13"/>
      <c r="B19" s="13" t="s">
        <v>13</v>
      </c>
      <c r="C19" s="14">
        <v>9</v>
      </c>
      <c r="D19" s="14">
        <v>1</v>
      </c>
      <c r="E19" s="19"/>
    </row>
    <row r="20" s="1" customFormat="1" ht="21" customHeight="1" spans="1:5">
      <c r="A20" s="13" t="s">
        <v>33</v>
      </c>
      <c r="B20" s="13" t="s">
        <v>16</v>
      </c>
      <c r="C20" s="21">
        <v>12621.979760771</v>
      </c>
      <c r="D20" s="21">
        <v>13612.9171104254</v>
      </c>
      <c r="E20" s="19"/>
    </row>
    <row r="21" s="1" customFormat="1" ht="21" customHeight="1" spans="1:5">
      <c r="A21" s="13"/>
      <c r="B21" s="13" t="s">
        <v>10</v>
      </c>
      <c r="C21" s="21">
        <v>0</v>
      </c>
      <c r="D21" s="21">
        <v>7.85071391558689</v>
      </c>
      <c r="E21" s="19"/>
    </row>
    <row r="22" s="1" customFormat="1" ht="21" customHeight="1" spans="1:5">
      <c r="A22" s="13"/>
      <c r="B22" s="13" t="s">
        <v>13</v>
      </c>
      <c r="C22" s="14">
        <v>11</v>
      </c>
      <c r="D22" s="14">
        <v>4</v>
      </c>
      <c r="E22" s="19"/>
    </row>
    <row r="23" s="1" customFormat="1" ht="21" customHeight="1" spans="1:5">
      <c r="A23" s="13" t="s">
        <v>34</v>
      </c>
      <c r="B23" s="13" t="s">
        <v>16</v>
      </c>
      <c r="C23" s="22">
        <v>11740.0952917966</v>
      </c>
      <c r="D23" s="22">
        <v>13064.1402205656</v>
      </c>
      <c r="E23" s="19"/>
    </row>
    <row r="24" s="1" customFormat="1" ht="21" customHeight="1" spans="1:5">
      <c r="A24" s="13"/>
      <c r="B24" s="13" t="s">
        <v>10</v>
      </c>
      <c r="C24" s="21">
        <v>-4.01036053723637e-5</v>
      </c>
      <c r="D24" s="21">
        <v>11.2779296647014</v>
      </c>
      <c r="E24" s="19"/>
    </row>
    <row r="25" s="1" customFormat="1" ht="21" customHeight="1" spans="1:5">
      <c r="A25" s="13"/>
      <c r="B25" s="13" t="s">
        <v>13</v>
      </c>
      <c r="C25" s="14">
        <v>11</v>
      </c>
      <c r="D25" s="14">
        <v>1</v>
      </c>
      <c r="E25" s="19"/>
    </row>
    <row r="26" s="1" customFormat="1" ht="21" customHeight="1" spans="1:5">
      <c r="A26" s="13" t="s">
        <v>35</v>
      </c>
      <c r="B26" s="13" t="s">
        <v>16</v>
      </c>
      <c r="C26" s="21">
        <v>11732.0007377775</v>
      </c>
      <c r="D26" s="10">
        <v>12382.2327425636</v>
      </c>
      <c r="E26" s="19"/>
    </row>
    <row r="27" s="1" customFormat="1" ht="21" customHeight="1" spans="1:5">
      <c r="A27" s="5"/>
      <c r="B27" s="5" t="s">
        <v>10</v>
      </c>
      <c r="C27" s="10">
        <v>0</v>
      </c>
      <c r="D27" s="10">
        <v>5.54237950814569</v>
      </c>
      <c r="E27" s="19"/>
    </row>
    <row r="28" s="1" customFormat="1" ht="12" spans="1:5">
      <c r="A28" s="6"/>
      <c r="B28" s="6" t="s">
        <v>13</v>
      </c>
      <c r="C28" s="23">
        <v>9</v>
      </c>
      <c r="D28" s="23">
        <v>3</v>
      </c>
      <c r="E28" s="24"/>
    </row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中早熟一组</vt:lpstr>
      <vt:lpstr>中早熟二组</vt:lpstr>
      <vt:lpstr>中晚熟一组</vt:lpstr>
      <vt:lpstr>中晚熟二组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Administrator</cp:lastModifiedBy>
  <dcterms:created xsi:type="dcterms:W3CDTF">2015-06-05T18:19:00Z</dcterms:created>
  <cp:lastPrinted>2021-01-03T08:22:00Z</cp:lastPrinted>
  <dcterms:modified xsi:type="dcterms:W3CDTF">2026-01-16T00:51:28Z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18C7CB07206E40A4A2FCB011B69D0916_12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