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06" activeTab="2"/>
  </bookViews>
  <sheets>
    <sheet name="中早熟组一组" sheetId="8" r:id="rId1"/>
    <sheet name="中早熟二组" sheetId="9" r:id="rId2"/>
    <sheet name="中晚熟组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<sst xmlns="http://schemas.openxmlformats.org/spreadsheetml/2006/main" count="127" uniqueCount="36">
  <si>
    <t>附表6</t>
  </si>
  <si>
    <t>2025年试验产量汇总表</t>
  </si>
  <si>
    <t>中早熟一组</t>
  </si>
  <si>
    <t>单位：公斤/公顷</t>
  </si>
  <si>
    <t>试验地点</t>
  </si>
  <si>
    <t>品种名称</t>
  </si>
  <si>
    <t>东农264(CK)</t>
  </si>
  <si>
    <t>DK2255</t>
  </si>
  <si>
    <t>C7921</t>
  </si>
  <si>
    <t>组平均值</t>
  </si>
  <si>
    <t>平均产量</t>
  </si>
  <si>
    <t>比CK±%</t>
  </si>
  <si>
    <t>增点/总点</t>
  </si>
  <si>
    <t>7/7</t>
  </si>
  <si>
    <t>位次</t>
  </si>
  <si>
    <t>组平均±%</t>
  </si>
  <si>
    <t>桦甸强田农业科学研究所</t>
  </si>
  <si>
    <t>产量</t>
  </si>
  <si>
    <t>通化市稼禾农业发展有限公司</t>
  </si>
  <si>
    <t>吉林市盈胜农业科技有限公司</t>
  </si>
  <si>
    <t>蛟河市瑞兴种业有限公司</t>
  </si>
  <si>
    <t>柳河强盛农业科技服务有限公司</t>
  </si>
  <si>
    <t>延边鑫益农丰农业有限公司</t>
  </si>
  <si>
    <t>延边宏大农资经销有限公司</t>
  </si>
  <si>
    <t>中早熟二组</t>
  </si>
  <si>
    <t>华熙 678</t>
  </si>
  <si>
    <t>中晚熟组</t>
  </si>
  <si>
    <t>先玉335(CK)</t>
  </si>
  <si>
    <t>中熙708</t>
  </si>
  <si>
    <t>乾硕农业科学院</t>
  </si>
  <si>
    <t>吉林市华旗农业科技服务有限公司</t>
  </si>
  <si>
    <t>扶余市凯利德玉米测试有限公司</t>
  </si>
  <si>
    <t>吉林省宝诚种业有限公司</t>
  </si>
  <si>
    <t>白城市丰禾利泰种业有限公司</t>
  </si>
  <si>
    <t>永吉县吉桦农业科技服务有限公司</t>
  </si>
  <si>
    <t>四平市神农种业有限公司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</si>
</sst>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  <numFmt numFmtId="178" formatCode="0.00_ "/>
    <numFmt numFmtId="179" formatCode="0.00_);[Red]\(0.00\)"/>
  </numFmts>
  <fonts count="3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</font>
    <font>
      <sz val="14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 wrapText="1"/>
    </xf>
    <xf numFmtId="176" fontId="2" fillId="2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0" xfId="0" applyNumberFormat="1" applyFont="1" applyFill="1" applyBorder="1" applyAlignment="1">
      <alignment horizontal="center" vertical="center" wrapText="1"/>
    </xf>
    <xf numFmtId="178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177" fontId="2" fillId="2" borderId="0" xfId="0" applyNumberFormat="1" applyFont="1" applyFill="1" applyBorder="1" applyAlignment="1">
      <alignment horizontal="center" vertical="center"/>
    </xf>
    <xf numFmtId="176" fontId="2" fillId="2" borderId="0" xfId="0" applyNumberFormat="1" applyFont="1" applyFill="1" applyBorder="1" applyAlignment="1">
      <alignment horizontal="center" vertical="center"/>
    </xf>
    <xf numFmtId="177" fontId="2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0" fontId="4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177" fontId="2" fillId="2" borderId="2" xfId="0" applyNumberFormat="1" applyFont="1" applyFill="1" applyBorder="1" applyAlignment="1">
      <alignment horizontal="center" vertical="center"/>
    </xf>
    <xf numFmtId="177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6" fillId="2" borderId="0" xfId="0" applyFont="1" applyFill="1" applyAlignment="1"/>
    <xf numFmtId="177" fontId="6" fillId="2" borderId="0" xfId="0" applyNumberFormat="1" applyFont="1" applyFill="1" applyAlignment="1">
      <alignment vertical="center"/>
    </xf>
    <xf numFmtId="0" fontId="7" fillId="0" borderId="0" xfId="0" applyFont="1"/>
    <xf numFmtId="177" fontId="0" fillId="0" borderId="0" xfId="0" applyNumberFormat="1" applyAlignment="1">
      <alignment horizontal="center" vertical="center"/>
    </xf>
    <xf numFmtId="0" fontId="8" fillId="0" borderId="0" xfId="0" applyFont="1"/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 wrapText="1"/>
    </xf>
    <xf numFmtId="176" fontId="5" fillId="3" borderId="3" xfId="0" applyNumberFormat="1" applyFont="1" applyFill="1" applyBorder="1" applyAlignment="1">
      <alignment horizontal="center" vertical="center" wrapText="1"/>
    </xf>
    <xf numFmtId="179" fontId="2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/>
    <xf numFmtId="177" fontId="7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I8" sqref="I8"/>
    </sheetView>
  </sheetViews>
  <sheetFormatPr defaultColWidth="9" defaultRowHeight="14.25" outlineLevelCol="5"/>
  <cols>
    <col min="1" max="5" width="18.25" customWidth="1"/>
    <col min="6" max="6" width="18.25" style="44" customWidth="1"/>
    <col min="8" max="8" width="8.44166666666667" customWidth="1"/>
  </cols>
  <sheetData>
    <row r="1" spans="1:6">
      <c r="A1" s="45" t="s">
        <v>0</v>
      </c>
    </row>
    <row r="2" s="2" customFormat="1" ht="27" customHeight="1" spans="1:6">
      <c r="A2" s="46" t="s">
        <v>1</v>
      </c>
      <c r="B2" s="46"/>
      <c r="C2" s="46"/>
      <c r="D2" s="46"/>
      <c r="E2" s="46"/>
      <c r="F2" s="46"/>
    </row>
    <row r="3" s="2" customFormat="1" ht="24" customHeight="1" spans="1:6">
      <c r="A3" s="47"/>
      <c r="B3" s="48" t="s">
        <v>2</v>
      </c>
      <c r="C3" s="48"/>
      <c r="D3" s="48"/>
      <c r="E3" s="48"/>
      <c r="F3" s="5" t="s">
        <v>3</v>
      </c>
    </row>
    <row r="4" s="2" customFormat="1" ht="24" customHeight="1" spans="1:6">
      <c r="A4" s="49" t="s">
        <v>4</v>
      </c>
      <c r="B4" s="7" t="s">
        <v>5</v>
      </c>
      <c r="C4" s="37" t="s">
        <v>6</v>
      </c>
      <c r="D4" s="50" t="s">
        <v>7</v>
      </c>
      <c r="E4" s="50" t="s">
        <v>8</v>
      </c>
      <c r="F4" s="10" t="s">
        <v>9</v>
      </c>
    </row>
    <row r="5" s="2" customFormat="1" ht="24" customHeight="1" spans="1:6">
      <c r="A5" s="12"/>
      <c r="B5" s="12" t="s">
        <v>10</v>
      </c>
      <c r="C5" s="14">
        <f>AVERAGE(C10+C13+C16+C19+C22+C25+C28)/7</f>
        <v>11012.7666723697</v>
      </c>
      <c r="D5" s="14">
        <f>AVERAGE(D10+D13+D16+D19+D22+D25+D28)/7</f>
        <v>12065.358678338</v>
      </c>
      <c r="E5" s="14">
        <f>AVERAGE(E10+E13+E16+E19+E22+E25+E28)/7</f>
        <v>12063.7607151379</v>
      </c>
      <c r="F5" s="14">
        <v>11479.7925112378</v>
      </c>
    </row>
    <row r="6" s="2" customFormat="1" ht="24" customHeight="1" spans="1:6">
      <c r="A6" s="12"/>
      <c r="B6" s="12" t="s">
        <v>11</v>
      </c>
      <c r="C6" s="14">
        <v>0</v>
      </c>
      <c r="D6" s="14">
        <f>(D5-11012.8)/11012.8*100</f>
        <v>9.55759369404706</v>
      </c>
      <c r="E6" s="14">
        <f>(E5-11012.8)/11012.8*100</f>
        <v>9.54308364029067</v>
      </c>
      <c r="F6" s="15"/>
    </row>
    <row r="7" s="2" customFormat="1" ht="24" customHeight="1" spans="1:6">
      <c r="A7" s="12"/>
      <c r="B7" s="12" t="s">
        <v>12</v>
      </c>
      <c r="C7" s="14"/>
      <c r="D7" s="16" t="s">
        <v>13</v>
      </c>
      <c r="E7" s="16" t="s">
        <v>13</v>
      </c>
      <c r="F7" s="15"/>
    </row>
    <row r="8" s="2" customFormat="1" ht="24" customHeight="1" spans="1:6">
      <c r="A8" s="12"/>
      <c r="B8" s="17" t="s">
        <v>14</v>
      </c>
      <c r="C8" s="19">
        <f>RANK(C6,$C$6:$E$6,0)</f>
        <v>3</v>
      </c>
      <c r="D8" s="19">
        <f>RANK(D6,$C$6:$E$6,0)</f>
        <v>1</v>
      </c>
      <c r="E8" s="19">
        <f>RANK(E6,$C$6:$E$6,0)</f>
        <v>2</v>
      </c>
      <c r="F8" s="20"/>
    </row>
    <row r="9" s="2" customFormat="1" ht="24" customHeight="1" spans="1:6">
      <c r="A9" s="12"/>
      <c r="B9" s="51" t="s">
        <v>15</v>
      </c>
      <c r="C9" s="20">
        <f>(C5/11479.8-1)*100</f>
        <v>-4.0683054376409</v>
      </c>
      <c r="D9" s="20">
        <f>((D5/F5)-1)*100</f>
        <v>5.10084277679228</v>
      </c>
      <c r="E9" s="20">
        <f>((E5/F5)-1)*100</f>
        <v>5.08692298513647</v>
      </c>
      <c r="F9" s="20">
        <f>(F5/11479.8-1)*100</f>
        <v>-6.52342566853648e-5</v>
      </c>
    </row>
    <row r="10" s="2" customFormat="1" ht="24" customHeight="1" spans="1:6">
      <c r="A10" s="22" t="s">
        <v>16</v>
      </c>
      <c r="B10" s="23" t="s">
        <v>17</v>
      </c>
      <c r="C10" s="14">
        <v>10510.2333553241</v>
      </c>
      <c r="D10" s="14">
        <v>11542.6635459302</v>
      </c>
      <c r="E10" s="31">
        <v>11333.8406832834</v>
      </c>
      <c r="F10" s="14"/>
    </row>
    <row r="11" s="2" customFormat="1" ht="24" customHeight="1" spans="1:6">
      <c r="A11" s="25"/>
      <c r="B11" s="12" t="s">
        <v>11</v>
      </c>
      <c r="C11" s="14"/>
      <c r="D11" s="14">
        <f>(D10-C10)/C10*100</f>
        <v>9.82309484197235</v>
      </c>
      <c r="E11" s="14">
        <f>(E10-C10)/C10*100</f>
        <v>7.83624207108675</v>
      </c>
      <c r="F11" s="15"/>
    </row>
    <row r="12" s="2" customFormat="1" ht="24" customHeight="1" spans="1:6">
      <c r="A12" s="26"/>
      <c r="B12" s="23" t="s">
        <v>14</v>
      </c>
      <c r="C12" s="27">
        <f>RANK(C10,$C$10:$E$10,0)</f>
        <v>3</v>
      </c>
      <c r="D12" s="27">
        <f>RANK(D10,$C$10:$E$10,0)</f>
        <v>1</v>
      </c>
      <c r="E12" s="27">
        <f>RANK(E10,$C$10:$E$10,0)</f>
        <v>2</v>
      </c>
      <c r="F12" s="28"/>
    </row>
    <row r="13" s="2" customFormat="1" ht="24" customHeight="1" spans="1:6">
      <c r="A13" s="23" t="s">
        <v>18</v>
      </c>
      <c r="B13" s="23" t="s">
        <v>17</v>
      </c>
      <c r="C13" s="30">
        <v>10476.0142118863</v>
      </c>
      <c r="D13" s="30">
        <v>11268.5335917313</v>
      </c>
      <c r="E13" s="29">
        <v>11117.923126615</v>
      </c>
      <c r="F13" s="30"/>
    </row>
    <row r="14" s="2" customFormat="1" ht="24" customHeight="1" spans="1:6">
      <c r="A14" s="23"/>
      <c r="B14" s="23" t="s">
        <v>11</v>
      </c>
      <c r="C14" s="30"/>
      <c r="D14" s="30">
        <f>(D13-C13)/C13*100</f>
        <v>7.56508500099008</v>
      </c>
      <c r="E14" s="30">
        <f>(E13-C13)/C13*100</f>
        <v>6.12741546303342</v>
      </c>
      <c r="F14" s="28"/>
    </row>
    <row r="15" s="2" customFormat="1" ht="24" customHeight="1" spans="1:6">
      <c r="A15" s="23"/>
      <c r="B15" s="23" t="s">
        <v>14</v>
      </c>
      <c r="C15" s="27">
        <f>RANK(C13,$C$13:$E$13,0)</f>
        <v>3</v>
      </c>
      <c r="D15" s="27">
        <f>RANK(D13,$C$13:$E$13,0)</f>
        <v>1</v>
      </c>
      <c r="E15" s="27">
        <f>RANK(E13,$C$13:$E$13,0)</f>
        <v>2</v>
      </c>
      <c r="F15" s="28"/>
    </row>
    <row r="16" s="2" customFormat="1" ht="24" customHeight="1" spans="1:6">
      <c r="A16" s="23" t="s">
        <v>19</v>
      </c>
      <c r="B16" s="23" t="s">
        <v>17</v>
      </c>
      <c r="C16" s="29">
        <v>10938.7221142226</v>
      </c>
      <c r="D16" s="29">
        <v>11858.9901311623</v>
      </c>
      <c r="E16" s="29">
        <v>11731.7682350968</v>
      </c>
      <c r="F16" s="30"/>
    </row>
    <row r="17" s="2" customFormat="1" ht="24" customHeight="1" spans="1:6">
      <c r="A17" s="23"/>
      <c r="B17" s="23" t="s">
        <v>11</v>
      </c>
      <c r="C17" s="30"/>
      <c r="D17" s="30">
        <f>(D16-C16)/C16*100</f>
        <v>8.41293898254496</v>
      </c>
      <c r="E17" s="30">
        <f>(E16-C16)/C16*100</f>
        <v>7.2498973151816</v>
      </c>
      <c r="F17" s="28"/>
    </row>
    <row r="18" s="2" customFormat="1" ht="24" customHeight="1" spans="1:6">
      <c r="A18" s="23"/>
      <c r="B18" s="23" t="s">
        <v>14</v>
      </c>
      <c r="C18" s="27">
        <f>RANK(C16,$C$16:$E$16,0)</f>
        <v>3</v>
      </c>
      <c r="D18" s="27">
        <f>RANK(D16,$C$16:$E$16,0)</f>
        <v>1</v>
      </c>
      <c r="E18" s="27">
        <f>RANK(E16,$C$16:$E$16,0)</f>
        <v>2</v>
      </c>
      <c r="F18" s="28"/>
    </row>
    <row r="19" s="2" customFormat="1" ht="24" customHeight="1" spans="1:6">
      <c r="A19" s="23" t="s">
        <v>20</v>
      </c>
      <c r="B19" s="23" t="s">
        <v>17</v>
      </c>
      <c r="C19" s="30">
        <v>11137.6692100016</v>
      </c>
      <c r="D19" s="30">
        <v>11989.3765087876</v>
      </c>
      <c r="E19" s="30">
        <v>12571.1831653088</v>
      </c>
      <c r="F19" s="30"/>
    </row>
    <row r="20" s="2" customFormat="1" ht="24" customHeight="1" spans="1:6">
      <c r="A20" s="23"/>
      <c r="B20" s="23" t="s">
        <v>11</v>
      </c>
      <c r="C20" s="30"/>
      <c r="D20" s="30">
        <f>(D19-C19)/C19*100</f>
        <v>7.64708739976914</v>
      </c>
      <c r="E20" s="30">
        <f>(E19-C19)/C19*100</f>
        <v>12.8708612931322</v>
      </c>
      <c r="F20" s="28"/>
    </row>
    <row r="21" s="2" customFormat="1" ht="24" customHeight="1" spans="1:6">
      <c r="A21" s="23"/>
      <c r="B21" s="23" t="s">
        <v>14</v>
      </c>
      <c r="C21" s="27">
        <f>RANK(C19,$C$19:$E$19,0)</f>
        <v>3</v>
      </c>
      <c r="D21" s="27">
        <f>RANK(D19,$C$19:$E$19,0)</f>
        <v>2</v>
      </c>
      <c r="E21" s="27">
        <f>RANK(E19,$C$19:$E$19,0)</f>
        <v>1</v>
      </c>
      <c r="F21" s="28"/>
    </row>
    <row r="22" s="2" customFormat="1" ht="24" customHeight="1" spans="1:6">
      <c r="A22" s="23" t="s">
        <v>21</v>
      </c>
      <c r="B22" s="23" t="s">
        <v>17</v>
      </c>
      <c r="C22" s="30">
        <v>11578.0893386887</v>
      </c>
      <c r="D22" s="52">
        <v>12716.6533274828</v>
      </c>
      <c r="E22" s="52">
        <v>13092.96782045</v>
      </c>
      <c r="F22" s="30"/>
    </row>
    <row r="23" s="2" customFormat="1" ht="24" customHeight="1" spans="1:6">
      <c r="A23" s="23"/>
      <c r="B23" s="23" t="s">
        <v>11</v>
      </c>
      <c r="C23" s="30"/>
      <c r="D23" s="30">
        <f>(D22-C22)/C22*100</f>
        <v>9.83378133894284</v>
      </c>
      <c r="E23" s="30">
        <f>(E22-C22)/C22*100</f>
        <v>13.0840109922046</v>
      </c>
      <c r="F23" s="28"/>
    </row>
    <row r="24" s="2" customFormat="1" ht="24" customHeight="1" spans="1:6">
      <c r="A24" s="23"/>
      <c r="B24" s="23" t="s">
        <v>14</v>
      </c>
      <c r="C24" s="27">
        <f>RANK(C22,$C$22:$E$22,0)</f>
        <v>3</v>
      </c>
      <c r="D24" s="27">
        <f>RANK(D22,$C$22:$E$22,0)</f>
        <v>2</v>
      </c>
      <c r="E24" s="27">
        <f>RANK(E22,$C$22:$E$22,0)</f>
        <v>1</v>
      </c>
      <c r="F24" s="28"/>
    </row>
    <row r="25" s="2" customFormat="1" ht="24" customHeight="1" spans="1:6">
      <c r="A25" s="23" t="s">
        <v>22</v>
      </c>
      <c r="B25" s="23" t="s">
        <v>17</v>
      </c>
      <c r="C25" s="30">
        <v>11907.7547555342</v>
      </c>
      <c r="D25" s="29">
        <v>13211.6250625465</v>
      </c>
      <c r="E25" s="29">
        <v>12916.0605798627</v>
      </c>
      <c r="F25" s="30"/>
    </row>
    <row r="26" s="2" customFormat="1" ht="24" customHeight="1" spans="1:6">
      <c r="A26" s="23"/>
      <c r="B26" s="23" t="s">
        <v>11</v>
      </c>
      <c r="C26" s="30"/>
      <c r="D26" s="30">
        <f>(D25-C25)/C25*100</f>
        <v>10.949757815648</v>
      </c>
      <c r="E26" s="30">
        <f>(E25-C25)/C25*100</f>
        <v>8.46764016415339</v>
      </c>
      <c r="F26" s="28"/>
    </row>
    <row r="27" s="2" customFormat="1" ht="24" customHeight="1" spans="1:6">
      <c r="A27" s="23"/>
      <c r="B27" s="23" t="s">
        <v>14</v>
      </c>
      <c r="C27" s="27">
        <f>RANK(C25,$C$25:$E$25,0)</f>
        <v>3</v>
      </c>
      <c r="D27" s="27">
        <f>RANK(D25,$C$25:$E$25,0)</f>
        <v>1</v>
      </c>
      <c r="E27" s="27">
        <f>RANK(E25,$C$25:$E$25,0)</f>
        <v>2</v>
      </c>
      <c r="F27" s="28"/>
    </row>
    <row r="28" s="2" customFormat="1" ht="24" customHeight="1" spans="1:6">
      <c r="A28" s="23" t="s">
        <v>23</v>
      </c>
      <c r="B28" s="23" t="s">
        <v>17</v>
      </c>
      <c r="C28" s="30">
        <v>10540.8837209302</v>
      </c>
      <c r="D28" s="31">
        <v>11869.6685807254</v>
      </c>
      <c r="E28" s="31">
        <v>11682.5813953488</v>
      </c>
      <c r="F28" s="14"/>
    </row>
    <row r="29" s="2" customFormat="1" ht="24" customHeight="1" spans="1:6">
      <c r="A29" s="12"/>
      <c r="B29" s="12" t="s">
        <v>11</v>
      </c>
      <c r="C29" s="14"/>
      <c r="D29" s="14">
        <f>(D28-C28)/C28*100</f>
        <v>12.60601003649</v>
      </c>
      <c r="E29" s="14">
        <f>(E28-C28)/C28*100</f>
        <v>10.8311381155986</v>
      </c>
      <c r="F29" s="15"/>
    </row>
    <row r="30" s="2" customFormat="1" ht="24" customHeight="1" spans="1:6">
      <c r="A30" s="17"/>
      <c r="B30" s="17" t="s">
        <v>14</v>
      </c>
      <c r="C30" s="19">
        <f>RANK(C28,$C$28:$E$28,0)</f>
        <v>3</v>
      </c>
      <c r="D30" s="19">
        <f>RANK(D28,$C$28:$E$28,0)</f>
        <v>1</v>
      </c>
      <c r="E30" s="19">
        <f>RANK(E28,$C$28:$E$28,0)</f>
        <v>2</v>
      </c>
      <c r="F30" s="20"/>
    </row>
    <row r="31" s="43" customFormat="1" ht="24" customHeight="1" spans="1:6">
      <c r="A31" s="53"/>
      <c r="B31" s="53"/>
      <c r="C31" s="53"/>
      <c r="D31" s="53"/>
      <c r="E31" s="53"/>
      <c r="F31" s="54"/>
    </row>
    <row r="32" s="43" customFormat="1" ht="21" customHeight="1" spans="1:6">
      <c r="F32" s="54"/>
    </row>
    <row r="38" spans="4:5">
      <c r="D38" s="55"/>
      <c r="E38" s="55"/>
    </row>
    <row r="39" spans="4:5">
      <c r="D39" s="55"/>
      <c r="E39" s="55"/>
    </row>
    <row r="40" spans="4:5">
      <c r="D40" s="55"/>
      <c r="E40" s="55"/>
    </row>
    <row r="41" spans="4:5">
      <c r="D41" s="55"/>
      <c r="E41" s="55"/>
    </row>
    <row r="42" spans="4:5">
      <c r="D42" s="55"/>
      <c r="E42" s="55"/>
    </row>
    <row r="43" spans="4:5">
      <c r="D43" s="55"/>
      <c r="E43" s="55"/>
    </row>
  </sheetData>
  <mergeCells count="10">
    <mergeCell ref="A2:F2"/>
    <mergeCell ref="B3:E3"/>
    <mergeCell ref="A4:A9"/>
    <mergeCell ref="A10:A12"/>
    <mergeCell ref="A13:A15"/>
    <mergeCell ref="A16:A18"/>
    <mergeCell ref="A19:A21"/>
    <mergeCell ref="A22:A24"/>
    <mergeCell ref="A25:A27"/>
    <mergeCell ref="A28:A30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F9" sqref="F9"/>
    </sheetView>
  </sheetViews>
  <sheetFormatPr defaultColWidth="8.89166666666667" defaultRowHeight="14.25" outlineLevelCol="4"/>
  <cols>
    <col min="1" max="6" width="25.75" customWidth="1"/>
  </cols>
  <sheetData>
    <row r="1" s="2" customFormat="1" ht="21" customHeight="1" spans="1:5">
      <c r="A1" s="35" t="s">
        <v>24</v>
      </c>
      <c r="B1" s="35"/>
      <c r="C1" s="36"/>
      <c r="D1" s="36"/>
      <c r="E1" s="5" t="s">
        <v>3</v>
      </c>
    </row>
    <row r="2" s="5" customFormat="1" ht="21" customHeight="1" spans="1:5">
      <c r="A2" s="12" t="s">
        <v>4</v>
      </c>
      <c r="B2" s="7" t="s">
        <v>5</v>
      </c>
      <c r="C2" s="37" t="s">
        <v>6</v>
      </c>
      <c r="D2" s="9" t="s">
        <v>25</v>
      </c>
      <c r="E2" s="38" t="s">
        <v>9</v>
      </c>
    </row>
    <row r="3" s="5" customFormat="1" ht="21" customHeight="1" spans="1:5">
      <c r="A3" s="12"/>
      <c r="B3" s="12" t="s">
        <v>10</v>
      </c>
      <c r="C3" s="14">
        <f>AVERAGE(C8+C11+C14+C17+C20+C23+C26)/7</f>
        <v>11098.0110584363</v>
      </c>
      <c r="D3" s="14">
        <f>AVERAGE(D8+D11+D14+D17+D20+D23+D26)/7</f>
        <v>11951.9246629629</v>
      </c>
      <c r="E3" s="14">
        <v>11321.7574729495</v>
      </c>
    </row>
    <row r="4" s="5" customFormat="1" ht="21" customHeight="1" spans="1:5">
      <c r="A4" s="12"/>
      <c r="B4" s="12" t="s">
        <v>11</v>
      </c>
      <c r="C4" s="14">
        <v>0</v>
      </c>
      <c r="D4" s="14">
        <f>(D3-C3)/C3*100</f>
        <v>7.69429404990136</v>
      </c>
      <c r="E4" s="31"/>
    </row>
    <row r="5" s="5" customFormat="1" ht="21" customHeight="1" spans="1:5">
      <c r="A5" s="12"/>
      <c r="B5" s="12" t="s">
        <v>12</v>
      </c>
      <c r="C5" s="14"/>
      <c r="D5" s="16" t="s">
        <v>13</v>
      </c>
      <c r="E5" s="31"/>
    </row>
    <row r="6" s="5" customFormat="1" ht="21" customHeight="1" spans="1:5">
      <c r="A6" s="12"/>
      <c r="B6" s="17" t="s">
        <v>14</v>
      </c>
      <c r="C6" s="19">
        <f>RANK(C4,$C$4:$D$4,0)</f>
        <v>2</v>
      </c>
      <c r="D6" s="19">
        <f>RANK(D4,$C$4:$D$4,0)</f>
        <v>1</v>
      </c>
      <c r="E6" s="39"/>
    </row>
    <row r="7" s="5" customFormat="1" ht="21" customHeight="1" spans="1:5">
      <c r="A7" s="12"/>
      <c r="B7" s="21" t="s">
        <v>15</v>
      </c>
      <c r="C7" s="39">
        <f>(C3/11321.8-1)*100</f>
        <v>-1.97661980925053</v>
      </c>
      <c r="D7" s="40">
        <f>((D3/E3)-1)*100</f>
        <v>5.56598382820912</v>
      </c>
      <c r="E7" s="39">
        <f>(E3/11321.8-1)*100</f>
        <v>-0.000375620930403997</v>
      </c>
    </row>
    <row r="8" s="5" customFormat="1" ht="21" customHeight="1" spans="1:5">
      <c r="A8" s="22" t="s">
        <v>16</v>
      </c>
      <c r="B8" s="23" t="s">
        <v>17</v>
      </c>
      <c r="C8" s="14">
        <v>10167.0720002702</v>
      </c>
      <c r="D8" s="12">
        <v>10808.4775846944</v>
      </c>
      <c r="E8" s="14"/>
    </row>
    <row r="9" s="5" customFormat="1" ht="21" customHeight="1" spans="1:5">
      <c r="A9" s="25"/>
      <c r="B9" s="12" t="s">
        <v>11</v>
      </c>
      <c r="C9" s="14"/>
      <c r="D9" s="14">
        <v>6.3</v>
      </c>
      <c r="E9" s="31"/>
    </row>
    <row r="10" s="5" customFormat="1" ht="21" customHeight="1" spans="1:5">
      <c r="A10" s="26"/>
      <c r="B10" s="23" t="s">
        <v>14</v>
      </c>
      <c r="C10" s="27">
        <v>7</v>
      </c>
      <c r="D10" s="27">
        <v>3</v>
      </c>
      <c r="E10" s="29"/>
    </row>
    <row r="11" s="5" customFormat="1" ht="21" customHeight="1" spans="1:5">
      <c r="A11" s="23" t="s">
        <v>18</v>
      </c>
      <c r="B11" s="23" t="s">
        <v>17</v>
      </c>
      <c r="C11" s="30">
        <v>10431.1240310078</v>
      </c>
      <c r="D11" s="30">
        <v>11229.0697674419</v>
      </c>
      <c r="E11" s="30"/>
    </row>
    <row r="12" s="5" customFormat="1" ht="21" customHeight="1" spans="1:5">
      <c r="A12" s="23"/>
      <c r="B12" s="23" t="s">
        <v>11</v>
      </c>
      <c r="C12" s="30"/>
      <c r="D12" s="30">
        <v>7.6</v>
      </c>
      <c r="E12" s="29"/>
    </row>
    <row r="13" s="5" customFormat="1" ht="21" customHeight="1" spans="1:5">
      <c r="A13" s="23"/>
      <c r="B13" s="23" t="s">
        <v>14</v>
      </c>
      <c r="C13" s="27">
        <v>7</v>
      </c>
      <c r="D13" s="27">
        <v>4</v>
      </c>
      <c r="E13" s="29"/>
    </row>
    <row r="14" s="5" customFormat="1" ht="21" customHeight="1" spans="1:5">
      <c r="A14" s="23" t="s">
        <v>19</v>
      </c>
      <c r="B14" s="23" t="s">
        <v>17</v>
      </c>
      <c r="C14" s="30">
        <v>10828.1</v>
      </c>
      <c r="D14" s="30">
        <v>11616.9</v>
      </c>
      <c r="E14" s="30"/>
    </row>
    <row r="15" s="5" customFormat="1" ht="21" customHeight="1" spans="1:5">
      <c r="A15" s="23"/>
      <c r="B15" s="23" t="s">
        <v>11</v>
      </c>
      <c r="C15" s="30"/>
      <c r="D15" s="30">
        <v>7.3</v>
      </c>
      <c r="E15" s="29"/>
    </row>
    <row r="16" s="5" customFormat="1" ht="28.2" customHeight="1" spans="1:5">
      <c r="A16" s="23"/>
      <c r="B16" s="23" t="s">
        <v>14</v>
      </c>
      <c r="C16" s="27">
        <v>7</v>
      </c>
      <c r="D16" s="27">
        <v>3</v>
      </c>
      <c r="E16" s="29"/>
    </row>
    <row r="17" s="5" customFormat="1" ht="21" customHeight="1" spans="1:5">
      <c r="A17" s="23" t="s">
        <v>20</v>
      </c>
      <c r="B17" s="23" t="s">
        <v>17</v>
      </c>
      <c r="C17" s="30">
        <v>10591.5667687921</v>
      </c>
      <c r="D17" s="30">
        <v>11659.8301277875</v>
      </c>
      <c r="E17" s="30"/>
    </row>
    <row r="18" s="5" customFormat="1" ht="21" customHeight="1" spans="1:5">
      <c r="A18" s="23"/>
      <c r="B18" s="23" t="s">
        <v>11</v>
      </c>
      <c r="C18" s="30"/>
      <c r="D18" s="30">
        <v>10.09</v>
      </c>
      <c r="E18" s="29"/>
    </row>
    <row r="19" s="5" customFormat="1" ht="21" customHeight="1" spans="1:5">
      <c r="A19" s="23"/>
      <c r="B19" s="23" t="s">
        <v>14</v>
      </c>
      <c r="C19" s="27">
        <v>7</v>
      </c>
      <c r="D19" s="27">
        <v>2</v>
      </c>
      <c r="E19" s="29"/>
    </row>
    <row r="20" s="5" customFormat="1" ht="21" customHeight="1" spans="1:5">
      <c r="A20" s="23" t="s">
        <v>21</v>
      </c>
      <c r="B20" s="23" t="s">
        <v>17</v>
      </c>
      <c r="C20" s="30">
        <v>11342.2</v>
      </c>
      <c r="D20" s="30">
        <v>12322.5664801766</v>
      </c>
      <c r="E20" s="30"/>
    </row>
    <row r="21" s="5" customFormat="1" ht="21" customHeight="1" spans="1:5">
      <c r="A21" s="23"/>
      <c r="B21" s="23" t="s">
        <v>11</v>
      </c>
      <c r="C21" s="30"/>
      <c r="D21" s="30">
        <v>8.6</v>
      </c>
      <c r="E21" s="29"/>
    </row>
    <row r="22" s="5" customFormat="1" ht="21" customHeight="1" spans="1:5">
      <c r="A22" s="23"/>
      <c r="B22" s="23" t="s">
        <v>14</v>
      </c>
      <c r="C22" s="27">
        <v>8</v>
      </c>
      <c r="D22" s="27">
        <v>3</v>
      </c>
      <c r="E22" s="29"/>
    </row>
    <row r="23" s="5" customFormat="1" ht="21" customHeight="1" spans="1:5">
      <c r="A23" s="23" t="s">
        <v>22</v>
      </c>
      <c r="B23" s="23" t="s">
        <v>17</v>
      </c>
      <c r="C23" s="29">
        <v>12161.9448415419</v>
      </c>
      <c r="D23" s="30">
        <v>12820.4658899424</v>
      </c>
      <c r="E23" s="30"/>
    </row>
    <row r="24" s="5" customFormat="1" ht="21" customHeight="1" spans="1:5">
      <c r="A24" s="23"/>
      <c r="B24" s="23" t="s">
        <v>11</v>
      </c>
      <c r="C24" s="30"/>
      <c r="D24" s="30">
        <v>5.41</v>
      </c>
      <c r="E24" s="29"/>
    </row>
    <row r="25" s="5" customFormat="1" ht="21" customHeight="1" spans="1:5">
      <c r="A25" s="23"/>
      <c r="B25" s="23" t="s">
        <v>14</v>
      </c>
      <c r="C25" s="27">
        <v>7</v>
      </c>
      <c r="D25" s="27">
        <v>5</v>
      </c>
      <c r="E25" s="29"/>
    </row>
    <row r="26" s="5" customFormat="1" ht="21" customHeight="1" spans="1:5">
      <c r="A26" s="23" t="s">
        <v>23</v>
      </c>
      <c r="B26" s="23" t="s">
        <v>17</v>
      </c>
      <c r="C26" s="30">
        <v>12164.0697674419</v>
      </c>
      <c r="D26" s="30">
        <v>13206.1627906977</v>
      </c>
      <c r="E26" s="14"/>
    </row>
    <row r="27" s="5" customFormat="1" ht="21" customHeight="1" spans="1:5">
      <c r="A27" s="12"/>
      <c r="B27" s="12" t="s">
        <v>11</v>
      </c>
      <c r="C27" s="14"/>
      <c r="D27" s="14">
        <v>8.6</v>
      </c>
      <c r="E27" s="31"/>
    </row>
    <row r="28" s="5" customFormat="1" ht="21" customHeight="1" spans="1:5">
      <c r="A28" s="17"/>
      <c r="B28" s="17" t="s">
        <v>14</v>
      </c>
      <c r="C28" s="19">
        <v>7</v>
      </c>
      <c r="D28" s="19">
        <v>3</v>
      </c>
      <c r="E28" s="39"/>
    </row>
    <row r="29" s="33" customFormat="1" ht="21" customHeight="1" spans="1:5">
      <c r="A29" s="41"/>
      <c r="B29" s="41"/>
      <c r="C29" s="41"/>
      <c r="D29" s="41"/>
      <c r="E29" s="42"/>
    </row>
    <row r="30" s="33" customFormat="1" ht="21" customHeight="1" spans="1:5">
      <c r="B30" s="41"/>
      <c r="C30" s="41"/>
      <c r="D30" s="41"/>
      <c r="E30" s="42"/>
    </row>
    <row r="31" s="34" customFormat="1" ht="11.25"/>
  </sheetData>
  <mergeCells count="9">
    <mergeCell ref="A1:D1"/>
    <mergeCell ref="A2:A7"/>
    <mergeCell ref="A8:A10"/>
    <mergeCell ref="A11:A13"/>
    <mergeCell ref="A14:A16"/>
    <mergeCell ref="A17:A19"/>
    <mergeCell ref="A20:A22"/>
    <mergeCell ref="A23:A25"/>
    <mergeCell ref="A26:A2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G5" sqref="G5"/>
    </sheetView>
  </sheetViews>
  <sheetFormatPr defaultColWidth="8.89166666666667" defaultRowHeight="14.25" outlineLevelCol="4"/>
  <cols>
    <col min="1" max="5" width="25.25" customWidth="1"/>
  </cols>
  <sheetData>
    <row r="1" s="1" customFormat="1" ht="26.1" customHeight="1" spans="1:5">
      <c r="B1" s="4" t="s">
        <v>26</v>
      </c>
      <c r="C1" s="4"/>
      <c r="D1" s="4"/>
      <c r="E1" s="5" t="s">
        <v>3</v>
      </c>
    </row>
    <row r="2" s="2" customFormat="1" ht="21" customHeight="1" spans="1:5">
      <c r="A2" s="6" t="s">
        <v>4</v>
      </c>
      <c r="B2" s="7" t="s">
        <v>5</v>
      </c>
      <c r="C2" s="8" t="s">
        <v>27</v>
      </c>
      <c r="D2" s="9" t="s">
        <v>28</v>
      </c>
      <c r="E2" s="10" t="s">
        <v>9</v>
      </c>
    </row>
    <row r="3" s="2" customFormat="1" ht="21" customHeight="1" spans="1:5">
      <c r="A3" s="11"/>
      <c r="B3" s="12" t="s">
        <v>10</v>
      </c>
      <c r="C3" s="13">
        <f>AVERAGE(C8+C11+C14+C17+C20+C23+C26)/7</f>
        <v>13008.3104597626</v>
      </c>
      <c r="D3" s="14">
        <f>AVERAGE(D8+D11+D14+D17+D20+D23+D26)/7</f>
        <v>14134.7900613519</v>
      </c>
      <c r="E3" s="14">
        <v>13459.8388066574</v>
      </c>
    </row>
    <row r="4" s="2" customFormat="1" ht="21" customHeight="1" spans="1:5">
      <c r="A4" s="11"/>
      <c r="B4" s="12" t="s">
        <v>11</v>
      </c>
      <c r="C4" s="13">
        <v>0</v>
      </c>
      <c r="D4" s="14">
        <f>(D3-C3)/C3*100</f>
        <v>8.65969185678453</v>
      </c>
      <c r="E4" s="15"/>
    </row>
    <row r="5" s="2" customFormat="1" ht="21" customHeight="1" spans="1:5">
      <c r="A5" s="11"/>
      <c r="B5" s="12" t="s">
        <v>12</v>
      </c>
      <c r="C5" s="13"/>
      <c r="D5" s="16" t="s">
        <v>13</v>
      </c>
      <c r="E5" s="15"/>
    </row>
    <row r="6" s="2" customFormat="1" ht="21" customHeight="1" spans="1:5">
      <c r="A6" s="11"/>
      <c r="B6" s="17" t="s">
        <v>14</v>
      </c>
      <c r="C6" s="18">
        <f>RANK(C4,$C$4:$D$4,0)</f>
        <v>2</v>
      </c>
      <c r="D6" s="19">
        <f>RANK(D4,$C$4:$D$4,0)</f>
        <v>1</v>
      </c>
      <c r="E6" s="20"/>
    </row>
    <row r="7" s="2" customFormat="1" ht="21" customHeight="1" spans="1:5">
      <c r="A7" s="11"/>
      <c r="B7" s="21" t="s">
        <v>15</v>
      </c>
      <c r="C7" s="20">
        <f>(C3/13459.8-1)*100</f>
        <v>-3.35435548995843</v>
      </c>
      <c r="D7" s="20">
        <f>(D3/13459.8-1)*100</f>
        <v>5.01485951761458</v>
      </c>
      <c r="E7" s="20">
        <f>(E3/13459.8-1)*100</f>
        <v>0.000288315260266181</v>
      </c>
    </row>
    <row r="8" s="2" customFormat="1" ht="21" customHeight="1" spans="1:5">
      <c r="A8" s="22" t="s">
        <v>29</v>
      </c>
      <c r="B8" s="23" t="s">
        <v>17</v>
      </c>
      <c r="C8" s="24">
        <v>13457.2528799566</v>
      </c>
      <c r="D8" s="24">
        <v>14408.8784719398</v>
      </c>
      <c r="E8" s="14"/>
    </row>
    <row r="9" s="2" customFormat="1" ht="21" customHeight="1" spans="1:5">
      <c r="A9" s="25"/>
      <c r="B9" s="12" t="s">
        <v>11</v>
      </c>
      <c r="C9" s="14"/>
      <c r="D9" s="14">
        <v>7.07146993871673</v>
      </c>
      <c r="E9" s="15"/>
    </row>
    <row r="10" s="2" customFormat="1" ht="21" customHeight="1" spans="1:5">
      <c r="A10" s="26"/>
      <c r="B10" s="23" t="s">
        <v>14</v>
      </c>
      <c r="C10" s="27">
        <f>RANK(C8,$C$8:$D$8,0)</f>
        <v>2</v>
      </c>
      <c r="D10" s="27">
        <f>RANK(D8,$C$8:$D$8,0)</f>
        <v>1</v>
      </c>
      <c r="E10" s="28"/>
    </row>
    <row r="11" s="2" customFormat="1" ht="21" customHeight="1" spans="1:5">
      <c r="A11" s="23" t="s">
        <v>30</v>
      </c>
      <c r="B11" s="23" t="s">
        <v>17</v>
      </c>
      <c r="C11" s="29">
        <v>12662.9752970646</v>
      </c>
      <c r="D11" s="29">
        <v>14341.0720913085</v>
      </c>
      <c r="E11" s="30"/>
    </row>
    <row r="12" s="2" customFormat="1" ht="21" customHeight="1" spans="1:5">
      <c r="A12" s="23"/>
      <c r="B12" s="23" t="s">
        <v>11</v>
      </c>
      <c r="C12" s="30"/>
      <c r="D12" s="30">
        <v>13.2526679615928</v>
      </c>
      <c r="E12" s="28"/>
    </row>
    <row r="13" s="2" customFormat="1" ht="21" customHeight="1" spans="1:5">
      <c r="A13" s="23"/>
      <c r="B13" s="23" t="s">
        <v>14</v>
      </c>
      <c r="C13" s="27">
        <f>RANK(C11,$C$11:$D$11,0)</f>
        <v>2</v>
      </c>
      <c r="D13" s="27">
        <f>RANK(D11,$C$11:$D$11,0)</f>
        <v>1</v>
      </c>
      <c r="E13" s="28"/>
    </row>
    <row r="14" s="2" customFormat="1" ht="21" customHeight="1" spans="1:5">
      <c r="A14" s="23" t="s">
        <v>31</v>
      </c>
      <c r="B14" s="23" t="s">
        <v>17</v>
      </c>
      <c r="C14" s="28">
        <v>14154.3</v>
      </c>
      <c r="D14" s="29">
        <v>15679.7</v>
      </c>
      <c r="E14" s="30"/>
    </row>
    <row r="15" s="2" customFormat="1" ht="21" customHeight="1" spans="1:5">
      <c r="A15" s="23"/>
      <c r="B15" s="23" t="s">
        <v>11</v>
      </c>
      <c r="C15" s="30"/>
      <c r="D15" s="29">
        <v>10.78</v>
      </c>
      <c r="E15" s="28"/>
    </row>
    <row r="16" s="2" customFormat="1" ht="21" customHeight="1" spans="1:5">
      <c r="A16" s="23"/>
      <c r="B16" s="23" t="s">
        <v>14</v>
      </c>
      <c r="C16" s="27">
        <f>RANK(C14,$C$14:$D$14,0)</f>
        <v>2</v>
      </c>
      <c r="D16" s="27">
        <f>RANK(D14,$C$14:$D$14,0)</f>
        <v>1</v>
      </c>
      <c r="E16" s="28"/>
    </row>
    <row r="17" s="2" customFormat="1" ht="21" customHeight="1" spans="1:5">
      <c r="A17" s="23" t="s">
        <v>32</v>
      </c>
      <c r="B17" s="23" t="s">
        <v>17</v>
      </c>
      <c r="C17" s="28">
        <v>14896.7822850403</v>
      </c>
      <c r="D17" s="29">
        <v>15997.7761361909</v>
      </c>
      <c r="E17" s="30"/>
    </row>
    <row r="18" s="2" customFormat="1" ht="21" customHeight="1" spans="1:5">
      <c r="A18" s="23"/>
      <c r="B18" s="23" t="s">
        <v>11</v>
      </c>
      <c r="C18" s="30"/>
      <c r="D18" s="29">
        <v>7.36762507510689</v>
      </c>
      <c r="E18" s="28"/>
    </row>
    <row r="19" s="2" customFormat="1" ht="21" customHeight="1" spans="1:5">
      <c r="A19" s="23"/>
      <c r="B19" s="23" t="s">
        <v>14</v>
      </c>
      <c r="C19" s="27">
        <f>RANK(C17,$C$17:$D$17,0)</f>
        <v>2</v>
      </c>
      <c r="D19" s="27">
        <f>RANK(D17,$C$17:$D$17,0)</f>
        <v>1</v>
      </c>
      <c r="E19" s="28"/>
    </row>
    <row r="20" s="2" customFormat="1" ht="21" customHeight="1" spans="1:5">
      <c r="A20" s="23" t="s">
        <v>33</v>
      </c>
      <c r="B20" s="23" t="s">
        <v>17</v>
      </c>
      <c r="C20" s="29">
        <v>13683.3333333333</v>
      </c>
      <c r="D20" s="29">
        <v>14669.4444444444</v>
      </c>
      <c r="E20" s="30"/>
    </row>
    <row r="21" s="2" customFormat="1" ht="21" customHeight="1" spans="1:5">
      <c r="A21" s="23"/>
      <c r="B21" s="23" t="s">
        <v>11</v>
      </c>
      <c r="C21" s="30"/>
      <c r="D21" s="30">
        <v>7.20665854648802</v>
      </c>
      <c r="E21" s="28"/>
    </row>
    <row r="22" s="2" customFormat="1" ht="21" customHeight="1" spans="1:5">
      <c r="A22" s="23"/>
      <c r="B22" s="23" t="s">
        <v>14</v>
      </c>
      <c r="C22" s="27">
        <f>RANK(C20,$C$20:$D$20,0)</f>
        <v>2</v>
      </c>
      <c r="D22" s="27">
        <f>RANK(D20,$C$20:$D$20,0)</f>
        <v>1</v>
      </c>
      <c r="E22" s="28"/>
    </row>
    <row r="23" s="2" customFormat="1" ht="21" customHeight="1" spans="1:5">
      <c r="A23" s="23" t="s">
        <v>34</v>
      </c>
      <c r="B23" s="23" t="s">
        <v>17</v>
      </c>
      <c r="C23" s="29">
        <v>13307.217854627</v>
      </c>
      <c r="D23" s="29">
        <v>14294.6980227596</v>
      </c>
      <c r="E23" s="30"/>
    </row>
    <row r="24" s="2" customFormat="1" ht="21" customHeight="1" spans="1:5">
      <c r="A24" s="23"/>
      <c r="B24" s="23" t="s">
        <v>11</v>
      </c>
      <c r="C24" s="30"/>
      <c r="D24" s="30">
        <v>7.42077989929973</v>
      </c>
      <c r="E24" s="28"/>
    </row>
    <row r="25" s="2" customFormat="1" ht="21" customHeight="1" spans="1:5">
      <c r="A25" s="23"/>
      <c r="B25" s="23" t="s">
        <v>14</v>
      </c>
      <c r="C25" s="27">
        <f>RANK(C23,$C$23:$D$23,0)</f>
        <v>2</v>
      </c>
      <c r="D25" s="27">
        <f>RANK(D23,$C$23:$D$23,0)</f>
        <v>1</v>
      </c>
      <c r="E25" s="28"/>
    </row>
    <row r="26" s="2" customFormat="1" ht="21" customHeight="1" spans="1:5">
      <c r="A26" s="23" t="s">
        <v>35</v>
      </c>
      <c r="B26" s="23" t="s">
        <v>17</v>
      </c>
      <c r="C26" s="30">
        <v>8896.31156831622</v>
      </c>
      <c r="D26" s="31">
        <v>9551.96126281999</v>
      </c>
      <c r="E26" s="14"/>
    </row>
    <row r="27" s="2" customFormat="1" ht="21" customHeight="1" spans="1:5">
      <c r="A27" s="12"/>
      <c r="B27" s="12" t="s">
        <v>11</v>
      </c>
      <c r="C27" s="14"/>
      <c r="D27" s="14">
        <v>7.36990481357286</v>
      </c>
      <c r="E27" s="15"/>
    </row>
    <row r="28" s="2" customFormat="1" ht="21" customHeight="1" spans="1:5">
      <c r="A28" s="17"/>
      <c r="B28" s="17" t="s">
        <v>14</v>
      </c>
      <c r="C28" s="19">
        <f>RANK(C26,$C$26:$D$26,0)</f>
        <v>2</v>
      </c>
      <c r="D28" s="19">
        <f>RANK(D26,$C$26:$D$26,0)</f>
        <v>1</v>
      </c>
      <c r="E28" s="20"/>
    </row>
    <row r="29" s="2" customFormat="1" ht="21" customHeight="1" spans="1:5">
      <c r="B29" s="5"/>
      <c r="C29" s="32"/>
      <c r="D29" s="5"/>
      <c r="E29" s="15"/>
    </row>
    <row r="30" s="3" customFormat="1" ht="12.75"/>
  </sheetData>
  <mergeCells count="9">
    <mergeCell ref="B1:D1"/>
    <mergeCell ref="A2:A7"/>
    <mergeCell ref="A8:A10"/>
    <mergeCell ref="A11:A13"/>
    <mergeCell ref="A14:A16"/>
    <mergeCell ref="A17:A19"/>
    <mergeCell ref="A20:A22"/>
    <mergeCell ref="A23:A25"/>
    <mergeCell ref="A26:A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中早熟组一组</vt:lpstr>
      <vt:lpstr>中早熟二组</vt:lpstr>
      <vt:lpstr>中晚熟组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z</dc:creator>
  <cp:lastModifiedBy>松</cp:lastModifiedBy>
  <dcterms:created xsi:type="dcterms:W3CDTF">2015-06-05T18:19:00Z</dcterms:created>
  <cp:lastPrinted>2021-01-03T08:22:00Z</cp:lastPrinted>
  <dcterms:modified xsi:type="dcterms:W3CDTF">2026-01-15T11:04:26Z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82226EA91DE94A4AA31D4ADC5E184469_12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