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06"/>
  </bookViews>
  <sheets>
    <sheet name="中晚熟组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<sst xmlns="http://schemas.openxmlformats.org/spreadsheetml/2006/main" count="41" uniqueCount="22">
  <si>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附表7</t>
  </si>
  <si>
    <t>2024年生产试验产量汇总表</t>
  </si>
  <si>
    <t>中晚熟组</t>
  </si>
  <si>
    <t>单位：公斤/公顷</t>
  </si>
  <si>
    <t>试验地点</t>
  </si>
  <si>
    <t>品种名称</t>
  </si>
  <si>
    <t>先玉335(CK)</t>
  </si>
  <si>
    <t>良玉707</t>
  </si>
  <si>
    <t xml:space="preserve"> 平均产量</t>
  </si>
  <si>
    <t>比CK±%</t>
  </si>
  <si>
    <t>增点/总点</t>
  </si>
  <si>
    <t>7/7</t>
  </si>
  <si>
    <t>位次</t>
  </si>
  <si>
    <t xml:space="preserve">吉林省宝诚种业有限公司  </t>
  </si>
  <si>
    <t xml:space="preserve">产量   </t>
  </si>
  <si>
    <t xml:space="preserve"> 比CK±%        </t>
  </si>
  <si>
    <t xml:space="preserve">扶余市凯利德玉米测试有限公司 </t>
  </si>
  <si>
    <t>白城市丰禾利泰种业有限公司</t>
  </si>
  <si>
    <t xml:space="preserve">吉林市华旗农业科技服务有限公司 </t>
  </si>
  <si>
    <t>吉林省乾硕农业科学研究院</t>
  </si>
  <si>
    <t>四平市神农种业有限公司</t>
  </si>
  <si>
    <t xml:space="preserve"> 永吉县吉桦农业科技服务有限公司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</si>
</sst>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0" fillId="2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tabSelected="1" workbookViewId="0">
      <selection activeCell="I8" sqref="I8"/>
    </sheetView>
  </sheetViews>
  <sheetFormatPr defaultColWidth="9" defaultRowHeight="14.25" outlineLevelCol="3"/>
  <cols>
    <col min="1" max="4" width="24.875" style="6" customWidth="1"/>
    <col min="5" max="16378" width="8.66666666666667" style="6"/>
    <col min="16379" max="16384" width="9" style="6"/>
  </cols>
  <sheetData>
    <row r="1" s="1" customFormat="1" ht="28" customHeight="1" spans="1:4">
      <c r="A1" s="7" t="s">
        <v>0</v>
      </c>
    </row>
    <row r="2" s="2" customFormat="1" ht="32" customHeight="1" spans="1:4">
      <c r="A2" s="8" t="s">
        <v>1</v>
      </c>
      <c r="B2" s="8"/>
      <c r="C2" s="8"/>
      <c r="D2" s="8"/>
    </row>
    <row r="3" s="2" customFormat="1" ht="26" customHeight="1" spans="1:4">
      <c r="A3" s="9"/>
      <c r="B3" s="10" t="s">
        <v>2</v>
      </c>
      <c r="C3" s="10"/>
      <c r="D3" s="11" t="s">
        <v>3</v>
      </c>
    </row>
    <row r="4" s="3" customFormat="1" ht="23" customHeight="1" spans="1:4">
      <c r="A4" s="12" t="s">
        <v>4</v>
      </c>
      <c r="B4" s="13" t="s">
        <v>5</v>
      </c>
      <c r="C4" s="14" t="s">
        <v>6</v>
      </c>
      <c r="D4" s="15" t="s">
        <v>7</v>
      </c>
    </row>
    <row r="5" s="3" customFormat="1" ht="23" customHeight="1" spans="1:4">
      <c r="A5" s="16"/>
      <c r="B5" s="17" t="s">
        <v>8</v>
      </c>
      <c r="C5" s="18">
        <f>AVERAGE(C9+C12+C15+C18+C21+C24+C27)/7</f>
        <v>12322.6219633517</v>
      </c>
      <c r="D5" s="18">
        <f>AVERAGE(D9+D12+D15+D18+D21+D24+D27)/7</f>
        <v>13248.2278887464</v>
      </c>
    </row>
    <row r="6" s="3" customFormat="1" ht="23" customHeight="1" spans="1:4">
      <c r="A6" s="16"/>
      <c r="B6" s="17" t="s">
        <v>9</v>
      </c>
      <c r="C6" s="18">
        <v>0</v>
      </c>
      <c r="D6" s="18">
        <f>(D5-12322.6219633517)/12322.6219633517*100</f>
        <v>7.51143651203061</v>
      </c>
    </row>
    <row r="7" s="3" customFormat="1" ht="23" customHeight="1" spans="1:4">
      <c r="A7" s="16"/>
      <c r="B7" s="17" t="s">
        <v>10</v>
      </c>
      <c r="C7" s="18"/>
      <c r="D7" s="19" t="s">
        <v>11</v>
      </c>
    </row>
    <row r="8" s="3" customFormat="1" ht="23" customHeight="1" spans="1:4">
      <c r="A8" s="13"/>
      <c r="B8" s="13" t="s">
        <v>12</v>
      </c>
      <c r="C8" s="20">
        <v>7</v>
      </c>
      <c r="D8" s="20">
        <v>1</v>
      </c>
    </row>
    <row r="9" s="4" customFormat="1" ht="23" customHeight="1" spans="1:4">
      <c r="A9" s="21" t="s">
        <v>13</v>
      </c>
      <c r="B9" s="22" t="s">
        <v>14</v>
      </c>
      <c r="C9" s="23">
        <v>12399.8</v>
      </c>
      <c r="D9" s="23">
        <v>13380.5986835499</v>
      </c>
    </row>
    <row r="10" s="4" customFormat="1" ht="23" customHeight="1" spans="1:4">
      <c r="A10" s="24"/>
      <c r="B10" s="25" t="s">
        <v>15</v>
      </c>
      <c r="C10" s="23"/>
      <c r="D10" s="23">
        <v>7.90979438015076</v>
      </c>
    </row>
    <row r="11" s="4" customFormat="1" ht="23" customHeight="1" spans="1:4">
      <c r="A11" s="26"/>
      <c r="B11" s="27" t="s">
        <v>12</v>
      </c>
      <c r="C11" s="28">
        <v>7</v>
      </c>
      <c r="D11" s="28">
        <v>2</v>
      </c>
    </row>
    <row r="12" s="4" customFormat="1" ht="23" customHeight="1" spans="1:4">
      <c r="A12" s="22" t="s">
        <v>16</v>
      </c>
      <c r="B12" s="22" t="s">
        <v>14</v>
      </c>
      <c r="C12" s="29">
        <v>12793.2437434618</v>
      </c>
      <c r="D12" s="23">
        <v>13830.9348910947</v>
      </c>
    </row>
    <row r="13" s="4" customFormat="1" ht="23" customHeight="1" spans="1:4">
      <c r="A13" s="25"/>
      <c r="B13" s="25" t="s">
        <v>15</v>
      </c>
      <c r="C13" s="23"/>
      <c r="D13" s="23">
        <v>8.1116131311533</v>
      </c>
    </row>
    <row r="14" s="4" customFormat="1" ht="23" customHeight="1" spans="1:4">
      <c r="A14" s="27"/>
      <c r="B14" s="27" t="s">
        <v>12</v>
      </c>
      <c r="C14" s="28">
        <v>7</v>
      </c>
      <c r="D14" s="28">
        <v>2</v>
      </c>
    </row>
    <row r="15" s="4" customFormat="1" ht="23" customHeight="1" spans="1:4">
      <c r="A15" s="22" t="s">
        <v>17</v>
      </c>
      <c r="B15" s="22" t="s">
        <v>14</v>
      </c>
      <c r="C15" s="29">
        <v>12443.65</v>
      </c>
      <c r="D15" s="23">
        <v>13491.2</v>
      </c>
    </row>
    <row r="16" s="4" customFormat="1" ht="23" customHeight="1" spans="1:4">
      <c r="A16" s="25"/>
      <c r="B16" s="25" t="s">
        <v>15</v>
      </c>
      <c r="C16" s="23"/>
      <c r="D16" s="23">
        <v>8.4</v>
      </c>
    </row>
    <row r="17" s="4" customFormat="1" ht="23" customHeight="1" spans="1:4">
      <c r="A17" s="27"/>
      <c r="B17" s="27" t="s">
        <v>12</v>
      </c>
      <c r="C17" s="28">
        <v>7</v>
      </c>
      <c r="D17" s="28">
        <v>1</v>
      </c>
    </row>
    <row r="18" s="4" customFormat="1" ht="23" customHeight="1" spans="1:4">
      <c r="A18" s="22" t="s">
        <v>18</v>
      </c>
      <c r="B18" s="22" t="s">
        <v>14</v>
      </c>
      <c r="C18" s="29">
        <v>11691.3</v>
      </c>
      <c r="D18" s="23">
        <v>12510.9050911376</v>
      </c>
    </row>
    <row r="19" s="4" customFormat="1" ht="23" customHeight="1" spans="1:4">
      <c r="A19" s="25"/>
      <c r="B19" s="25" t="s">
        <v>15</v>
      </c>
      <c r="C19" s="23"/>
      <c r="D19" s="23">
        <v>7.01038456918948</v>
      </c>
    </row>
    <row r="20" s="4" customFormat="1" ht="23" customHeight="1" spans="1:4">
      <c r="A20" s="27"/>
      <c r="B20" s="27" t="s">
        <v>12</v>
      </c>
      <c r="C20" s="28">
        <f>RANK(C18,$C$18:$C$18,0)</f>
        <v>1</v>
      </c>
      <c r="D20" s="28">
        <v>2</v>
      </c>
    </row>
    <row r="21" s="4" customFormat="1" ht="23" customHeight="1" spans="1:4">
      <c r="A21" s="22" t="s">
        <v>19</v>
      </c>
      <c r="B21" s="22" t="s">
        <v>14</v>
      </c>
      <c r="C21" s="29">
        <v>12309.01</v>
      </c>
      <c r="D21" s="23">
        <v>13388.0934026212</v>
      </c>
    </row>
    <row r="22" s="4" customFormat="1" ht="23" customHeight="1" spans="1:4">
      <c r="A22" s="25"/>
      <c r="B22" s="25" t="s">
        <v>15</v>
      </c>
      <c r="C22" s="23"/>
      <c r="D22" s="23">
        <v>8.76661407067832</v>
      </c>
    </row>
    <row r="23" s="4" customFormat="1" ht="23" customHeight="1" spans="1:4">
      <c r="A23" s="27"/>
      <c r="B23" s="27" t="s">
        <v>12</v>
      </c>
      <c r="C23" s="28">
        <v>7</v>
      </c>
      <c r="D23" s="28">
        <v>2</v>
      </c>
    </row>
    <row r="24" s="4" customFormat="1" ht="23" customHeight="1" spans="1:4">
      <c r="A24" s="22" t="s">
        <v>20</v>
      </c>
      <c r="B24" s="22" t="s">
        <v>14</v>
      </c>
      <c r="C24" s="29">
        <v>12257.95</v>
      </c>
      <c r="D24" s="23">
        <v>13143.6670444094</v>
      </c>
    </row>
    <row r="25" s="4" customFormat="1" ht="23" customHeight="1" spans="1:4">
      <c r="A25" s="25"/>
      <c r="B25" s="25" t="s">
        <v>15</v>
      </c>
      <c r="C25" s="23"/>
      <c r="D25" s="23">
        <v>7.22565391773835</v>
      </c>
    </row>
    <row r="26" s="4" customFormat="1" ht="23" customHeight="1" spans="1:4">
      <c r="A26" s="27"/>
      <c r="B26" s="27" t="s">
        <v>12</v>
      </c>
      <c r="C26" s="28">
        <v>7</v>
      </c>
      <c r="D26" s="28">
        <v>2</v>
      </c>
    </row>
    <row r="27" s="4" customFormat="1" ht="23" customHeight="1" spans="1:4">
      <c r="A27" s="22" t="s">
        <v>21</v>
      </c>
      <c r="B27" s="22" t="s">
        <v>14</v>
      </c>
      <c r="C27" s="29">
        <v>12363.4</v>
      </c>
      <c r="D27" s="23">
        <v>12992.196108412</v>
      </c>
    </row>
    <row r="28" s="4" customFormat="1" ht="23" customHeight="1" spans="1:4">
      <c r="A28" s="25"/>
      <c r="B28" s="25" t="s">
        <v>15</v>
      </c>
      <c r="C28" s="23"/>
      <c r="D28" s="23">
        <v>5.08594810822304</v>
      </c>
    </row>
    <row r="29" s="4" customFormat="1" ht="23" customHeight="1" spans="1:4">
      <c r="A29" s="27"/>
      <c r="B29" s="27" t="s">
        <v>12</v>
      </c>
      <c r="C29" s="28">
        <v>7</v>
      </c>
      <c r="D29" s="28">
        <v>6</v>
      </c>
    </row>
    <row r="30" s="5" customFormat="1" ht="24" customHeight="1"/>
    <row r="31" s="2" customFormat="1" ht="21" customHeight="1"/>
    <row r="32" s="2" customFormat="1"/>
  </sheetData>
  <mergeCells count="10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</mergeCells>
  <printOptions horizontalCentered="1" verticalCentered="1"/>
  <pageMargins left="0.708661417322835" right="0.708661417322835" top="0.354330708661417" bottom="0.354330708661417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中晚熟组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松</cp:lastModifiedBy>
  <dcterms:created xsi:type="dcterms:W3CDTF">2015-06-05T18:19:00Z</dcterms:created>
  <cp:lastPrinted>2025-12-19T05:13:00Z</cp:lastPrinted>
  <dcterms:modified xsi:type="dcterms:W3CDTF">2026-01-15T11:06:03Z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9335981C83E54DAFA5DD2657316505EB_12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