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06"/>
  </bookViews>
  <sheets>
    <sheet name="中早熟组" sheetId="12" r:id="rId1"/>
    <sheet name="中晚熟组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<sst xmlns="http://schemas.openxmlformats.org/spreadsheetml/2006/main" count="80" uniqueCount="33">
  <si>
    <t>附表8</t>
  </si>
  <si>
    <t>2025年生产试验产量汇总表</t>
  </si>
  <si>
    <t>中早熟组</t>
  </si>
  <si>
    <t>单位：公斤/公顷</t>
  </si>
  <si>
    <t>试验地点</t>
  </si>
  <si>
    <t>品种名称</t>
  </si>
  <si>
    <t>东农264（CK）</t>
  </si>
  <si>
    <t>DK2255</t>
  </si>
  <si>
    <t>华熙678</t>
  </si>
  <si>
    <t>C7921</t>
  </si>
  <si>
    <t>平均产量</t>
  </si>
  <si>
    <t>比CK±%</t>
  </si>
  <si>
    <t>增点/总点</t>
  </si>
  <si>
    <t>6/6</t>
  </si>
  <si>
    <t>位次</t>
  </si>
  <si>
    <t>吉林市盈胜农业科技有限公司</t>
  </si>
  <si>
    <t>产量</t>
  </si>
  <si>
    <t>延边宏大农资经销有限公司</t>
  </si>
  <si>
    <t>柳河强盛农业科技服务有限公司</t>
  </si>
  <si>
    <t>桦甸市强田农业科学研究所</t>
  </si>
  <si>
    <t>通化市稼禾农业发展有限公司</t>
  </si>
  <si>
    <t>延边鑫益农丰农业有限公司</t>
  </si>
  <si>
    <t>中晚熟组</t>
  </si>
  <si>
    <t>先玉335（CK）</t>
  </si>
  <si>
    <t>中熙708</t>
  </si>
  <si>
    <t>7/7</t>
  </si>
  <si>
    <t>永吉县吉桦农业科技服务有限公司</t>
  </si>
  <si>
    <t>白城市丰禾利泰种业有限公司</t>
  </si>
  <si>
    <t>吉林省宝诚种业有限公司</t>
  </si>
  <si>
    <t>四平市神农种业有限公司</t>
  </si>
  <si>
    <t>扶余市凯利德玉米测试有限公司</t>
  </si>
  <si>
    <t>吉林市华旗农业科技服务有限公司</t>
  </si>
  <si>
    <t>吉林省乾硕农业科学院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</si>
</sst>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"/>
    <numFmt numFmtId="178" formatCode="0.0_ "/>
    <numFmt numFmtId="179" formatCode="0.00_ "/>
  </numFmts>
  <fonts count="28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sz val="10"/>
      <color rgb="FF000000"/>
      <name val="宋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176" fontId="2" fillId="2" borderId="0" xfId="0" applyNumberFormat="1" applyFont="1" applyFill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8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77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176" fontId="2" fillId="2" borderId="0" xfId="0" applyNumberFormat="1" applyFont="1" applyFill="1" applyBorder="1" applyAlignment="1">
      <alignment horizontal="center" vertical="center" wrapText="1"/>
    </xf>
    <xf numFmtId="176" fontId="4" fillId="2" borderId="0" xfId="0" applyNumberFormat="1" applyFont="1" applyFill="1" applyBorder="1" applyAlignment="1">
      <alignment horizontal="center" vertical="center"/>
    </xf>
    <xf numFmtId="176" fontId="2" fillId="2" borderId="0" xfId="0" applyNumberFormat="1" applyFont="1" applyFill="1" applyBorder="1" applyAlignment="1">
      <alignment horizontal="center" vertical="center"/>
    </xf>
    <xf numFmtId="178" fontId="2" fillId="2" borderId="0" xfId="0" applyNumberFormat="1" applyFont="1" applyFill="1" applyBorder="1" applyAlignment="1">
      <alignment horizontal="center" vertical="center"/>
    </xf>
    <xf numFmtId="178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8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78" fontId="4" fillId="2" borderId="0" xfId="0" applyNumberFormat="1" applyFont="1" applyFill="1" applyBorder="1" applyAlignment="1">
      <alignment horizontal="center" vertical="center"/>
    </xf>
    <xf numFmtId="179" fontId="2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tabSelected="1" workbookViewId="0">
      <selection activeCell="I19" sqref="I19"/>
    </sheetView>
  </sheetViews>
  <sheetFormatPr defaultColWidth="9" defaultRowHeight="14.25"/>
  <cols>
    <col min="1" max="1" width="19.375" customWidth="1"/>
    <col min="2" max="2" width="17.025" customWidth="1"/>
    <col min="3" max="3" width="15.6666666666667" customWidth="1"/>
    <col min="4" max="4" width="13.6916666666667" customWidth="1"/>
    <col min="5" max="5" width="16.5333333333333" customWidth="1"/>
    <col min="6" max="6" width="15.425" customWidth="1"/>
  </cols>
  <sheetData>
    <row r="1" spans="1:6">
      <c r="A1" s="28" t="s">
        <v>0</v>
      </c>
    </row>
    <row r="2" s="1" customFormat="1" ht="27" customHeight="1" spans="1:6">
      <c r="A2" s="29" t="s">
        <v>1</v>
      </c>
      <c r="B2" s="29"/>
      <c r="C2" s="29"/>
      <c r="D2" s="29"/>
      <c r="E2" s="29"/>
      <c r="F2" s="29"/>
    </row>
    <row r="3" s="1" customFormat="1" ht="22" customHeight="1" spans="1:6">
      <c r="A3" s="30"/>
      <c r="B3" s="5" t="s">
        <v>2</v>
      </c>
      <c r="C3" s="5"/>
      <c r="D3" s="5"/>
      <c r="E3" s="5"/>
      <c r="F3" s="6" t="s">
        <v>3</v>
      </c>
    </row>
    <row r="4" s="2" customFormat="1" ht="20.4" customHeight="1" spans="1:6">
      <c r="A4" s="7" t="s">
        <v>4</v>
      </c>
      <c r="B4" s="8" t="s">
        <v>5</v>
      </c>
      <c r="C4" s="9" t="s">
        <v>6</v>
      </c>
      <c r="D4" s="9" t="s">
        <v>7</v>
      </c>
      <c r="E4" s="9" t="s">
        <v>8</v>
      </c>
      <c r="F4" s="9" t="s">
        <v>9</v>
      </c>
    </row>
    <row r="5" s="2" customFormat="1" ht="20.4" customHeight="1" spans="1:6">
      <c r="A5" s="10"/>
      <c r="B5" s="10" t="s">
        <v>10</v>
      </c>
      <c r="C5" s="11">
        <f>AVERAGE(C9+C12+C15+C18+C21+C24)/6</f>
        <v>11873.0809262623</v>
      </c>
      <c r="D5" s="11">
        <f>AVERAGE(D9+D12+D15+D18+D21+D24)/6</f>
        <v>12814.5413543295</v>
      </c>
      <c r="E5" s="11">
        <f>AVERAGE(E9+E12+E15+E18+E21+E24)/6</f>
        <v>12845.2888484551</v>
      </c>
      <c r="F5" s="11">
        <f>AVERAGE(F9+F12+F15+F18+F21+F24)/6</f>
        <v>12580.3456996718</v>
      </c>
    </row>
    <row r="6" s="2" customFormat="1" ht="20.4" customHeight="1" spans="1:6">
      <c r="A6" s="10"/>
      <c r="B6" s="10" t="s">
        <v>11</v>
      </c>
      <c r="C6" s="11"/>
      <c r="D6" s="11">
        <f>(D5-C5)/C5*100</f>
        <v>7.92936925061082</v>
      </c>
      <c r="E6" s="11">
        <f>(E5-C5)/C5*100</f>
        <v>8.18833736778747</v>
      </c>
      <c r="F6" s="11">
        <f>(F5-C5)/C5*100</f>
        <v>5.95687654958272</v>
      </c>
    </row>
    <row r="7" s="2" customFormat="1" ht="20.4" customHeight="1" spans="1:6">
      <c r="A7" s="10"/>
      <c r="B7" s="10" t="s">
        <v>12</v>
      </c>
      <c r="C7" s="6"/>
      <c r="D7" s="12" t="s">
        <v>13</v>
      </c>
      <c r="E7" s="12" t="s">
        <v>13</v>
      </c>
      <c r="F7" s="12" t="s">
        <v>13</v>
      </c>
    </row>
    <row r="8" s="2" customFormat="1" ht="20.4" customHeight="1" spans="1:6">
      <c r="A8" s="13"/>
      <c r="B8" s="13" t="s">
        <v>14</v>
      </c>
      <c r="C8" s="14">
        <f>RANK(C5,$C$5:$F$5,0)</f>
        <v>4</v>
      </c>
      <c r="D8" s="14">
        <f>RANK(D6,$C$6:$F$6,0)</f>
        <v>2</v>
      </c>
      <c r="E8" s="14">
        <f>RANK(E6,$C$6:$F$6,0)</f>
        <v>1</v>
      </c>
      <c r="F8" s="14">
        <f>RANK(F6,$C$6:$F$6,0)</f>
        <v>3</v>
      </c>
    </row>
    <row r="9" s="2" customFormat="1" ht="20.4" customHeight="1" spans="1:6">
      <c r="A9" s="7" t="s">
        <v>15</v>
      </c>
      <c r="B9" s="7" t="s">
        <v>16</v>
      </c>
      <c r="C9" s="31">
        <v>10870.191599586</v>
      </c>
      <c r="D9" s="31">
        <v>11436.8271641081</v>
      </c>
      <c r="E9" s="31">
        <v>11587.9511450751</v>
      </c>
      <c r="F9" s="31">
        <v>11501.7591106568</v>
      </c>
    </row>
    <row r="10" s="2" customFormat="1" ht="20.4" customHeight="1" spans="1:6">
      <c r="A10" s="10"/>
      <c r="B10" s="10" t="s">
        <v>11</v>
      </c>
      <c r="C10" s="11"/>
      <c r="D10" s="31">
        <v>5.21274679779973</v>
      </c>
      <c r="E10" s="31">
        <v>6.6030073059283</v>
      </c>
      <c r="F10" s="31">
        <v>5.81008628306841</v>
      </c>
    </row>
    <row r="11" s="2" customFormat="1" ht="20.4" customHeight="1" spans="1:6">
      <c r="A11" s="32"/>
      <c r="B11" s="32" t="s">
        <v>14</v>
      </c>
      <c r="C11" s="20">
        <f>RANK(C9,$C$9:$F$9,0)</f>
        <v>4</v>
      </c>
      <c r="D11" s="20">
        <f>RANK(D9,$C$9:$F$9,0)</f>
        <v>3</v>
      </c>
      <c r="E11" s="20">
        <f>RANK(E9,$C$9:$F$9,0)</f>
        <v>1</v>
      </c>
      <c r="F11" s="20">
        <f>RANK(F9,$C$9:$F$9,0)</f>
        <v>2</v>
      </c>
    </row>
    <row r="12" s="2" customFormat="1" ht="20.4" customHeight="1" spans="1:6">
      <c r="A12" s="19" t="s">
        <v>17</v>
      </c>
      <c r="B12" s="19" t="s">
        <v>16</v>
      </c>
      <c r="C12" s="33">
        <v>12197.9538833753</v>
      </c>
      <c r="D12" s="24">
        <v>13302.7906976744</v>
      </c>
      <c r="E12" s="24">
        <v>13181.023255814</v>
      </c>
      <c r="F12" s="24">
        <v>13184.8837209302</v>
      </c>
    </row>
    <row r="13" s="2" customFormat="1" ht="20.4" customHeight="1" spans="1:6">
      <c r="A13" s="19"/>
      <c r="B13" s="19" t="s">
        <v>11</v>
      </c>
      <c r="C13" s="26"/>
      <c r="D13" s="34">
        <v>9.05714623441891</v>
      </c>
      <c r="E13" s="34">
        <v>8.05888879991761</v>
      </c>
      <c r="F13" s="34">
        <v>8.09053714486175</v>
      </c>
    </row>
    <row r="14" s="2" customFormat="1" ht="20.4" customHeight="1" spans="1:6">
      <c r="A14" s="19"/>
      <c r="B14" s="19" t="s">
        <v>14</v>
      </c>
      <c r="C14" s="20">
        <f>RANK(C12,$C$12:$F$12,0)</f>
        <v>4</v>
      </c>
      <c r="D14" s="20">
        <f>RANK(D12,$C$12:$F$12,0)</f>
        <v>1</v>
      </c>
      <c r="E14" s="20">
        <f>RANK(E12,$C$12:$F$12,0)</f>
        <v>3</v>
      </c>
      <c r="F14" s="20">
        <f>RANK(F12,$C$12:$F$12,0)</f>
        <v>2</v>
      </c>
    </row>
    <row r="15" s="2" customFormat="1" ht="20.4" customHeight="1" spans="1:6">
      <c r="A15" s="19" t="s">
        <v>18</v>
      </c>
      <c r="B15" s="19" t="s">
        <v>16</v>
      </c>
      <c r="C15" s="24">
        <v>11319.4</v>
      </c>
      <c r="D15" s="24">
        <v>12033.7246290373</v>
      </c>
      <c r="E15" s="24">
        <v>12757.2874067574</v>
      </c>
      <c r="F15" s="24">
        <v>11943</v>
      </c>
    </row>
    <row r="16" s="2" customFormat="1" ht="20.4" customHeight="1" spans="1:6">
      <c r="A16" s="19"/>
      <c r="B16" s="19" t="s">
        <v>11</v>
      </c>
      <c r="C16" s="26"/>
      <c r="D16" s="24">
        <v>6.31062272768257</v>
      </c>
      <c r="E16" s="24">
        <v>12.7028588684679</v>
      </c>
      <c r="F16" s="35">
        <v>5.5</v>
      </c>
    </row>
    <row r="17" s="2" customFormat="1" ht="20.4" customHeight="1" spans="1:6">
      <c r="A17" s="19"/>
      <c r="B17" s="19" t="s">
        <v>14</v>
      </c>
      <c r="C17" s="20">
        <f>RANK(C15,$C$15:$F$15,0)</f>
        <v>4</v>
      </c>
      <c r="D17" s="20">
        <f>RANK(D15,$C$15:$F$15,0)</f>
        <v>2</v>
      </c>
      <c r="E17" s="20">
        <f>RANK(E15,$C$15:$F$15,0)</f>
        <v>1</v>
      </c>
      <c r="F17" s="20">
        <f>RANK(F15,$C$15:$F$15,0)</f>
        <v>3</v>
      </c>
    </row>
    <row r="18" s="2" customFormat="1" ht="20.4" customHeight="1" spans="1:6">
      <c r="A18" s="19" t="s">
        <v>19</v>
      </c>
      <c r="B18" s="19" t="s">
        <v>16</v>
      </c>
      <c r="C18" s="35">
        <v>13212.8</v>
      </c>
      <c r="D18" s="34">
        <v>13880.6841230699</v>
      </c>
      <c r="E18" s="35">
        <v>13958.5</v>
      </c>
      <c r="F18" s="34">
        <v>13930.1571879092</v>
      </c>
    </row>
    <row r="19" s="2" customFormat="1" ht="20.4" customHeight="1" spans="1:6">
      <c r="A19" s="19"/>
      <c r="B19" s="19" t="s">
        <v>11</v>
      </c>
      <c r="C19" s="26"/>
      <c r="D19" s="24">
        <v>5.05482655508234</v>
      </c>
      <c r="E19" s="35">
        <v>5.6</v>
      </c>
      <c r="F19" s="24">
        <v>5.42925941442535</v>
      </c>
    </row>
    <row r="20" s="2" customFormat="1" ht="20.4" customHeight="1" spans="1:6">
      <c r="A20" s="19"/>
      <c r="B20" s="19" t="s">
        <v>14</v>
      </c>
      <c r="C20" s="20">
        <f>RANK(C18,$C$18:$F$18,0)</f>
        <v>4</v>
      </c>
      <c r="D20" s="20">
        <f>RANK(D18,$C$18:$F$18,0)</f>
        <v>3</v>
      </c>
      <c r="E20" s="20">
        <f>RANK(E18,$C$18:$F$18,0)</f>
        <v>1</v>
      </c>
      <c r="F20" s="20">
        <f>RANK(F18,$C$18:$F$18,0)</f>
        <v>2</v>
      </c>
    </row>
    <row r="21" s="2" customFormat="1" ht="20.4" customHeight="1" spans="1:6">
      <c r="A21" s="19" t="s">
        <v>20</v>
      </c>
      <c r="B21" s="19" t="s">
        <v>16</v>
      </c>
      <c r="C21" s="34">
        <v>11721.3403359566</v>
      </c>
      <c r="D21" s="34">
        <v>13402.382931156</v>
      </c>
      <c r="E21" s="34">
        <v>12935.8036363636</v>
      </c>
      <c r="F21" s="34">
        <v>12368.4929024464</v>
      </c>
    </row>
    <row r="22" s="2" customFormat="1" ht="20.4" customHeight="1" spans="1:6">
      <c r="A22" s="19"/>
      <c r="B22" s="19" t="s">
        <v>11</v>
      </c>
      <c r="C22" s="26"/>
      <c r="D22" s="26">
        <v>14.34</v>
      </c>
      <c r="E22" s="26">
        <v>10.36</v>
      </c>
      <c r="F22" s="26">
        <v>5.52</v>
      </c>
    </row>
    <row r="23" s="2" customFormat="1" ht="20.4" customHeight="1" spans="1:6">
      <c r="A23" s="19"/>
      <c r="B23" s="19" t="s">
        <v>14</v>
      </c>
      <c r="C23" s="20">
        <f>RANK(C21,$C$21:$F$21,0)</f>
        <v>4</v>
      </c>
      <c r="D23" s="20">
        <f>RANK(D21,$C$21:$F$21,0)</f>
        <v>1</v>
      </c>
      <c r="E23" s="20">
        <f>RANK(E21,$C$21:$F$21,0)</f>
        <v>2</v>
      </c>
      <c r="F23" s="20">
        <f>RANK(F21,$C$21:$F$21,0)</f>
        <v>3</v>
      </c>
    </row>
    <row r="24" s="2" customFormat="1" ht="20.4" customHeight="1" spans="1:6">
      <c r="A24" s="19" t="s">
        <v>21</v>
      </c>
      <c r="B24" s="19" t="s">
        <v>16</v>
      </c>
      <c r="C24" s="34">
        <v>11916.799738656</v>
      </c>
      <c r="D24" s="34">
        <v>12830.8385809313</v>
      </c>
      <c r="E24" s="34">
        <v>12651.1676467205</v>
      </c>
      <c r="F24" s="34">
        <v>12553.7812760883</v>
      </c>
    </row>
    <row r="25" s="2" customFormat="1" ht="20.4" customHeight="1" spans="1:6">
      <c r="A25" s="17"/>
      <c r="B25" s="17" t="s">
        <v>11</v>
      </c>
      <c r="C25" s="18"/>
      <c r="D25" s="18">
        <v>7.67</v>
      </c>
      <c r="E25" s="18">
        <v>6.16</v>
      </c>
      <c r="F25" s="18">
        <v>5.35</v>
      </c>
    </row>
    <row r="26" s="2" customFormat="1" ht="20.4" customHeight="1" spans="1:6">
      <c r="A26" s="27"/>
      <c r="B26" s="27" t="s">
        <v>14</v>
      </c>
      <c r="C26" s="14">
        <f>RANK(C24,$C$24:$F$24,0)</f>
        <v>4</v>
      </c>
      <c r="D26" s="14">
        <f>RANK(D24,$C$24:$F$24,0)</f>
        <v>1</v>
      </c>
      <c r="E26" s="14">
        <f>RANK(E24,$C$24:$F$24,0)</f>
        <v>2</v>
      </c>
      <c r="F26" s="14">
        <f>RANK(F24,$C$24:$F$24,0)</f>
        <v>3</v>
      </c>
    </row>
    <row r="27" s="2" customFormat="1" ht="12"/>
    <row r="28" s="1" customFormat="1"/>
    <row r="37" spans="7:10">
      <c r="G37" s="36"/>
      <c r="H37" s="36"/>
      <c r="I37" s="36"/>
      <c r="J37" s="36"/>
    </row>
    <row r="38" spans="7:10">
      <c r="G38" s="36"/>
      <c r="H38" s="36"/>
      <c r="I38" s="36"/>
      <c r="J38" s="36"/>
    </row>
    <row r="39" spans="7:10">
      <c r="G39" s="36"/>
      <c r="H39" s="36"/>
      <c r="I39" s="36"/>
      <c r="J39" s="36"/>
    </row>
    <row r="40" spans="7:10">
      <c r="G40" s="36"/>
      <c r="H40" s="36"/>
      <c r="I40" s="36"/>
      <c r="J40" s="36"/>
    </row>
    <row r="41" spans="7:10">
      <c r="G41" s="36"/>
      <c r="H41" s="36"/>
      <c r="I41" s="36"/>
      <c r="J41" s="36"/>
    </row>
    <row r="42" spans="7:10">
      <c r="G42" s="36"/>
      <c r="H42" s="36"/>
      <c r="I42" s="36"/>
      <c r="J42" s="36"/>
    </row>
  </sheetData>
  <mergeCells count="9">
    <mergeCell ref="A2:F2"/>
    <mergeCell ref="B3:E3"/>
    <mergeCell ref="A4:A8"/>
    <mergeCell ref="A9:A11"/>
    <mergeCell ref="A12:A14"/>
    <mergeCell ref="A15:A17"/>
    <mergeCell ref="A18:A20"/>
    <mergeCell ref="A21:A23"/>
    <mergeCell ref="A24:A26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workbookViewId="0">
      <selection activeCell="H17" sqref="H17"/>
    </sheetView>
  </sheetViews>
  <sheetFormatPr defaultColWidth="8.89166666666667" defaultRowHeight="14.25" outlineLevelCol="3"/>
  <cols>
    <col min="1" max="1" width="21.25" customWidth="1"/>
    <col min="2" max="4" width="22.875" customWidth="1"/>
  </cols>
  <sheetData>
    <row r="1" s="1" customFormat="1" ht="18" customHeight="1" spans="1:4">
      <c r="B1" s="5" t="s">
        <v>22</v>
      </c>
      <c r="C1" s="5"/>
      <c r="D1" s="6" t="s">
        <v>3</v>
      </c>
    </row>
    <row r="2" s="2" customFormat="1" ht="18" customHeight="1" spans="1:4">
      <c r="A2" s="7" t="s">
        <v>4</v>
      </c>
      <c r="B2" s="8" t="s">
        <v>5</v>
      </c>
      <c r="C2" s="9" t="s">
        <v>23</v>
      </c>
      <c r="D2" s="9" t="s">
        <v>24</v>
      </c>
    </row>
    <row r="3" s="2" customFormat="1" ht="18" customHeight="1" spans="1:4">
      <c r="A3" s="10"/>
      <c r="B3" s="10" t="s">
        <v>10</v>
      </c>
      <c r="C3" s="11">
        <f>AVERAGE(C7+C10+C13+C16+C19+C22)/6</f>
        <v>13072.1541768149</v>
      </c>
      <c r="D3" s="11">
        <f>AVERAGE(D7+D10+D13+D16+D19+D22)/6</f>
        <v>14340.7075199148</v>
      </c>
    </row>
    <row r="4" s="2" customFormat="1" ht="18" customHeight="1" spans="1:4">
      <c r="A4" s="10"/>
      <c r="B4" s="10" t="s">
        <v>11</v>
      </c>
      <c r="C4" s="11"/>
      <c r="D4" s="11">
        <f>(D3-C3)/C3*100</f>
        <v>9.70424098386049</v>
      </c>
    </row>
    <row r="5" s="2" customFormat="1" ht="18" customHeight="1" spans="1:4">
      <c r="A5" s="10"/>
      <c r="B5" s="10" t="s">
        <v>12</v>
      </c>
      <c r="C5" s="6"/>
      <c r="D5" s="12" t="s">
        <v>25</v>
      </c>
    </row>
    <row r="6" s="2" customFormat="1" ht="18" customHeight="1" spans="1:4">
      <c r="A6" s="13"/>
      <c r="B6" s="13" t="s">
        <v>14</v>
      </c>
      <c r="C6" s="14">
        <f>RANK(C3,$C$3:$D$3,0)</f>
        <v>2</v>
      </c>
      <c r="D6" s="14">
        <f>RANK(D4,$C$4:$D$4,0)</f>
        <v>1</v>
      </c>
    </row>
    <row r="7" s="3" customFormat="1" ht="18" customHeight="1" spans="1:4">
      <c r="A7" s="15" t="s">
        <v>26</v>
      </c>
      <c r="B7" s="15" t="s">
        <v>16</v>
      </c>
      <c r="C7" s="16">
        <v>13092.1360465116</v>
      </c>
      <c r="D7" s="16">
        <v>13826.4685615848</v>
      </c>
    </row>
    <row r="8" s="3" customFormat="1" ht="18" customHeight="1" spans="1:4">
      <c r="A8" s="17"/>
      <c r="B8" s="17" t="s">
        <v>11</v>
      </c>
      <c r="C8" s="18"/>
      <c r="D8" s="16">
        <v>5.6</v>
      </c>
    </row>
    <row r="9" s="3" customFormat="1" ht="18" customHeight="1" spans="1:4">
      <c r="A9" s="19"/>
      <c r="B9" s="19" t="s">
        <v>14</v>
      </c>
      <c r="C9" s="20">
        <f>RANK(C7,$C$7:$D$7,0)</f>
        <v>2</v>
      </c>
      <c r="D9" s="20">
        <f>RANK(D7,$C$7:$D$7,0)</f>
        <v>1</v>
      </c>
    </row>
    <row r="10" s="4" customFormat="1" ht="18" customHeight="1" spans="1:4">
      <c r="A10" s="21" t="s">
        <v>27</v>
      </c>
      <c r="B10" s="21" t="s">
        <v>16</v>
      </c>
      <c r="C10" s="22">
        <v>14062.1</v>
      </c>
      <c r="D10" s="23">
        <v>15011.3</v>
      </c>
    </row>
    <row r="11" s="4" customFormat="1" ht="18" customHeight="1" spans="1:4">
      <c r="A11" s="21"/>
      <c r="B11" s="21" t="s">
        <v>11</v>
      </c>
      <c r="C11" s="23"/>
      <c r="D11" s="23">
        <v>6.8</v>
      </c>
    </row>
    <row r="12" s="4" customFormat="1" ht="18" customHeight="1" spans="1:4">
      <c r="A12" s="21"/>
      <c r="B12" s="21" t="s">
        <v>14</v>
      </c>
      <c r="C12" s="23">
        <f>RANK(C10,$C$10:$D$10,0)</f>
        <v>2</v>
      </c>
      <c r="D12" s="23">
        <f>RANK(D10,$C$10:$D$10,0)</f>
        <v>1</v>
      </c>
    </row>
    <row r="13" s="3" customFormat="1" ht="18" customHeight="1" spans="1:4">
      <c r="A13" s="19" t="s">
        <v>28</v>
      </c>
      <c r="B13" s="19" t="s">
        <v>16</v>
      </c>
      <c r="C13" s="24">
        <v>12305.2261604314</v>
      </c>
      <c r="D13" s="25">
        <v>14970.629001426</v>
      </c>
    </row>
    <row r="14" s="3" customFormat="1" ht="18" customHeight="1" spans="1:4">
      <c r="A14" s="19"/>
      <c r="B14" s="19" t="s">
        <v>11</v>
      </c>
      <c r="C14" s="26"/>
      <c r="D14" s="24">
        <v>11.1</v>
      </c>
    </row>
    <row r="15" s="3" customFormat="1" ht="18" customHeight="1" spans="1:4">
      <c r="A15" s="19"/>
      <c r="B15" s="19" t="s">
        <v>14</v>
      </c>
      <c r="C15" s="20">
        <f>RANK(C13,$C$13:$D$13,0)</f>
        <v>2</v>
      </c>
      <c r="D15" s="20">
        <f>RANK(D13,$C$13:$D$13,0)</f>
        <v>1</v>
      </c>
    </row>
    <row r="16" s="3" customFormat="1" ht="18" customHeight="1" spans="1:4">
      <c r="A16" s="19" t="s">
        <v>29</v>
      </c>
      <c r="B16" s="19" t="s">
        <v>16</v>
      </c>
      <c r="C16" s="23">
        <v>10999.4757587702</v>
      </c>
      <c r="D16" s="23">
        <v>11815.316717499</v>
      </c>
    </row>
    <row r="17" s="3" customFormat="1" ht="18" customHeight="1" spans="1:4">
      <c r="A17" s="19"/>
      <c r="B17" s="19" t="s">
        <v>11</v>
      </c>
      <c r="C17" s="26"/>
      <c r="D17" s="24">
        <v>7.4</v>
      </c>
    </row>
    <row r="18" s="3" customFormat="1" ht="18" customHeight="1" spans="1:4">
      <c r="A18" s="19"/>
      <c r="B18" s="19" t="s">
        <v>14</v>
      </c>
      <c r="C18" s="20">
        <f>RANK(C16,$C$16:$D$16,0)</f>
        <v>2</v>
      </c>
      <c r="D18" s="20">
        <f>RANK(D16,$C$16:$D$16,0)</f>
        <v>1</v>
      </c>
    </row>
    <row r="19" s="3" customFormat="1" ht="18" customHeight="1" spans="1:4">
      <c r="A19" s="19" t="s">
        <v>30</v>
      </c>
      <c r="B19" s="19" t="s">
        <v>16</v>
      </c>
      <c r="C19" s="24">
        <v>14898.460359408</v>
      </c>
      <c r="D19" s="24">
        <v>16017.7562294819</v>
      </c>
    </row>
    <row r="20" s="3" customFormat="1" ht="18" customHeight="1" spans="1:4">
      <c r="A20" s="19"/>
      <c r="B20" s="19" t="s">
        <v>11</v>
      </c>
      <c r="C20" s="26"/>
      <c r="D20" s="26">
        <v>7.5</v>
      </c>
    </row>
    <row r="21" s="3" customFormat="1" ht="18" customHeight="1" spans="1:4">
      <c r="A21" s="19"/>
      <c r="B21" s="19" t="s">
        <v>14</v>
      </c>
      <c r="C21" s="20">
        <f>RANK(C19,$C$19:$D$19,0)</f>
        <v>2</v>
      </c>
      <c r="D21" s="20">
        <f>RANK(D19,$C$19:$D$19,0)</f>
        <v>1</v>
      </c>
    </row>
    <row r="22" s="3" customFormat="1" ht="18" customHeight="1" spans="1:4">
      <c r="A22" s="19" t="s">
        <v>31</v>
      </c>
      <c r="B22" s="19" t="s">
        <v>16</v>
      </c>
      <c r="C22" s="24">
        <v>13075.526735768</v>
      </c>
      <c r="D22" s="24">
        <v>14402.7746094969</v>
      </c>
    </row>
    <row r="23" s="3" customFormat="1" ht="18" customHeight="1" spans="1:4">
      <c r="A23" s="19"/>
      <c r="B23" s="19" t="s">
        <v>11</v>
      </c>
      <c r="C23" s="26"/>
      <c r="D23" s="26">
        <v>10.2</v>
      </c>
    </row>
    <row r="24" s="3" customFormat="1" ht="18" customHeight="1" spans="1:4">
      <c r="A24" s="19"/>
      <c r="B24" s="19" t="s">
        <v>14</v>
      </c>
      <c r="C24" s="20">
        <f>RANK(C22,$C$22:$D$22,0)</f>
        <v>2</v>
      </c>
      <c r="D24" s="20">
        <f>RANK(D22,$C$22:$D$22,0)</f>
        <v>1</v>
      </c>
    </row>
    <row r="25" s="2" customFormat="1" ht="18" customHeight="1" spans="1:4">
      <c r="A25" s="19" t="s">
        <v>32</v>
      </c>
      <c r="B25" s="19" t="s">
        <v>16</v>
      </c>
      <c r="C25" s="24">
        <v>13491.6131651557</v>
      </c>
      <c r="D25" s="24">
        <v>14933.0701332234</v>
      </c>
    </row>
    <row r="26" s="2" customFormat="1" ht="18" customHeight="1" spans="1:4">
      <c r="A26" s="17"/>
      <c r="B26" s="17" t="s">
        <v>11</v>
      </c>
      <c r="C26" s="18"/>
      <c r="D26" s="18">
        <v>10.7</v>
      </c>
    </row>
    <row r="27" s="2" customFormat="1" ht="18" customHeight="1" spans="1:4">
      <c r="A27" s="27"/>
      <c r="B27" s="27" t="s">
        <v>14</v>
      </c>
      <c r="C27" s="14">
        <v>2</v>
      </c>
      <c r="D27" s="14">
        <v>1</v>
      </c>
    </row>
    <row r="28" s="2" customFormat="1" ht="18" customHeight="1"/>
    <row r="29" s="1" customFormat="1" ht="18" customHeight="1"/>
  </sheetData>
  <mergeCells count="9">
    <mergeCell ref="B1:C1"/>
    <mergeCell ref="A2:A6"/>
    <mergeCell ref="A7:A9"/>
    <mergeCell ref="A10:A12"/>
    <mergeCell ref="A13:A15"/>
    <mergeCell ref="A16:A18"/>
    <mergeCell ref="A19:A21"/>
    <mergeCell ref="A22:A24"/>
    <mergeCell ref="A25:A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中早熟组</vt:lpstr>
      <vt:lpstr>中晚熟组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z</dc:creator>
  <cp:lastModifiedBy>松</cp:lastModifiedBy>
  <dcterms:created xsi:type="dcterms:W3CDTF">2015-06-05T18:19:00Z</dcterms:created>
  <cp:lastPrinted>2021-01-03T08:22:00Z</cp:lastPrinted>
  <dcterms:modified xsi:type="dcterms:W3CDTF">2026-01-15T11:07:27Z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7BBB91A374EE4F6CB9078106CA42ECAA_12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