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firstSheet="3" activeTab="3"/>
  </bookViews>
  <sheets>
    <sheet name="前封皮" sheetId="13" state="hidden" r:id="rId1"/>
    <sheet name="试验基本情况" sheetId="14" state="hidden" r:id="rId2"/>
    <sheet name="区试试验数据" sheetId="15" state="hidden" r:id="rId3"/>
    <sheet name="品种人工接种病害鉴定结果汇总" sheetId="113" r:id="rId4"/>
  </sheets>
  <definedNames>
    <definedName name="_xlnm.Print_Area" localSheetId="2">区试试验数据!$A$1:$BK$29</definedName>
    <definedName name="_xlnm.Print_Titles" localSheetId="3">品种人工接种病害鉴定结果汇总!$2:$4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<sst xmlns="http://schemas.openxmlformats.org/spreadsheetml/2006/main" count="354" uniqueCount="141">
  <si>
    <t>吉 林 省</t>
  </si>
  <si>
    <t>玉米杂交种区域试验报表</t>
  </si>
  <si>
    <t>[  2021   年度 ]</t>
  </si>
  <si>
    <r>
      <rPr>
        <sz val="14"/>
        <rFont val="宋体"/>
        <charset val="134"/>
      </rPr>
      <t>试验组别：</t>
    </r>
    <r>
      <rPr>
        <u/>
        <sz val="14"/>
        <rFont val="Times New Roman"/>
        <charset val="134"/>
      </rPr>
      <t xml:space="preserve">    </t>
    </r>
    <r>
      <rPr>
        <u/>
        <sz val="14"/>
        <rFont val="宋体"/>
        <charset val="134"/>
      </rPr>
      <t>中晚熟组</t>
    </r>
    <r>
      <rPr>
        <u/>
        <sz val="14"/>
        <rFont val="Times New Roman"/>
        <charset val="134"/>
      </rPr>
      <t xml:space="preserve">                    </t>
    </r>
    <r>
      <rPr>
        <sz val="14"/>
        <rFont val="Times New Roman"/>
        <charset val="134"/>
      </rPr>
      <t xml:space="preserve">           </t>
    </r>
  </si>
  <si>
    <r>
      <rPr>
        <sz val="14"/>
        <rFont val="宋体"/>
        <charset val="134"/>
      </rPr>
      <t>承试单位：</t>
    </r>
    <r>
      <rPr>
        <u/>
        <sz val="14"/>
        <rFont val="Times New Roman"/>
        <charset val="134"/>
      </rPr>
      <t xml:space="preserve">   </t>
    </r>
    <r>
      <rPr>
        <u/>
        <sz val="14"/>
        <rFont val="宋体"/>
        <charset val="134"/>
      </rPr>
      <t>吉林省乾硕农业科学研究院</t>
    </r>
    <r>
      <rPr>
        <u/>
        <sz val="14"/>
        <rFont val="Times New Roman"/>
        <charset val="134"/>
      </rPr>
      <t xml:space="preserve">                    </t>
    </r>
    <r>
      <rPr>
        <sz val="14"/>
        <rFont val="Times New Roman"/>
        <charset val="134"/>
      </rPr>
      <t xml:space="preserve">  </t>
    </r>
  </si>
  <si>
    <r>
      <rPr>
        <sz val="14"/>
        <rFont val="宋体"/>
        <charset val="134"/>
      </rPr>
      <t>试验负责人：</t>
    </r>
    <r>
      <rPr>
        <sz val="14"/>
        <rFont val="Times New Roman"/>
        <charset val="134"/>
      </rPr>
      <t xml:space="preserve"> </t>
    </r>
    <r>
      <rPr>
        <u/>
        <sz val="14"/>
        <rFont val="Times New Roman"/>
        <charset val="134"/>
      </rPr>
      <t xml:space="preserve">   </t>
    </r>
    <r>
      <rPr>
        <u/>
        <sz val="14"/>
        <rFont val="宋体"/>
        <charset val="134"/>
      </rPr>
      <t>司华莱</t>
    </r>
    <r>
      <rPr>
        <u/>
        <sz val="14"/>
        <rFont val="Times New Roman"/>
        <charset val="134"/>
      </rPr>
      <t xml:space="preserve">                                   </t>
    </r>
    <r>
      <rPr>
        <sz val="14"/>
        <rFont val="Times New Roman"/>
        <charset val="134"/>
      </rPr>
      <t xml:space="preserve">    </t>
    </r>
  </si>
  <si>
    <r>
      <rPr>
        <sz val="14"/>
        <rFont val="宋体"/>
        <charset val="134"/>
      </rPr>
      <t>试验地点：</t>
    </r>
    <r>
      <rPr>
        <u/>
        <sz val="14"/>
        <rFont val="Times New Roman"/>
        <charset val="134"/>
      </rPr>
      <t xml:space="preserve">  </t>
    </r>
    <r>
      <rPr>
        <u/>
        <sz val="14"/>
        <rFont val="宋体"/>
        <charset val="134"/>
      </rPr>
      <t>农安县滨河乡闫家村</t>
    </r>
    <r>
      <rPr>
        <u/>
        <sz val="14"/>
        <rFont val="Times New Roman"/>
        <charset val="134"/>
      </rPr>
      <t xml:space="preserve">                        </t>
    </r>
    <r>
      <rPr>
        <sz val="14"/>
        <rFont val="Times New Roman"/>
        <charset val="134"/>
      </rPr>
      <t xml:space="preserve">     </t>
    </r>
  </si>
  <si>
    <r>
      <rPr>
        <sz val="14"/>
        <rFont val="宋体"/>
        <charset val="134"/>
      </rPr>
      <t>填表日期：</t>
    </r>
    <r>
      <rPr>
        <u/>
        <sz val="14"/>
        <rFont val="Times New Roman"/>
        <charset val="134"/>
      </rPr>
      <t xml:space="preserve">    2021</t>
    </r>
    <r>
      <rPr>
        <u/>
        <sz val="14"/>
        <rFont val="宋体"/>
        <charset val="134"/>
      </rPr>
      <t>年</t>
    </r>
    <r>
      <rPr>
        <u/>
        <sz val="14"/>
        <rFont val="Times New Roman"/>
        <charset val="134"/>
      </rPr>
      <t xml:space="preserve"> 11</t>
    </r>
    <r>
      <rPr>
        <u/>
        <sz val="14"/>
        <rFont val="宋体"/>
        <charset val="134"/>
      </rPr>
      <t>月</t>
    </r>
    <r>
      <rPr>
        <u/>
        <sz val="14"/>
        <rFont val="Times New Roman"/>
        <charset val="134"/>
      </rPr>
      <t xml:space="preserve"> 1 </t>
    </r>
    <r>
      <rPr>
        <u/>
        <sz val="14"/>
        <rFont val="宋体"/>
        <charset val="134"/>
      </rPr>
      <t>日</t>
    </r>
    <r>
      <rPr>
        <u/>
        <sz val="14"/>
        <rFont val="Times New Roman"/>
        <charset val="134"/>
      </rPr>
      <t xml:space="preserve">                   </t>
    </r>
    <r>
      <rPr>
        <sz val="14"/>
        <rFont val="Times New Roman"/>
        <charset val="134"/>
      </rPr>
      <t xml:space="preserve">      </t>
    </r>
  </si>
  <si>
    <t>吉林省农作物品种审定委员会办公室编</t>
  </si>
  <si>
    <t>试验基本情况：</t>
  </si>
  <si>
    <t>土质：壤土</t>
  </si>
  <si>
    <t>试验期间主要气象条件对玉米生育影响概况：</t>
  </si>
  <si>
    <t>前茬：</t>
  </si>
  <si>
    <t>玉米</t>
  </si>
  <si>
    <t>播种期间较旱，滴灌后播种，出苗较齐。</t>
  </si>
  <si>
    <t xml:space="preserve">肥力：中上 </t>
  </si>
  <si>
    <t>出苗后7月温度较高，比常年旱降水比往年少。</t>
  </si>
  <si>
    <r>
      <rPr>
        <sz val="12"/>
        <rFont val="宋体"/>
        <charset val="134"/>
      </rPr>
      <t>历年产量水平：1</t>
    </r>
    <r>
      <rPr>
        <sz val="12"/>
        <rFont val="宋体"/>
        <charset val="134"/>
      </rPr>
      <t>2000</t>
    </r>
  </si>
  <si>
    <t>公斤/公顷</t>
  </si>
  <si>
    <t>8-9月降雨比较频繁，</t>
  </si>
  <si>
    <t>。</t>
  </si>
  <si>
    <t>翻整地情况：春季灭茬起垄</t>
  </si>
  <si>
    <r>
      <rPr>
        <sz val="12"/>
        <rFont val="宋体"/>
        <charset val="134"/>
      </rPr>
      <t>底肥： 复合肥</t>
    </r>
    <r>
      <rPr>
        <sz val="12"/>
        <rFont val="宋体"/>
        <charset val="134"/>
      </rPr>
      <t>750公斤/公顷</t>
    </r>
  </si>
  <si>
    <t>口肥：无</t>
  </si>
  <si>
    <r>
      <rPr>
        <sz val="12"/>
        <rFont val="宋体"/>
        <charset val="134"/>
      </rPr>
      <t>追肥：中耕二次结合追施1</t>
    </r>
    <r>
      <rPr>
        <sz val="12"/>
        <rFont val="宋体"/>
        <charset val="134"/>
      </rPr>
      <t>50公斤/公顷的尿素</t>
    </r>
  </si>
  <si>
    <t>中耕除草： 苗前化学除草</t>
  </si>
  <si>
    <t>病虫害防治：无</t>
  </si>
  <si>
    <t>区  域  试  验</t>
  </si>
  <si>
    <t>表1、产量及主要特征特性</t>
  </si>
  <si>
    <t xml:space="preserve">                           法人签字：            （公章）</t>
  </si>
  <si>
    <t>表2、主要特征特性</t>
  </si>
  <si>
    <t>法人签字：      （公章）</t>
  </si>
  <si>
    <t>表3、抗逆性</t>
  </si>
  <si>
    <t>法人签字：            （公章）</t>
  </si>
  <si>
    <t>表4、小区收获记载</t>
  </si>
  <si>
    <t>重量单位：公斤</t>
  </si>
  <si>
    <t>小区收获面积：     平方米</t>
  </si>
  <si>
    <t>法人签字：        （公章）</t>
  </si>
  <si>
    <t>品种代号</t>
  </si>
  <si>
    <t>公顷产量  (公斤)</t>
  </si>
  <si>
    <r>
      <rPr>
        <sz val="10"/>
        <rFont val="宋体"/>
        <charset val="134"/>
      </rPr>
      <t>比CK  （</t>
    </r>
    <r>
      <rPr>
        <sz val="12"/>
        <rFont val="Times New Roman"/>
        <charset val="134"/>
      </rPr>
      <t>±</t>
    </r>
    <r>
      <rPr>
        <sz val="12"/>
        <rFont val="宋体"/>
        <charset val="134"/>
      </rPr>
      <t>%）</t>
    </r>
  </si>
  <si>
    <r>
      <rPr>
        <sz val="10"/>
        <rFont val="宋体"/>
        <charset val="134"/>
      </rPr>
      <t>位</t>
    </r>
    <r>
      <rPr>
        <sz val="10"/>
        <rFont val="Times New Roman"/>
        <charset val="134"/>
      </rPr>
      <t xml:space="preserve"> </t>
    </r>
    <r>
      <rPr>
        <sz val="10"/>
        <rFont val="宋体"/>
        <charset val="134"/>
      </rPr>
      <t>次</t>
    </r>
  </si>
  <si>
    <r>
      <rPr>
        <sz val="10"/>
        <rFont val="宋体"/>
        <charset val="134"/>
      </rPr>
      <t>物候期</t>
    </r>
    <r>
      <rPr>
        <sz val="10"/>
        <rFont val="Times New Roman"/>
        <charset val="134"/>
      </rPr>
      <t>(</t>
    </r>
    <r>
      <rPr>
        <sz val="10"/>
        <rFont val="宋体"/>
        <charset val="134"/>
      </rPr>
      <t>月</t>
    </r>
    <r>
      <rPr>
        <sz val="10"/>
        <rFont val="Times New Roman"/>
        <charset val="134"/>
      </rPr>
      <t>.</t>
    </r>
    <r>
      <rPr>
        <sz val="10"/>
        <rFont val="宋体"/>
        <charset val="134"/>
      </rPr>
      <t>日</t>
    </r>
    <r>
      <rPr>
        <sz val="10"/>
        <rFont val="Times New Roman"/>
        <charset val="134"/>
      </rPr>
      <t>)</t>
    </r>
  </si>
  <si>
    <t>生育
日数</t>
  </si>
  <si>
    <r>
      <rPr>
        <sz val="10"/>
        <rFont val="宋体"/>
        <charset val="134"/>
      </rPr>
      <t xml:space="preserve">比对照  </t>
    </r>
    <r>
      <rPr>
        <sz val="10"/>
        <rFont val="Times New Roman"/>
        <charset val="134"/>
      </rPr>
      <t>±(</t>
    </r>
    <r>
      <rPr>
        <sz val="10"/>
        <rFont val="宋体"/>
        <charset val="134"/>
      </rPr>
      <t>天</t>
    </r>
    <r>
      <rPr>
        <sz val="10"/>
        <rFont val="Times New Roman"/>
        <charset val="134"/>
      </rPr>
      <t>)</t>
    </r>
  </si>
  <si>
    <r>
      <rPr>
        <sz val="10"/>
        <rFont val="宋体"/>
        <charset val="134"/>
      </rPr>
      <t xml:space="preserve">早发性  </t>
    </r>
    <r>
      <rPr>
        <sz val="10"/>
        <rFont val="Times New Roman"/>
        <charset val="134"/>
      </rPr>
      <t>(</t>
    </r>
    <r>
      <rPr>
        <sz val="10"/>
        <rFont val="宋体"/>
        <charset val="134"/>
      </rPr>
      <t>级</t>
    </r>
    <r>
      <rPr>
        <sz val="10"/>
        <rFont val="Times New Roman"/>
        <charset val="134"/>
      </rPr>
      <t>)</t>
    </r>
  </si>
  <si>
    <r>
      <rPr>
        <sz val="10"/>
        <rFont val="宋体"/>
        <charset val="134"/>
      </rPr>
      <t xml:space="preserve">株高 </t>
    </r>
    <r>
      <rPr>
        <sz val="10"/>
        <rFont val="宋体"/>
        <charset val="134"/>
      </rPr>
      <t xml:space="preserve">    </t>
    </r>
    <r>
      <rPr>
        <sz val="10"/>
        <rFont val="宋体"/>
        <charset val="134"/>
      </rPr>
      <t xml:space="preserve"> （cm）</t>
    </r>
  </si>
  <si>
    <t>穗位高 （cm）</t>
  </si>
  <si>
    <t>备注</t>
  </si>
  <si>
    <r>
      <rPr>
        <sz val="10"/>
        <rFont val="宋体"/>
        <charset val="134"/>
      </rPr>
      <t>穗长</t>
    </r>
    <r>
      <rPr>
        <sz val="10"/>
        <rFont val="Times New Roman"/>
        <charset val="134"/>
      </rPr>
      <t>(cm)</t>
    </r>
  </si>
  <si>
    <t>穗行数</t>
  </si>
  <si>
    <r>
      <rPr>
        <sz val="10"/>
        <rFont val="宋体"/>
        <charset val="134"/>
      </rPr>
      <t>秃尖长</t>
    </r>
    <r>
      <rPr>
        <sz val="10"/>
        <rFont val="Times New Roman"/>
        <charset val="134"/>
      </rPr>
      <t>(cm)</t>
    </r>
  </si>
  <si>
    <t>粒色</t>
  </si>
  <si>
    <r>
      <rPr>
        <sz val="10"/>
        <rFont val="宋体"/>
        <charset val="134"/>
      </rPr>
      <t>穗粒重</t>
    </r>
    <r>
      <rPr>
        <sz val="10"/>
        <rFont val="Times New Roman"/>
        <charset val="134"/>
      </rPr>
      <t>(g)</t>
    </r>
  </si>
  <si>
    <r>
      <rPr>
        <sz val="10"/>
        <rFont val="宋体"/>
        <charset val="134"/>
      </rPr>
      <t>出籽率</t>
    </r>
    <r>
      <rPr>
        <sz val="10"/>
        <rFont val="Times New Roman"/>
        <charset val="134"/>
      </rPr>
      <t xml:space="preserve"> (</t>
    </r>
    <r>
      <rPr>
        <sz val="10"/>
        <rFont val="宋体"/>
        <charset val="134"/>
      </rPr>
      <t>％</t>
    </r>
    <r>
      <rPr>
        <sz val="10"/>
        <rFont val="Times New Roman"/>
        <charset val="134"/>
      </rPr>
      <t>)</t>
    </r>
  </si>
  <si>
    <r>
      <rPr>
        <sz val="10"/>
        <rFont val="宋体"/>
        <charset val="134"/>
      </rPr>
      <t>百粒重</t>
    </r>
    <r>
      <rPr>
        <sz val="10"/>
        <rFont val="Times New Roman"/>
        <charset val="134"/>
      </rPr>
      <t>(g)</t>
    </r>
  </si>
  <si>
    <t>轴色</t>
  </si>
  <si>
    <t>籽粒外观品质（上、中、下）</t>
  </si>
  <si>
    <t>抗逆性</t>
  </si>
  <si>
    <r>
      <rPr>
        <sz val="10"/>
        <rFont val="宋体"/>
        <charset val="134"/>
      </rPr>
      <t xml:space="preserve"> 重</t>
    </r>
    <r>
      <rPr>
        <sz val="10"/>
        <rFont val="Times New Roman"/>
        <charset val="134"/>
      </rPr>
      <t xml:space="preserve"> </t>
    </r>
    <r>
      <rPr>
        <sz val="10"/>
        <rFont val="宋体"/>
        <charset val="134"/>
      </rPr>
      <t>复</t>
    </r>
    <r>
      <rPr>
        <sz val="10"/>
        <rFont val="Times New Roman"/>
        <charset val="134"/>
      </rPr>
      <t>1</t>
    </r>
  </si>
  <si>
    <r>
      <rPr>
        <sz val="10"/>
        <rFont val="宋体"/>
        <charset val="134"/>
      </rPr>
      <t xml:space="preserve"> 重</t>
    </r>
    <r>
      <rPr>
        <sz val="10"/>
        <rFont val="Times New Roman"/>
        <charset val="134"/>
      </rPr>
      <t xml:space="preserve"> </t>
    </r>
    <r>
      <rPr>
        <sz val="10"/>
        <rFont val="宋体"/>
        <charset val="134"/>
      </rPr>
      <t>复</t>
    </r>
    <r>
      <rPr>
        <sz val="10"/>
        <rFont val="Times New Roman"/>
        <charset val="134"/>
      </rPr>
      <t>2</t>
    </r>
  </si>
  <si>
    <r>
      <rPr>
        <sz val="10"/>
        <rFont val="宋体"/>
        <charset val="134"/>
      </rPr>
      <t xml:space="preserve"> 重</t>
    </r>
    <r>
      <rPr>
        <sz val="10"/>
        <rFont val="Times New Roman"/>
        <charset val="134"/>
      </rPr>
      <t xml:space="preserve"> </t>
    </r>
    <r>
      <rPr>
        <sz val="10"/>
        <rFont val="宋体"/>
        <charset val="134"/>
      </rPr>
      <t>复</t>
    </r>
    <r>
      <rPr>
        <sz val="10"/>
        <rFont val="Times New Roman"/>
        <charset val="134"/>
      </rPr>
      <t>3</t>
    </r>
  </si>
  <si>
    <t>出苗</t>
  </si>
  <si>
    <t>吐丝</t>
  </si>
  <si>
    <t>成熟</t>
  </si>
  <si>
    <t>平均数</t>
  </si>
  <si>
    <t>变幅</t>
  </si>
  <si>
    <t xml:space="preserve">   倒伏         （%）  （级）</t>
  </si>
  <si>
    <t>倒折（%）</t>
  </si>
  <si>
    <t>畸型穗（%）</t>
  </si>
  <si>
    <t>螟虫折茎（%）</t>
  </si>
  <si>
    <t>叶斑病(级)</t>
  </si>
  <si>
    <t>丝黑穗病（%）</t>
  </si>
  <si>
    <t>黑粉病（%）</t>
  </si>
  <si>
    <t>茎腐病（%）</t>
  </si>
  <si>
    <t>穗腐病    （%）</t>
  </si>
  <si>
    <t>矮化病（%）</t>
  </si>
  <si>
    <r>
      <rPr>
        <sz val="10"/>
        <rFont val="宋体"/>
        <charset val="134"/>
      </rPr>
      <t>空秆率</t>
    </r>
    <r>
      <rPr>
        <sz val="10"/>
        <rFont val="Times New Roman"/>
        <charset val="134"/>
      </rPr>
      <t xml:space="preserve">    (%)</t>
    </r>
  </si>
  <si>
    <t>其它</t>
  </si>
  <si>
    <r>
      <rPr>
        <sz val="10"/>
        <rFont val="宋体"/>
        <charset val="134"/>
      </rPr>
      <t>实际收获</t>
    </r>
    <r>
      <rPr>
        <sz val="10"/>
        <rFont val="Times New Roman"/>
        <charset val="134"/>
      </rPr>
      <t xml:space="preserve">                                      </t>
    </r>
    <r>
      <rPr>
        <sz val="10"/>
        <rFont val="宋体"/>
        <charset val="134"/>
      </rPr>
      <t xml:space="preserve">株数 </t>
    </r>
    <r>
      <rPr>
        <sz val="10"/>
        <rFont val="Times New Roman"/>
        <charset val="134"/>
      </rPr>
      <t xml:space="preserve"> </t>
    </r>
    <r>
      <rPr>
        <sz val="10"/>
        <rFont val="宋体"/>
        <charset val="134"/>
      </rPr>
      <t>穗数</t>
    </r>
  </si>
  <si>
    <t>小区果穗鲜重</t>
  </si>
  <si>
    <t>样品果穗鲜重</t>
  </si>
  <si>
    <t>样品籽粒风干重</t>
  </si>
  <si>
    <t>脱粒含水量</t>
  </si>
  <si>
    <t>小区产量</t>
  </si>
  <si>
    <r>
      <rPr>
        <sz val="10"/>
        <rFont val="宋体"/>
        <charset val="134"/>
      </rPr>
      <t>小区</t>
    </r>
    <r>
      <rPr>
        <sz val="10"/>
        <rFont val="宋体"/>
        <charset val="134"/>
      </rPr>
      <t>产量</t>
    </r>
  </si>
  <si>
    <t>天玉109</t>
  </si>
  <si>
    <t>16-18</t>
  </si>
  <si>
    <t>黄</t>
  </si>
  <si>
    <t>红色</t>
  </si>
  <si>
    <t>好</t>
  </si>
  <si>
    <t>天玉238</t>
  </si>
  <si>
    <t>14-18</t>
  </si>
  <si>
    <t>连连成1107</t>
  </si>
  <si>
    <t>民惠欣388</t>
  </si>
  <si>
    <t>16-20</t>
  </si>
  <si>
    <t>金航30号</t>
  </si>
  <si>
    <t>金航113号</t>
  </si>
  <si>
    <t>DK3028</t>
  </si>
  <si>
    <t>HK3302</t>
  </si>
  <si>
    <t>安华K36</t>
  </si>
  <si>
    <t>18-20</t>
  </si>
  <si>
    <t>安华K69</t>
  </si>
  <si>
    <t>红禾83</t>
  </si>
  <si>
    <t>红禾84</t>
  </si>
  <si>
    <t>先玉335</t>
  </si>
  <si>
    <t>注：</t>
  </si>
  <si>
    <r>
      <rPr>
        <sz val="10"/>
        <rFont val="宋体"/>
        <charset val="134"/>
      </rPr>
      <t>播种期：</t>
    </r>
    <r>
      <rPr>
        <sz val="10"/>
        <rFont val="Times New Roman"/>
        <charset val="134"/>
      </rPr>
      <t xml:space="preserve">          2021 </t>
    </r>
    <r>
      <rPr>
        <sz val="10"/>
        <rFont val="宋体"/>
        <charset val="134"/>
      </rPr>
      <t>年</t>
    </r>
    <r>
      <rPr>
        <sz val="10"/>
        <rFont val="Times New Roman"/>
        <charset val="134"/>
      </rPr>
      <t xml:space="preserve">        5  </t>
    </r>
    <r>
      <rPr>
        <sz val="10"/>
        <rFont val="宋体"/>
        <charset val="134"/>
      </rPr>
      <t>月</t>
    </r>
    <r>
      <rPr>
        <sz val="10"/>
        <rFont val="Times New Roman"/>
        <charset val="134"/>
      </rPr>
      <t xml:space="preserve">       8  </t>
    </r>
    <r>
      <rPr>
        <sz val="10"/>
        <rFont val="宋体"/>
        <charset val="134"/>
      </rPr>
      <t>日</t>
    </r>
  </si>
  <si>
    <t>注：穗行数变幅填写方法，例如12-14（行）。</t>
  </si>
  <si>
    <t xml:space="preserve"> 1、 参试品种如出现生产上使用可能会造成严重危害的非调查病害或现象时，请将情况填入表3中的“其它”栏。</t>
  </si>
  <si>
    <t>小区产量填入折成14％水分的产量。</t>
  </si>
  <si>
    <t>2、分蘖情况：按轻、中、重填写。</t>
  </si>
  <si>
    <t>附表9</t>
  </si>
  <si>
    <t>品种人工接种病害鉴定结果汇总表</t>
  </si>
  <si>
    <t>熟期</t>
  </si>
  <si>
    <t>品种名称</t>
  </si>
  <si>
    <t>地点</t>
  </si>
  <si>
    <t>年份</t>
  </si>
  <si>
    <t>大斑病</t>
  </si>
  <si>
    <t>灰斑病</t>
  </si>
  <si>
    <t>丝黑穗病</t>
  </si>
  <si>
    <t>禾谷镰孢茎腐病</t>
  </si>
  <si>
    <t>禾谷镰孢穗腐病</t>
  </si>
  <si>
    <t>病级</t>
  </si>
  <si>
    <t>抗性</t>
  </si>
  <si>
    <t>发病率(%)</t>
  </si>
  <si>
    <t>中早熟</t>
  </si>
  <si>
    <t>华熙678</t>
  </si>
  <si>
    <t>延边农科</t>
  </si>
  <si>
    <t>R</t>
  </si>
  <si>
    <t>MR</t>
  </si>
  <si>
    <t>HR</t>
  </si>
  <si>
    <t>吉林市农科</t>
  </si>
  <si>
    <t>S</t>
  </si>
  <si>
    <t>DK2255</t>
  </si>
  <si>
    <t>C7921</t>
  </si>
  <si>
    <t>中晚熟</t>
  </si>
  <si>
    <t>中熙708</t>
  </si>
  <si>
    <t>农大</t>
  </si>
  <si>
    <t>省院</t>
  </si>
  <si>
    <t>良玉707</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</si>
</sst>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_);[Red]\(0.0\)"/>
    <numFmt numFmtId="178" formatCode="0_ "/>
    <numFmt numFmtId="179" formatCode="0.0_ "/>
    <numFmt numFmtId="180" formatCode="0.0"/>
    <numFmt numFmtId="181" formatCode="0.00_ "/>
    <numFmt numFmtId="182" formatCode="m/d;@"/>
  </numFmts>
  <fonts count="48">
    <font>
      <sz val="11"/>
      <color theme="1"/>
      <name val="宋体"/>
      <charset val="162"/>
      <scheme val="minor"/>
    </font>
    <font>
      <sz val="12"/>
      <color theme="1"/>
      <name val="宋体"/>
      <charset val="134"/>
      <scheme val="minor"/>
    </font>
    <font>
      <sz val="11"/>
      <color theme="1"/>
      <name val="宋体"/>
      <charset val="134"/>
      <scheme val="minor"/>
    </font>
    <font>
      <sz val="10"/>
      <color theme="1"/>
      <name val="宋体"/>
      <charset val="134"/>
      <scheme val="minor"/>
    </font>
    <font>
      <sz val="12"/>
      <color theme="1"/>
      <name val="黑体"/>
      <charset val="134"/>
    </font>
    <font>
      <b/>
      <sz val="16"/>
      <name val="宋体"/>
      <charset val="134"/>
      <scheme val="minor"/>
    </font>
    <font>
      <sz val="16"/>
      <color theme="1"/>
      <name val="宋体"/>
      <charset val="162"/>
      <scheme val="minor"/>
    </font>
    <font>
      <sz val="12"/>
      <name val="宋体"/>
      <charset val="134"/>
      <scheme val="minor"/>
    </font>
    <font>
      <sz val="12"/>
      <color rgb="FF000000"/>
      <name val="宋体"/>
      <charset val="134"/>
      <scheme val="minor"/>
    </font>
    <font>
      <b/>
      <sz val="16"/>
      <name val="宋体"/>
      <charset val="134"/>
    </font>
    <font>
      <sz val="10"/>
      <name val="宋体"/>
      <charset val="134"/>
    </font>
    <font>
      <sz val="12"/>
      <name val="宋体"/>
      <charset val="134"/>
    </font>
    <font>
      <b/>
      <sz val="12"/>
      <name val="宋体"/>
      <charset val="134"/>
    </font>
    <font>
      <b/>
      <sz val="10"/>
      <name val="宋体"/>
      <charset val="134"/>
    </font>
    <font>
      <sz val="10"/>
      <name val="Times New Roman"/>
      <charset val="134"/>
    </font>
    <font>
      <sz val="8"/>
      <name val="宋体"/>
      <charset val="134"/>
    </font>
    <font>
      <sz val="10"/>
      <name val="Arial"/>
      <charset val="134"/>
    </font>
    <font>
      <sz val="11"/>
      <color rgb="FF000000"/>
      <name val="宋体"/>
      <charset val="134"/>
    </font>
    <font>
      <sz val="10"/>
      <color rgb="FF000000"/>
      <name val="Arial"/>
      <charset val="134"/>
    </font>
    <font>
      <sz val="11"/>
      <color rgb="FF000000"/>
      <name val="宋体"/>
      <charset val="134"/>
      <scheme val="minor"/>
    </font>
    <font>
      <b/>
      <sz val="14"/>
      <name val="宋体"/>
      <charset val="134"/>
    </font>
    <font>
      <b/>
      <sz val="22"/>
      <name val="宋体"/>
      <charset val="134"/>
    </font>
    <font>
      <b/>
      <sz val="22"/>
      <name val="Times New Roman"/>
      <charset val="134"/>
    </font>
    <font>
      <sz val="14"/>
      <name val="Times New Roman"/>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4"/>
      <name val="Times New Roman"/>
      <charset val="134"/>
    </font>
    <font>
      <u/>
      <sz val="14"/>
      <name val="宋体"/>
      <charset val="134"/>
    </font>
    <font>
      <sz val="12"/>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right/>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 fillId="3"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4" borderId="13" applyNumberFormat="0" applyAlignment="0" applyProtection="0">
      <alignment vertical="center"/>
    </xf>
    <xf numFmtId="0" fontId="34" fillId="5" borderId="14" applyNumberFormat="0" applyAlignment="0" applyProtection="0">
      <alignment vertical="center"/>
    </xf>
    <xf numFmtId="0" fontId="35" fillId="5" borderId="13" applyNumberFormat="0" applyAlignment="0" applyProtection="0">
      <alignment vertical="center"/>
    </xf>
    <xf numFmtId="0" fontId="36" fillId="6"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2" fillId="0" borderId="0"/>
    <xf numFmtId="0" fontId="2" fillId="0" borderId="0">
      <alignment vertical="center"/>
    </xf>
    <xf numFmtId="0" fontId="11" fillId="0" borderId="0"/>
    <xf numFmtId="0" fontId="44" fillId="0" borderId="0">
      <alignment vertical="center"/>
    </xf>
    <xf numFmtId="0" fontId="11" fillId="0" borderId="0">
      <alignment vertical="center"/>
    </xf>
  </cellStyleXfs>
  <cellXfs count="104">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2" borderId="0" xfId="0" applyFont="1" applyFill="1" applyAlignment="1">
      <alignment horizontal="center" vertical="center"/>
    </xf>
    <xf numFmtId="0" fontId="2" fillId="0" borderId="0" xfId="0" applyFont="1" applyAlignment="1">
      <alignment vertical="center"/>
    </xf>
    <xf numFmtId="176" fontId="3" fillId="0" borderId="0" xfId="0" applyNumberFormat="1" applyFont="1" applyAlignment="1">
      <alignment horizontal="center" vertical="center"/>
    </xf>
    <xf numFmtId="177" fontId="3" fillId="0" borderId="0" xfId="0" applyNumberFormat="1" applyFont="1" applyAlignment="1">
      <alignment horizontal="center" vertical="center"/>
    </xf>
    <xf numFmtId="0" fontId="4" fillId="0" borderId="0" xfId="0" applyFont="1" applyAlignment="1">
      <alignment vertical="center"/>
    </xf>
    <xf numFmtId="0" fontId="5" fillId="0" borderId="1" xfId="5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50" applyFont="1" applyBorder="1" applyAlignment="1">
      <alignment horizontal="center" vertical="center" wrapText="1"/>
    </xf>
    <xf numFmtId="177" fontId="7" fillId="0" borderId="3" xfId="50" applyNumberFormat="1" applyFont="1" applyBorder="1" applyAlignment="1">
      <alignment horizontal="center" vertical="center" wrapText="1"/>
    </xf>
    <xf numFmtId="0" fontId="7" fillId="0" borderId="1" xfId="50" applyFont="1" applyBorder="1" applyAlignment="1">
      <alignment horizontal="center" vertical="center" wrapText="1"/>
    </xf>
    <xf numFmtId="176" fontId="7" fillId="0" borderId="1" xfId="50" applyNumberFormat="1" applyFont="1" applyBorder="1" applyAlignment="1">
      <alignment horizontal="center" vertical="center"/>
    </xf>
    <xf numFmtId="177" fontId="7" fillId="0" borderId="1" xfId="50" applyNumberFormat="1" applyFont="1" applyBorder="1" applyAlignment="1">
      <alignment horizontal="center" vertical="center" wrapText="1"/>
    </xf>
    <xf numFmtId="0" fontId="7" fillId="2" borderId="0" xfId="50" applyFont="1" applyFill="1" applyBorder="1" applyAlignment="1">
      <alignment horizontal="center" vertical="center" wrapText="1"/>
    </xf>
    <xf numFmtId="0" fontId="7" fillId="2" borderId="4" xfId="50" applyFont="1" applyFill="1" applyBorder="1" applyAlignment="1">
      <alignment horizontal="center" vertical="center" wrapText="1"/>
    </xf>
    <xf numFmtId="176" fontId="7" fillId="2" borderId="4" xfId="50" applyNumberFormat="1" applyFont="1" applyFill="1" applyBorder="1" applyAlignment="1">
      <alignment horizontal="center" vertical="center"/>
    </xf>
    <xf numFmtId="177" fontId="7" fillId="2" borderId="4" xfId="50" applyNumberFormat="1" applyFont="1" applyFill="1" applyBorder="1" applyAlignment="1">
      <alignment horizontal="center" vertical="center" wrapText="1"/>
    </xf>
    <xf numFmtId="0" fontId="7" fillId="2" borderId="0" xfId="0" applyFont="1" applyFill="1" applyBorder="1" applyAlignment="1">
      <alignment horizontal="center" vertical="center" wrapText="1"/>
    </xf>
    <xf numFmtId="178" fontId="1" fillId="2" borderId="4" xfId="0" applyNumberFormat="1" applyFont="1" applyFill="1" applyBorder="1" applyAlignment="1">
      <alignment horizontal="center" vertical="center"/>
    </xf>
    <xf numFmtId="0" fontId="1" fillId="2" borderId="4" xfId="0" applyFont="1" applyFill="1" applyBorder="1" applyAlignment="1">
      <alignment horizontal="center" vertical="center"/>
    </xf>
    <xf numFmtId="179" fontId="1" fillId="2" borderId="4"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5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50" applyFont="1" applyFill="1" applyBorder="1" applyAlignment="1">
      <alignment horizontal="center" vertical="center" wrapText="1"/>
    </xf>
    <xf numFmtId="0" fontId="1" fillId="2" borderId="0"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179" fontId="7" fillId="2" borderId="4" xfId="0" applyNumberFormat="1" applyFont="1" applyFill="1" applyBorder="1" applyAlignment="1">
      <alignment horizontal="center" vertical="center" wrapText="1"/>
    </xf>
    <xf numFmtId="179" fontId="8" fillId="2" borderId="1" xfId="0" applyNumberFormat="1" applyFont="1" applyFill="1" applyBorder="1" applyAlignment="1">
      <alignment horizontal="center" vertical="center" wrapText="1"/>
    </xf>
    <xf numFmtId="0" fontId="7" fillId="2" borderId="4" xfId="50" applyFont="1" applyFill="1" applyBorder="1" applyAlignment="1">
      <alignment horizontal="center" vertical="center"/>
    </xf>
    <xf numFmtId="180" fontId="7" fillId="2" borderId="4" xfId="50" applyNumberFormat="1" applyFont="1" applyFill="1" applyBorder="1" applyAlignment="1">
      <alignment horizontal="center" vertical="center" wrapText="1"/>
    </xf>
    <xf numFmtId="179" fontId="7" fillId="2" borderId="1" xfId="0" applyNumberFormat="1" applyFont="1" applyFill="1" applyBorder="1" applyAlignment="1">
      <alignment horizontal="center" vertical="center" wrapText="1"/>
    </xf>
    <xf numFmtId="176" fontId="1" fillId="2" borderId="0" xfId="0" applyNumberFormat="1" applyFont="1" applyFill="1" applyAlignment="1">
      <alignment horizontal="center" vertical="center"/>
    </xf>
    <xf numFmtId="177" fontId="1" fillId="2" borderId="0" xfId="0" applyNumberFormat="1" applyFont="1" applyFill="1" applyAlignment="1">
      <alignment horizontal="center" vertical="center"/>
    </xf>
    <xf numFmtId="176" fontId="1" fillId="0" borderId="0" xfId="0" applyNumberFormat="1" applyFont="1" applyAlignment="1">
      <alignment horizontal="center" vertical="center"/>
    </xf>
    <xf numFmtId="177" fontId="1" fillId="0" borderId="0" xfId="0" applyNumberFormat="1" applyFont="1" applyAlignment="1">
      <alignment horizontal="center" vertical="center"/>
    </xf>
    <xf numFmtId="0" fontId="9" fillId="0" borderId="0" xfId="0" applyFont="1"/>
    <xf numFmtId="0" fontId="10" fillId="0" borderId="0" xfId="0" applyFont="1" applyAlignment="1">
      <alignment horizontal="center" vertical="center"/>
    </xf>
    <xf numFmtId="0" fontId="11" fillId="0" borderId="0" xfId="0" applyFont="1" applyAlignment="1">
      <alignment horizontal="center"/>
    </xf>
    <xf numFmtId="0" fontId="10" fillId="0" borderId="0" xfId="0" applyFont="1"/>
    <xf numFmtId="0" fontId="11" fillId="0" borderId="0" xfId="0" applyFont="1"/>
    <xf numFmtId="0" fontId="9" fillId="0" borderId="0" xfId="0" applyFont="1" applyAlignment="1">
      <alignment horizontal="center"/>
    </xf>
    <xf numFmtId="0" fontId="12" fillId="0" borderId="0" xfId="0" applyFont="1" applyAlignment="1">
      <alignment horizontal="left"/>
    </xf>
    <xf numFmtId="0" fontId="11" fillId="0" borderId="1" xfId="0" applyFont="1" applyBorder="1" applyAlignment="1">
      <alignment horizontal="center"/>
    </xf>
    <xf numFmtId="0" fontId="13" fillId="0" borderId="1" xfId="0" applyFont="1" applyBorder="1" applyAlignment="1">
      <alignment horizontal="right"/>
    </xf>
    <xf numFmtId="0" fontId="13" fillId="0" borderId="1" xfId="0" applyFont="1" applyBorder="1"/>
    <xf numFmtId="0" fontId="13" fillId="0" borderId="1" xfId="0" applyFont="1" applyBorder="1" applyAlignment="1">
      <alignment horizontal="center"/>
    </xf>
    <xf numFmtId="0" fontId="11"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5" xfId="0" applyFont="1" applyBorder="1" applyAlignment="1">
      <alignment horizontal="center" vertical="center"/>
    </xf>
    <xf numFmtId="0" fontId="14" fillId="0" borderId="5" xfId="0" applyFont="1" applyBorder="1" applyAlignment="1">
      <alignment horizontal="center"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3"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9" xfId="0" applyFont="1" applyBorder="1" applyAlignment="1">
      <alignment horizontal="center" vertical="center" wrapText="1"/>
    </xf>
    <xf numFmtId="0" fontId="15" fillId="0" borderId="5" xfId="0" applyFont="1" applyBorder="1" applyAlignment="1">
      <alignment horizontal="center" vertical="center" wrapText="1"/>
    </xf>
    <xf numFmtId="0" fontId="2" fillId="2" borderId="5" xfId="0" applyFont="1" applyFill="1" applyBorder="1" applyAlignment="1">
      <alignment horizontal="center" vertical="center"/>
    </xf>
    <xf numFmtId="181" fontId="11" fillId="2" borderId="5" xfId="0" applyNumberFormat="1" applyFont="1" applyFill="1" applyBorder="1" applyAlignment="1">
      <alignment horizontal="center"/>
    </xf>
    <xf numFmtId="179" fontId="11" fillId="2" borderId="5" xfId="0" applyNumberFormat="1" applyFont="1" applyFill="1" applyBorder="1" applyAlignment="1">
      <alignment horizontal="center"/>
    </xf>
    <xf numFmtId="0" fontId="11" fillId="0" borderId="5" xfId="0" applyFont="1" applyBorder="1"/>
    <xf numFmtId="182" fontId="2" fillId="2" borderId="5" xfId="0" applyNumberFormat="1" applyFont="1" applyFill="1" applyBorder="1" applyAlignment="1">
      <alignment horizontal="center" vertical="center"/>
    </xf>
    <xf numFmtId="0" fontId="16" fillId="2" borderId="5" xfId="0" applyFont="1" applyFill="1" applyBorder="1" applyAlignment="1">
      <alignment horizontal="center"/>
    </xf>
    <xf numFmtId="0" fontId="2" fillId="2" borderId="5" xfId="50" applyFill="1" applyBorder="1" applyAlignment="1">
      <alignment horizontal="center" vertical="center"/>
    </xf>
    <xf numFmtId="0" fontId="17" fillId="2" borderId="5" xfId="0" applyFont="1" applyFill="1" applyBorder="1" applyAlignment="1">
      <alignment horizontal="center" vertical="center"/>
    </xf>
    <xf numFmtId="0" fontId="18" fillId="2" borderId="5" xfId="0" applyFont="1" applyFill="1" applyBorder="1" applyAlignment="1">
      <alignment horizontal="center"/>
    </xf>
    <xf numFmtId="0" fontId="19" fillId="2" borderId="5" xfId="0" applyFont="1" applyFill="1" applyBorder="1" applyAlignment="1">
      <alignment horizontal="center"/>
    </xf>
    <xf numFmtId="181" fontId="17" fillId="2" borderId="5" xfId="0" applyNumberFormat="1" applyFont="1" applyFill="1" applyBorder="1" applyAlignment="1">
      <alignment horizontal="center" vertical="center"/>
    </xf>
    <xf numFmtId="181" fontId="2" fillId="2" borderId="5" xfId="0" applyNumberFormat="1" applyFont="1" applyFill="1" applyBorder="1" applyAlignment="1">
      <alignment horizontal="center" vertical="center"/>
    </xf>
    <xf numFmtId="0" fontId="11" fillId="2" borderId="5" xfId="0" applyFont="1" applyFill="1" applyBorder="1" applyAlignment="1">
      <alignment horizontal="center"/>
    </xf>
    <xf numFmtId="0" fontId="10" fillId="2" borderId="5" xfId="0" applyFont="1" applyFill="1" applyBorder="1" applyAlignment="1">
      <alignment horizontal="center"/>
    </xf>
    <xf numFmtId="0" fontId="17" fillId="2" borderId="5" xfId="0" applyFont="1" applyFill="1" applyBorder="1" applyAlignment="1">
      <alignment horizontal="center"/>
    </xf>
    <xf numFmtId="181" fontId="18" fillId="2" borderId="5" xfId="0" applyNumberFormat="1" applyFont="1" applyFill="1" applyBorder="1" applyAlignment="1">
      <alignment horizontal="center"/>
    </xf>
    <xf numFmtId="181" fontId="10" fillId="2" borderId="5" xfId="0" applyNumberFormat="1" applyFont="1" applyFill="1" applyBorder="1" applyAlignment="1">
      <alignment horizontal="center"/>
    </xf>
    <xf numFmtId="0" fontId="11" fillId="0" borderId="5" xfId="0" applyFont="1" applyBorder="1" applyAlignment="1">
      <alignment horizontal="right"/>
    </xf>
    <xf numFmtId="179" fontId="18" fillId="2" borderId="5" xfId="0" applyNumberFormat="1" applyFont="1" applyFill="1" applyBorder="1" applyAlignment="1">
      <alignment horizontal="center"/>
    </xf>
    <xf numFmtId="0" fontId="11" fillId="0" borderId="5" xfId="0" applyFont="1" applyBorder="1" applyAlignment="1">
      <alignment horizontal="center"/>
    </xf>
    <xf numFmtId="0" fontId="10" fillId="0" borderId="5" xfId="0" applyFont="1" applyBorder="1" applyAlignment="1">
      <alignment horizontal="center"/>
    </xf>
    <xf numFmtId="0" fontId="10" fillId="0" borderId="5" xfId="0" applyFont="1" applyBorder="1"/>
    <xf numFmtId="0" fontId="13" fillId="0" borderId="0" xfId="0" applyFont="1" applyAlignment="1">
      <alignment horizontal="right"/>
    </xf>
    <xf numFmtId="0" fontId="10" fillId="0" borderId="0" xfId="0" applyFont="1" applyAlignment="1">
      <alignment horizontal="left"/>
    </xf>
    <xf numFmtId="0" fontId="10" fillId="0" borderId="2" xfId="0" applyFont="1" applyBorder="1"/>
    <xf numFmtId="0" fontId="10" fillId="0" borderId="0" xfId="0" applyFont="1" applyAlignment="1">
      <alignment horizontal="center"/>
    </xf>
    <xf numFmtId="0" fontId="10" fillId="0" borderId="2" xfId="0" applyFont="1" applyBorder="1" applyAlignment="1">
      <alignment horizontal="left"/>
    </xf>
    <xf numFmtId="0" fontId="13" fillId="0" borderId="0" xfId="0" applyFont="1" applyAlignment="1">
      <alignment horizontal="center"/>
    </xf>
    <xf numFmtId="0" fontId="14" fillId="0" borderId="0" xfId="0" applyFont="1"/>
    <xf numFmtId="0" fontId="10" fillId="0" borderId="0" xfId="0" applyFont="1" applyAlignment="1">
      <alignment vertical="center" wrapText="1"/>
    </xf>
    <xf numFmtId="0" fontId="10" fillId="0" borderId="0" xfId="0" applyFont="1" applyAlignment="1">
      <alignment horizontal="left" vertical="center" wrapText="1"/>
    </xf>
    <xf numFmtId="0" fontId="20" fillId="0" borderId="0" xfId="0" applyFont="1"/>
    <xf numFmtId="0" fontId="11" fillId="0" borderId="1" xfId="0" applyFont="1" applyBorder="1"/>
    <xf numFmtId="0" fontId="11" fillId="0" borderId="3" xfId="0" applyFont="1" applyBorder="1"/>
    <xf numFmtId="0" fontId="11" fillId="0" borderId="0" xfId="0" applyFont="1" applyAlignment="1">
      <alignment horizontal="left" vertical="center"/>
    </xf>
    <xf numFmtId="0" fontId="21" fillId="0" borderId="0" xfId="0" applyFont="1" applyAlignment="1">
      <alignment horizontal="center"/>
    </xf>
    <xf numFmtId="0" fontId="22" fillId="0" borderId="0" xfId="0" applyFont="1" applyAlignment="1">
      <alignment horizontal="center"/>
    </xf>
    <xf numFmtId="0" fontId="23" fillId="0" borderId="0" xfId="0" applyFont="1" applyAlignment="1">
      <alignment horizontal="justify"/>
    </xf>
    <xf numFmtId="0" fontId="24" fillId="0" borderId="0" xfId="0" applyFont="1" applyAlignment="1">
      <alignment horizontal="justify"/>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8" xfId="49"/>
    <cellStyle name="常规 2" xfId="50"/>
    <cellStyle name="常规 2 2" xfId="51"/>
    <cellStyle name="常规 2 3 3" xfId="52"/>
    <cellStyle name="常规 23"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42</xdr:col>
      <xdr:colOff>0</xdr:colOff>
      <xdr:row>28</xdr:row>
      <xdr:rowOff>0</xdr:rowOff>
    </xdr:from>
    <xdr:to>
      <xdr:col>42</xdr:col>
      <xdr:colOff>0</xdr:colOff>
      <xdr:row>28</xdr:row>
      <xdr:rowOff>0</xdr:rowOff>
    </xdr:to>
    <xdr:sp>
      <xdr:nvSpPr>
        <xdr:cNvPr id="2" name="Line 2"/>
        <xdr:cNvSpPr/>
      </xdr:nvSpPr>
      <xdr:spPr>
        <a:xfrm>
          <a:off x="29383990" y="5913120"/>
          <a:ext cx="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56</xdr:col>
      <xdr:colOff>9525</xdr:colOff>
      <xdr:row>3</xdr:row>
      <xdr:rowOff>152400</xdr:rowOff>
    </xdr:from>
    <xdr:to>
      <xdr:col>58</xdr:col>
      <xdr:colOff>9525</xdr:colOff>
      <xdr:row>3</xdr:row>
      <xdr:rowOff>152400</xdr:rowOff>
    </xdr:to>
    <xdr:sp>
      <xdr:nvSpPr>
        <xdr:cNvPr id="41" name="Line 84"/>
        <xdr:cNvSpPr/>
      </xdr:nvSpPr>
      <xdr:spPr>
        <a:xfrm>
          <a:off x="35615245" y="876300"/>
          <a:ext cx="70231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57</xdr:col>
      <xdr:colOff>0</xdr:colOff>
      <xdr:row>3</xdr:row>
      <xdr:rowOff>161925</xdr:rowOff>
    </xdr:from>
    <xdr:to>
      <xdr:col>57</xdr:col>
      <xdr:colOff>0</xdr:colOff>
      <xdr:row>4</xdr:row>
      <xdr:rowOff>9525</xdr:rowOff>
    </xdr:to>
    <xdr:sp>
      <xdr:nvSpPr>
        <xdr:cNvPr id="42" name="Line 85"/>
        <xdr:cNvSpPr/>
      </xdr:nvSpPr>
      <xdr:spPr>
        <a:xfrm>
          <a:off x="35944175" y="885825"/>
          <a:ext cx="0" cy="19050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49</xdr:col>
      <xdr:colOff>19050</xdr:colOff>
      <xdr:row>3</xdr:row>
      <xdr:rowOff>152400</xdr:rowOff>
    </xdr:from>
    <xdr:to>
      <xdr:col>51</xdr:col>
      <xdr:colOff>19050</xdr:colOff>
      <xdr:row>3</xdr:row>
      <xdr:rowOff>152400</xdr:rowOff>
    </xdr:to>
    <xdr:sp>
      <xdr:nvSpPr>
        <xdr:cNvPr id="43" name="Line 86"/>
        <xdr:cNvSpPr/>
      </xdr:nvSpPr>
      <xdr:spPr>
        <a:xfrm>
          <a:off x="32475805" y="876300"/>
          <a:ext cx="71120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42</xdr:col>
      <xdr:colOff>9525</xdr:colOff>
      <xdr:row>3</xdr:row>
      <xdr:rowOff>152400</xdr:rowOff>
    </xdr:from>
    <xdr:to>
      <xdr:col>44</xdr:col>
      <xdr:colOff>9525</xdr:colOff>
      <xdr:row>3</xdr:row>
      <xdr:rowOff>152400</xdr:rowOff>
    </xdr:to>
    <xdr:sp>
      <xdr:nvSpPr>
        <xdr:cNvPr id="44" name="Line 88"/>
        <xdr:cNvSpPr/>
      </xdr:nvSpPr>
      <xdr:spPr>
        <a:xfrm>
          <a:off x="29393515" y="876300"/>
          <a:ext cx="668655"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49</xdr:col>
      <xdr:colOff>9525</xdr:colOff>
      <xdr:row>3</xdr:row>
      <xdr:rowOff>152400</xdr:rowOff>
    </xdr:from>
    <xdr:to>
      <xdr:col>51</xdr:col>
      <xdr:colOff>9525</xdr:colOff>
      <xdr:row>3</xdr:row>
      <xdr:rowOff>152400</xdr:rowOff>
    </xdr:to>
    <xdr:sp>
      <xdr:nvSpPr>
        <xdr:cNvPr id="46" name="Line 92"/>
        <xdr:cNvSpPr/>
      </xdr:nvSpPr>
      <xdr:spPr>
        <a:xfrm>
          <a:off x="32466280" y="876300"/>
          <a:ext cx="71120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43</xdr:col>
      <xdr:colOff>0</xdr:colOff>
      <xdr:row>3</xdr:row>
      <xdr:rowOff>152400</xdr:rowOff>
    </xdr:from>
    <xdr:to>
      <xdr:col>43</xdr:col>
      <xdr:colOff>0</xdr:colOff>
      <xdr:row>4</xdr:row>
      <xdr:rowOff>95250</xdr:rowOff>
    </xdr:to>
    <xdr:sp>
      <xdr:nvSpPr>
        <xdr:cNvPr id="47" name="Line 103"/>
        <xdr:cNvSpPr/>
      </xdr:nvSpPr>
      <xdr:spPr>
        <a:xfrm>
          <a:off x="29722445" y="876300"/>
          <a:ext cx="0" cy="28575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43</xdr:col>
      <xdr:colOff>0</xdr:colOff>
      <xdr:row>3</xdr:row>
      <xdr:rowOff>152400</xdr:rowOff>
    </xdr:from>
    <xdr:to>
      <xdr:col>43</xdr:col>
      <xdr:colOff>0</xdr:colOff>
      <xdr:row>4</xdr:row>
      <xdr:rowOff>9525</xdr:rowOff>
    </xdr:to>
    <xdr:sp>
      <xdr:nvSpPr>
        <xdr:cNvPr id="222" name="Line 301"/>
        <xdr:cNvSpPr/>
      </xdr:nvSpPr>
      <xdr:spPr>
        <a:xfrm>
          <a:off x="29722445" y="876300"/>
          <a:ext cx="0" cy="200025"/>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56</xdr:col>
      <xdr:colOff>19050</xdr:colOff>
      <xdr:row>3</xdr:row>
      <xdr:rowOff>152400</xdr:rowOff>
    </xdr:from>
    <xdr:to>
      <xdr:col>58</xdr:col>
      <xdr:colOff>19050</xdr:colOff>
      <xdr:row>3</xdr:row>
      <xdr:rowOff>152400</xdr:rowOff>
    </xdr:to>
    <xdr:sp>
      <xdr:nvSpPr>
        <xdr:cNvPr id="549" name="Line 634"/>
        <xdr:cNvSpPr/>
      </xdr:nvSpPr>
      <xdr:spPr>
        <a:xfrm>
          <a:off x="35624770" y="876300"/>
          <a:ext cx="70231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56</xdr:col>
      <xdr:colOff>9525</xdr:colOff>
      <xdr:row>3</xdr:row>
      <xdr:rowOff>152400</xdr:rowOff>
    </xdr:from>
    <xdr:to>
      <xdr:col>57</xdr:col>
      <xdr:colOff>342900</xdr:colOff>
      <xdr:row>3</xdr:row>
      <xdr:rowOff>152400</xdr:rowOff>
    </xdr:to>
    <xdr:sp>
      <xdr:nvSpPr>
        <xdr:cNvPr id="554" name="Line 639"/>
        <xdr:cNvSpPr/>
      </xdr:nvSpPr>
      <xdr:spPr>
        <a:xfrm>
          <a:off x="35615245" y="876300"/>
          <a:ext cx="67183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50</xdr:col>
      <xdr:colOff>0</xdr:colOff>
      <xdr:row>3</xdr:row>
      <xdr:rowOff>161925</xdr:rowOff>
    </xdr:from>
    <xdr:to>
      <xdr:col>50</xdr:col>
      <xdr:colOff>0</xdr:colOff>
      <xdr:row>4</xdr:row>
      <xdr:rowOff>19050</xdr:rowOff>
    </xdr:to>
    <xdr:sp>
      <xdr:nvSpPr>
        <xdr:cNvPr id="555" name="Line 643"/>
        <xdr:cNvSpPr/>
      </xdr:nvSpPr>
      <xdr:spPr>
        <a:xfrm>
          <a:off x="32795210" y="885825"/>
          <a:ext cx="0" cy="200025"/>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26</xdr:col>
      <xdr:colOff>9525</xdr:colOff>
      <xdr:row>3</xdr:row>
      <xdr:rowOff>152400</xdr:rowOff>
    </xdr:from>
    <xdr:to>
      <xdr:col>28</xdr:col>
      <xdr:colOff>9525</xdr:colOff>
      <xdr:row>3</xdr:row>
      <xdr:rowOff>152400</xdr:rowOff>
    </xdr:to>
    <xdr:sp>
      <xdr:nvSpPr>
        <xdr:cNvPr id="556" name="Line 644"/>
        <xdr:cNvSpPr/>
      </xdr:nvSpPr>
      <xdr:spPr>
        <a:xfrm>
          <a:off x="20038695" y="876300"/>
          <a:ext cx="1219200" cy="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27</xdr:col>
      <xdr:colOff>0</xdr:colOff>
      <xdr:row>3</xdr:row>
      <xdr:rowOff>152400</xdr:rowOff>
    </xdr:from>
    <xdr:to>
      <xdr:col>27</xdr:col>
      <xdr:colOff>0</xdr:colOff>
      <xdr:row>4</xdr:row>
      <xdr:rowOff>95250</xdr:rowOff>
    </xdr:to>
    <xdr:sp>
      <xdr:nvSpPr>
        <xdr:cNvPr id="558" name="Line 646"/>
        <xdr:cNvSpPr/>
      </xdr:nvSpPr>
      <xdr:spPr>
        <a:xfrm>
          <a:off x="20630515" y="876300"/>
          <a:ext cx="0" cy="285750"/>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26</xdr:col>
      <xdr:colOff>9525</xdr:colOff>
      <xdr:row>3</xdr:row>
      <xdr:rowOff>152400</xdr:rowOff>
    </xdr:from>
    <xdr:to>
      <xdr:col>27</xdr:col>
      <xdr:colOff>552450</xdr:colOff>
      <xdr:row>3</xdr:row>
      <xdr:rowOff>161925</xdr:rowOff>
    </xdr:to>
    <xdr:sp>
      <xdr:nvSpPr>
        <xdr:cNvPr id="564" name="Line 652"/>
        <xdr:cNvSpPr/>
      </xdr:nvSpPr>
      <xdr:spPr>
        <a:xfrm>
          <a:off x="20038695" y="876300"/>
          <a:ext cx="1144270" cy="9525"/>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xdr:from>
      <xdr:col>27</xdr:col>
      <xdr:colOff>0</xdr:colOff>
      <xdr:row>3</xdr:row>
      <xdr:rowOff>152400</xdr:rowOff>
    </xdr:from>
    <xdr:to>
      <xdr:col>27</xdr:col>
      <xdr:colOff>0</xdr:colOff>
      <xdr:row>4</xdr:row>
      <xdr:rowOff>9525</xdr:rowOff>
    </xdr:to>
    <xdr:sp>
      <xdr:nvSpPr>
        <xdr:cNvPr id="565" name="Line 653"/>
        <xdr:cNvSpPr/>
      </xdr:nvSpPr>
      <xdr:spPr>
        <a:xfrm>
          <a:off x="20630515" y="876300"/>
          <a:ext cx="0" cy="200025"/>
        </a:xfrm>
        <a:prstGeom prst="line">
          <a:avLst/>
        </a:prstGeom>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xdr:spPr>
    </xdr:sp>
    <xdr:clientData/>
  </xdr:twoCellAnchor>
  <xdr:twoCellAnchor editAs="oneCell">
    <xdr:from>
      <xdr:col>41</xdr:col>
      <xdr:colOff>47625</xdr:colOff>
      <xdr:row>28</xdr:row>
      <xdr:rowOff>66675</xdr:rowOff>
    </xdr:from>
    <xdr:to>
      <xdr:col>55</xdr:col>
      <xdr:colOff>476250</xdr:colOff>
      <xdr:row>36</xdr:row>
      <xdr:rowOff>114300</xdr:rowOff>
    </xdr:to>
    <xdr:pic>
      <xdr:nvPicPr>
        <xdr:cNvPr id="566" name="图片 2"/>
        <xdr:cNvPicPr>
          <a:picLocks noChangeAspect="1"/>
        </xdr:cNvPicPr>
      </xdr:nvPicPr>
      <xdr:blipFill>
        <a:blip r:embed="rId1"/>
        <a:stretch>
          <a:fillRect/>
        </a:stretch>
      </xdr:blipFill>
      <xdr:spPr>
        <a:xfrm>
          <a:off x="28483560" y="5979795"/>
          <a:ext cx="7031355" cy="1504950"/>
        </a:xfrm>
        <a:prstGeom prst="rect">
          <a:avLst/>
        </a:prstGeom>
        <a:noFill/>
        <a:ln w="9525">
          <a:noFill/>
        </a:ln>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5:C18"/>
  <sheetViews>
    <sheetView topLeftCell="A4" workbookViewId="0">
      <selection activeCell="C20" sqref="C20"/>
    </sheetView>
  </sheetViews>
  <sheetFormatPr defaultColWidth="9" defaultRowHeight="14.25" outlineLevelCol="2"/>
  <cols>
    <col min="1" max="2" width="9" style="44"/>
    <col min="3" max="3" width="55" style="44" customWidth="1"/>
    <col min="4" max="16384" width="9" style="44"/>
  </cols>
  <sheetData>
    <row r="5" ht="27" spans="3:3">
      <c r="C5" s="100" t="s">
        <v>0</v>
      </c>
    </row>
    <row r="6" ht="27" spans="3:3">
      <c r="C6" s="100" t="s">
        <v>1</v>
      </c>
    </row>
    <row r="7" ht="27" spans="3:3">
      <c r="C7" s="101"/>
    </row>
    <row r="8" ht="20.25" spans="3:3">
      <c r="C8" s="45" t="s">
        <v>2</v>
      </c>
    </row>
    <row r="9" ht="18.75" spans="3:3">
      <c r="C9" s="102"/>
    </row>
    <row r="10" ht="28.5" customHeight="1" spans="3:3">
      <c r="C10" s="103" t="s">
        <v>3</v>
      </c>
    </row>
    <row r="11" ht="28.5" customHeight="1" spans="3:3">
      <c r="C11" s="103" t="s">
        <v>4</v>
      </c>
    </row>
    <row r="12" ht="28.5" customHeight="1" spans="3:3">
      <c r="C12" s="103" t="s">
        <v>5</v>
      </c>
    </row>
    <row r="13" ht="28.5" customHeight="1" spans="3:3">
      <c r="C13" s="103" t="s">
        <v>6</v>
      </c>
    </row>
    <row r="14" ht="28.5" customHeight="1" spans="3:3">
      <c r="C14" s="103" t="s">
        <v>7</v>
      </c>
    </row>
    <row r="18" ht="20.25" spans="3:3">
      <c r="C18" s="45" t="s">
        <v>8</v>
      </c>
    </row>
  </sheetData>
  <pageMargins left="0.75" right="0.75" top="1" bottom="1" header="0.5" footer="0.5"/>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5:M16"/>
  <sheetViews>
    <sheetView workbookViewId="0">
      <selection activeCell="P15" sqref="P15"/>
    </sheetView>
  </sheetViews>
  <sheetFormatPr defaultColWidth="9" defaultRowHeight="14.25"/>
  <cols>
    <col min="1" max="1" width="6.33333333333333" style="44" customWidth="1"/>
    <col min="2" max="2" width="8.225" style="44" customWidth="1"/>
    <col min="3" max="7" width="9" style="44"/>
    <col min="8" max="8" width="2.44166666666667" style="44" customWidth="1"/>
    <col min="9" max="16384" width="9" style="44"/>
  </cols>
  <sheetData>
    <row r="5" ht="28.5" customHeight="1" spans="1:13">
      <c r="A5" s="96" t="s">
        <v>9</v>
      </c>
    </row>
    <row r="6" ht="28.5" customHeight="1" spans="1:13">
      <c r="A6" s="96" t="s">
        <v>9</v>
      </c>
    </row>
    <row r="7" ht="28.5" customHeight="1" spans="1:13">
      <c r="A7" s="44" t="s">
        <v>10</v>
      </c>
      <c r="B7" s="97"/>
      <c r="C7" s="97"/>
      <c r="D7" s="97"/>
      <c r="E7" s="97"/>
      <c r="F7" s="97"/>
      <c r="I7" s="44" t="s">
        <v>11</v>
      </c>
    </row>
    <row r="8" ht="28.5" customHeight="1" spans="1:13">
      <c r="A8" s="44" t="s">
        <v>12</v>
      </c>
      <c r="B8" s="98" t="s">
        <v>13</v>
      </c>
      <c r="I8" s="99" t="s">
        <v>14</v>
      </c>
      <c r="J8" s="98"/>
      <c r="K8" s="98"/>
      <c r="L8" s="98"/>
      <c r="M8" s="98"/>
    </row>
    <row r="9" ht="28.5" customHeight="1" spans="1:13">
      <c r="A9" s="44" t="s">
        <v>15</v>
      </c>
      <c r="B9" s="98"/>
      <c r="C9" s="98"/>
      <c r="D9" s="98"/>
      <c r="E9" s="98"/>
      <c r="F9" s="98"/>
      <c r="I9" s="99" t="s">
        <v>16</v>
      </c>
      <c r="J9" s="98"/>
      <c r="K9" s="98"/>
      <c r="L9" s="98"/>
      <c r="M9" s="98"/>
    </row>
    <row r="10" ht="28.5" customHeight="1" spans="1:13">
      <c r="A10" s="44" t="s">
        <v>17</v>
      </c>
      <c r="C10" s="97"/>
      <c r="D10" s="97"/>
      <c r="E10" s="97" t="s">
        <v>18</v>
      </c>
      <c r="F10" s="98"/>
      <c r="I10" s="99" t="s">
        <v>19</v>
      </c>
      <c r="J10" s="98"/>
      <c r="K10" s="98" t="s">
        <v>20</v>
      </c>
      <c r="L10" s="98"/>
      <c r="M10" s="98"/>
    </row>
    <row r="11" ht="28.5" customHeight="1" spans="1:13">
      <c r="A11" s="44" t="s">
        <v>21</v>
      </c>
      <c r="C11" s="97"/>
      <c r="D11" s="97"/>
      <c r="E11" s="97"/>
      <c r="F11" s="97"/>
      <c r="I11" s="99"/>
      <c r="J11" s="98"/>
      <c r="K11" s="98"/>
      <c r="L11" s="98"/>
      <c r="M11" s="98"/>
    </row>
    <row r="12" ht="28.5" customHeight="1" spans="1:13">
      <c r="A12" s="44" t="s">
        <v>22</v>
      </c>
      <c r="B12" s="97"/>
      <c r="C12" s="97"/>
      <c r="D12" s="97"/>
      <c r="E12" s="97"/>
      <c r="F12" s="97"/>
      <c r="G12" s="98"/>
      <c r="I12" s="99"/>
      <c r="J12" s="98"/>
      <c r="K12" s="98"/>
      <c r="L12" s="98"/>
      <c r="M12" s="98"/>
    </row>
    <row r="13" ht="28.5" customHeight="1" spans="1:13">
      <c r="A13" s="44" t="s">
        <v>23</v>
      </c>
      <c r="B13" s="98"/>
      <c r="I13" s="99"/>
      <c r="J13" s="98"/>
      <c r="K13" s="98"/>
      <c r="L13" s="98"/>
      <c r="M13" s="98"/>
    </row>
    <row r="14" ht="28.5" customHeight="1" spans="1:13">
      <c r="A14" s="44" t="s">
        <v>24</v>
      </c>
      <c r="B14" s="97"/>
      <c r="C14" s="98"/>
      <c r="D14" s="98"/>
      <c r="E14" s="98"/>
      <c r="F14" s="98"/>
      <c r="G14" s="98"/>
      <c r="I14" s="99"/>
      <c r="J14" s="97"/>
      <c r="K14" s="97"/>
      <c r="L14" s="97"/>
      <c r="M14" s="97"/>
    </row>
    <row r="15" ht="28.5" customHeight="1" spans="1:13">
      <c r="A15" s="44" t="s">
        <v>25</v>
      </c>
      <c r="I15" s="99"/>
      <c r="J15" s="98"/>
      <c r="K15" s="98"/>
      <c r="L15" s="98"/>
      <c r="M15" s="98"/>
    </row>
    <row r="16" ht="28.5" customHeight="1" spans="1:13">
      <c r="A16" s="44" t="s">
        <v>26</v>
      </c>
      <c r="C16" s="98"/>
      <c r="D16" s="98"/>
      <c r="E16" s="98"/>
      <c r="F16" s="98"/>
      <c r="G16" s="98"/>
      <c r="I16" s="98"/>
      <c r="J16" s="98"/>
      <c r="K16" s="98"/>
      <c r="L16" s="98"/>
      <c r="M16" s="98"/>
    </row>
  </sheetData>
  <pageMargins left="0.75" right="0.75" top="0.98" bottom="0.98" header="0.51" footer="0.51"/>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
  <sheetViews>
    <sheetView topLeftCell="A14" workbookViewId="0">
      <selection activeCell="L40" sqref="L40"/>
    </sheetView>
  </sheetViews>
  <sheetFormatPr defaultColWidth="8.775" defaultRowHeight="14.25"/>
  <cols>
    <col min="1" max="1" width="12.3333333333333" style="42" customWidth="1"/>
    <col min="2" max="2" width="10.4416666666667" style="44" customWidth="1"/>
    <col min="3" max="3" width="8.10833333333333" style="44" customWidth="1"/>
    <col min="4" max="4" width="5.89166666666667" style="44" customWidth="1"/>
    <col min="5" max="5" width="6.775" style="44" customWidth="1"/>
    <col min="6" max="6" width="7.66666666666667" style="44" customWidth="1"/>
    <col min="7" max="7" width="7.33333333333333" style="44" customWidth="1"/>
    <col min="8" max="8" width="9.44166666666667" style="44" customWidth="1"/>
    <col min="9" max="9" width="9.775" style="44" customWidth="1"/>
    <col min="10" max="12" width="10.775" style="44" customWidth="1"/>
    <col min="13" max="13" width="14.4416666666667" style="44" customWidth="1"/>
    <col min="14" max="14" width="12.6666666666667" style="42" customWidth="1"/>
    <col min="15" max="15" width="9.33333333333333" style="44" customWidth="1"/>
    <col min="16" max="16" width="9.10833333333333" style="44" customWidth="1"/>
    <col min="17" max="17" width="9.66666666666667" style="44" customWidth="1"/>
    <col min="18" max="19" width="9.10833333333333" style="44" customWidth="1"/>
    <col min="20" max="20" width="9.89166666666667" style="44" customWidth="1"/>
    <col min="21" max="23" width="9.10833333333333" style="44" customWidth="1"/>
    <col min="24" max="24" width="12.775" style="44" customWidth="1"/>
    <col min="25" max="25" width="15.8916666666667" style="44" customWidth="1"/>
    <col min="26" max="26" width="13.4416666666667" style="44" customWidth="1"/>
    <col min="27" max="27" width="7.89166666666667" style="44" customWidth="1"/>
    <col min="28" max="28" width="8.10833333333333" style="44" customWidth="1"/>
    <col min="29" max="29" width="7.44166666666667" style="44" customWidth="1"/>
    <col min="30" max="30" width="8" style="44" customWidth="1"/>
    <col min="31" max="31" width="8.33333333333333" style="44" customWidth="1"/>
    <col min="32" max="32" width="8.225" style="44" customWidth="1"/>
    <col min="33" max="33" width="7.775" style="44" customWidth="1"/>
    <col min="34" max="34" width="8" style="44" customWidth="1"/>
    <col min="35" max="35" width="7.89166666666667" style="44" customWidth="1"/>
    <col min="36" max="36" width="8.44166666666667" style="44" customWidth="1"/>
    <col min="37" max="37" width="7" style="44" customWidth="1"/>
    <col min="38" max="38" width="8.33333333333333" style="44" customWidth="1"/>
    <col min="39" max="39" width="7.33333333333333" style="44" hidden="1" customWidth="1"/>
    <col min="40" max="40" width="7.775" style="44" customWidth="1"/>
    <col min="41" max="41" width="7.10833333333333" style="44" customWidth="1"/>
    <col min="42" max="42" width="12.4416666666667" style="42" customWidth="1"/>
    <col min="43" max="43" width="4.44166666666667" style="44" customWidth="1"/>
    <col min="44" max="44" width="4.33333333333333" style="44" customWidth="1"/>
    <col min="45" max="45" width="5.44166666666667" style="44" customWidth="1"/>
    <col min="46" max="46" width="5.66666666666667" style="44" customWidth="1"/>
    <col min="47" max="47" width="6.66666666666667" style="44" customWidth="1"/>
    <col min="48" max="48" width="5.66666666666667" style="44" customWidth="1"/>
    <col min="49" max="49" width="8.10833333333333" style="44" customWidth="1"/>
    <col min="50" max="50" width="4.44166666666667" style="44" customWidth="1"/>
    <col min="51" max="51" width="4.89166666666667" style="44" customWidth="1"/>
    <col min="52" max="52" width="5.10833333333333" style="44" customWidth="1"/>
    <col min="53" max="53" width="7.10833333333333" style="44" customWidth="1"/>
    <col min="54" max="54" width="4.89166666666667" style="44" customWidth="1"/>
    <col min="55" max="56" width="7.44166666666667" style="44" customWidth="1"/>
    <col min="57" max="57" width="4.44166666666667" style="44" customWidth="1"/>
    <col min="58" max="58" width="4.775" style="44" customWidth="1"/>
    <col min="59" max="59" width="5.33333333333333" style="44" customWidth="1"/>
    <col min="60" max="60" width="5.66666666666667" style="44" customWidth="1"/>
    <col min="61" max="61" width="6.44166666666667" style="44" customWidth="1"/>
    <col min="62" max="62" width="5.66666666666667" style="44" customWidth="1"/>
    <col min="63" max="63" width="8.66666666666667" style="44" customWidth="1"/>
    <col min="64" max="16384" width="8.775" style="44"/>
  </cols>
  <sheetData>
    <row r="1" s="40" customFormat="1" ht="21.75" customHeight="1" spans="1:63">
      <c r="A1" s="45" t="s">
        <v>27</v>
      </c>
      <c r="B1" s="45"/>
      <c r="C1" s="45"/>
      <c r="D1" s="45"/>
      <c r="E1" s="45"/>
      <c r="F1" s="45"/>
      <c r="G1" s="45"/>
      <c r="H1" s="45"/>
      <c r="I1" s="45"/>
      <c r="J1" s="45"/>
      <c r="K1" s="45"/>
      <c r="L1" s="45"/>
      <c r="M1" s="45"/>
      <c r="N1" s="45" t="s">
        <v>27</v>
      </c>
      <c r="O1" s="45"/>
      <c r="P1" s="45"/>
      <c r="Q1" s="45"/>
      <c r="R1" s="45"/>
      <c r="S1" s="45"/>
      <c r="T1" s="45"/>
      <c r="U1" s="45"/>
      <c r="V1" s="45"/>
      <c r="W1" s="45"/>
      <c r="X1" s="45"/>
      <c r="Y1" s="45"/>
      <c r="Z1" s="45" t="s">
        <v>27</v>
      </c>
      <c r="AA1" s="45"/>
      <c r="AB1" s="45"/>
      <c r="AC1" s="45"/>
      <c r="AD1" s="45"/>
      <c r="AE1" s="45"/>
      <c r="AF1" s="45"/>
      <c r="AG1" s="45"/>
      <c r="AH1" s="45"/>
      <c r="AI1" s="45"/>
      <c r="AJ1" s="45"/>
      <c r="AK1" s="45"/>
      <c r="AL1" s="45"/>
      <c r="AM1" s="45"/>
      <c r="AN1" s="45"/>
      <c r="AO1" s="45"/>
      <c r="AP1" s="45" t="s">
        <v>27</v>
      </c>
      <c r="AQ1" s="45"/>
      <c r="AR1" s="45"/>
      <c r="AS1" s="45"/>
      <c r="AT1" s="45"/>
      <c r="AU1" s="45"/>
      <c r="AV1" s="45"/>
      <c r="AW1" s="45"/>
      <c r="AX1" s="45"/>
      <c r="AY1" s="45"/>
      <c r="AZ1" s="45"/>
      <c r="BA1" s="45"/>
      <c r="BB1" s="45"/>
      <c r="BC1" s="45"/>
      <c r="BD1" s="45"/>
      <c r="BE1" s="45"/>
      <c r="BF1" s="45"/>
      <c r="BG1" s="45"/>
      <c r="BH1" s="45"/>
      <c r="BI1" s="45"/>
      <c r="BJ1" s="45"/>
      <c r="BK1" s="45"/>
    </row>
    <row r="2" ht="20.25" customHeight="1" spans="1:63">
      <c r="A2" s="46" t="s">
        <v>28</v>
      </c>
      <c r="F2" s="47" t="s">
        <v>29</v>
      </c>
      <c r="G2" s="47"/>
      <c r="H2" s="47"/>
      <c r="I2" s="47"/>
      <c r="J2" s="47"/>
      <c r="K2" s="47"/>
      <c r="L2" s="47"/>
      <c r="M2" s="47"/>
      <c r="N2" s="46" t="s">
        <v>30</v>
      </c>
      <c r="S2" s="47"/>
      <c r="T2" s="47"/>
      <c r="U2" s="47"/>
      <c r="V2" s="47" t="s">
        <v>31</v>
      </c>
      <c r="W2" s="47"/>
      <c r="X2" s="47"/>
      <c r="Z2" s="46" t="s">
        <v>32</v>
      </c>
      <c r="AI2" s="47" t="s">
        <v>33</v>
      </c>
      <c r="AJ2" s="47"/>
      <c r="AK2" s="47"/>
      <c r="AL2" s="47"/>
      <c r="AM2" s="47"/>
      <c r="AN2" s="47"/>
      <c r="AO2" s="42"/>
      <c r="AP2" s="46" t="s">
        <v>34</v>
      </c>
      <c r="AU2" s="48" t="s">
        <v>35</v>
      </c>
      <c r="AV2" s="48"/>
      <c r="AW2" s="48"/>
      <c r="AX2" s="48"/>
      <c r="AZ2" s="49" t="s">
        <v>36</v>
      </c>
      <c r="BA2" s="49"/>
      <c r="BB2" s="49">
        <v>9.7</v>
      </c>
      <c r="BC2" s="49"/>
      <c r="BD2" s="49"/>
      <c r="BE2" s="50" t="s">
        <v>37</v>
      </c>
      <c r="BF2" s="50"/>
      <c r="BG2" s="50"/>
      <c r="BH2" s="50"/>
      <c r="BI2" s="50"/>
      <c r="BJ2" s="50"/>
      <c r="BK2" s="50"/>
    </row>
    <row r="3" s="41" customFormat="1" ht="15" customHeight="1" spans="1:63">
      <c r="A3" s="51" t="s">
        <v>38</v>
      </c>
      <c r="B3" s="52" t="s">
        <v>39</v>
      </c>
      <c r="C3" s="52" t="s">
        <v>40</v>
      </c>
      <c r="D3" s="52" t="s">
        <v>41</v>
      </c>
      <c r="E3" s="53" t="s">
        <v>42</v>
      </c>
      <c r="F3" s="54"/>
      <c r="G3" s="54"/>
      <c r="H3" s="52" t="s">
        <v>43</v>
      </c>
      <c r="I3" s="52" t="s">
        <v>44</v>
      </c>
      <c r="J3" s="52" t="s">
        <v>45</v>
      </c>
      <c r="K3" s="55" t="s">
        <v>46</v>
      </c>
      <c r="L3" s="55" t="s">
        <v>47</v>
      </c>
      <c r="M3" s="52" t="s">
        <v>48</v>
      </c>
      <c r="N3" s="51" t="s">
        <v>38</v>
      </c>
      <c r="O3" s="55" t="s">
        <v>49</v>
      </c>
      <c r="P3" s="56" t="s">
        <v>50</v>
      </c>
      <c r="Q3" s="57"/>
      <c r="R3" s="55" t="s">
        <v>51</v>
      </c>
      <c r="S3" s="55" t="s">
        <v>52</v>
      </c>
      <c r="T3" s="55" t="s">
        <v>53</v>
      </c>
      <c r="U3" s="55" t="s">
        <v>54</v>
      </c>
      <c r="V3" s="55" t="s">
        <v>55</v>
      </c>
      <c r="W3" s="55" t="s">
        <v>56</v>
      </c>
      <c r="X3" s="55" t="s">
        <v>57</v>
      </c>
      <c r="Y3" s="58" t="s">
        <v>48</v>
      </c>
      <c r="Z3" s="51" t="s">
        <v>38</v>
      </c>
      <c r="AA3" s="59" t="s">
        <v>58</v>
      </c>
      <c r="AB3" s="60"/>
      <c r="AC3" s="60"/>
      <c r="AD3" s="60"/>
      <c r="AE3" s="60"/>
      <c r="AF3" s="60"/>
      <c r="AG3" s="60"/>
      <c r="AH3" s="60"/>
      <c r="AI3" s="60"/>
      <c r="AJ3" s="60"/>
      <c r="AK3" s="60"/>
      <c r="AL3" s="60"/>
      <c r="AM3" s="60"/>
      <c r="AN3" s="61"/>
      <c r="AO3" s="55" t="s">
        <v>48</v>
      </c>
      <c r="AP3" s="51" t="s">
        <v>38</v>
      </c>
      <c r="AQ3" s="53" t="s">
        <v>59</v>
      </c>
      <c r="AR3" s="53"/>
      <c r="AS3" s="53"/>
      <c r="AT3" s="53"/>
      <c r="AU3" s="53"/>
      <c r="AV3" s="53"/>
      <c r="AW3" s="53"/>
      <c r="AX3" s="53" t="s">
        <v>60</v>
      </c>
      <c r="AY3" s="53"/>
      <c r="AZ3" s="62"/>
      <c r="BA3" s="62"/>
      <c r="BB3" s="62"/>
      <c r="BC3" s="62"/>
      <c r="BD3" s="53"/>
      <c r="BE3" s="53" t="s">
        <v>61</v>
      </c>
      <c r="BF3" s="53"/>
      <c r="BG3" s="53"/>
      <c r="BH3" s="53"/>
      <c r="BI3" s="53"/>
      <c r="BJ3" s="53"/>
      <c r="BK3" s="53"/>
    </row>
    <row r="4" s="41" customFormat="1" ht="27" customHeight="1" spans="1:63">
      <c r="A4" s="51"/>
      <c r="B4" s="52"/>
      <c r="C4" s="55"/>
      <c r="D4" s="55"/>
      <c r="E4" s="53" t="s">
        <v>62</v>
      </c>
      <c r="F4" s="53" t="s">
        <v>63</v>
      </c>
      <c r="G4" s="53" t="s">
        <v>64</v>
      </c>
      <c r="H4" s="55"/>
      <c r="I4" s="55"/>
      <c r="J4" s="55"/>
      <c r="K4" s="63"/>
      <c r="L4" s="63"/>
      <c r="M4" s="52"/>
      <c r="N4" s="51"/>
      <c r="O4" s="63"/>
      <c r="P4" s="52" t="s">
        <v>65</v>
      </c>
      <c r="Q4" s="52" t="s">
        <v>66</v>
      </c>
      <c r="R4" s="63"/>
      <c r="S4" s="63"/>
      <c r="T4" s="63"/>
      <c r="U4" s="63"/>
      <c r="V4" s="63"/>
      <c r="W4" s="63"/>
      <c r="X4" s="63"/>
      <c r="Y4" s="62"/>
      <c r="Z4" s="51"/>
      <c r="AA4" s="56" t="s">
        <v>67</v>
      </c>
      <c r="AB4" s="57"/>
      <c r="AC4" s="63" t="s">
        <v>68</v>
      </c>
      <c r="AD4" s="63" t="s">
        <v>69</v>
      </c>
      <c r="AE4" s="63" t="s">
        <v>70</v>
      </c>
      <c r="AF4" s="63" t="s">
        <v>71</v>
      </c>
      <c r="AG4" s="63" t="s">
        <v>72</v>
      </c>
      <c r="AH4" s="63" t="s">
        <v>73</v>
      </c>
      <c r="AI4" s="63" t="s">
        <v>74</v>
      </c>
      <c r="AJ4" s="52" t="s">
        <v>75</v>
      </c>
      <c r="AK4" s="52" t="s">
        <v>76</v>
      </c>
      <c r="AL4" s="55" t="s">
        <v>77</v>
      </c>
      <c r="AM4" s="53"/>
      <c r="AN4" s="53" t="s">
        <v>78</v>
      </c>
      <c r="AO4" s="63"/>
      <c r="AP4" s="51"/>
      <c r="AQ4" s="52" t="s">
        <v>79</v>
      </c>
      <c r="AR4" s="52"/>
      <c r="AS4" s="64" t="s">
        <v>80</v>
      </c>
      <c r="AT4" s="64" t="s">
        <v>81</v>
      </c>
      <c r="AU4" s="64" t="s">
        <v>82</v>
      </c>
      <c r="AV4" s="52" t="s">
        <v>83</v>
      </c>
      <c r="AW4" s="52" t="s">
        <v>84</v>
      </c>
      <c r="AX4" s="52" t="s">
        <v>79</v>
      </c>
      <c r="AY4" s="52"/>
      <c r="AZ4" s="64" t="s">
        <v>80</v>
      </c>
      <c r="BA4" s="64" t="s">
        <v>81</v>
      </c>
      <c r="BB4" s="64" t="s">
        <v>82</v>
      </c>
      <c r="BC4" s="52" t="s">
        <v>83</v>
      </c>
      <c r="BD4" s="52" t="s">
        <v>84</v>
      </c>
      <c r="BE4" s="52" t="s">
        <v>79</v>
      </c>
      <c r="BF4" s="52"/>
      <c r="BG4" s="64" t="s">
        <v>80</v>
      </c>
      <c r="BH4" s="64" t="s">
        <v>81</v>
      </c>
      <c r="BI4" s="64" t="s">
        <v>82</v>
      </c>
      <c r="BJ4" s="52" t="s">
        <v>83</v>
      </c>
      <c r="BK4" s="52" t="s">
        <v>85</v>
      </c>
    </row>
    <row r="5" ht="15.9" customHeight="1" spans="1:63">
      <c r="A5" s="65" t="s">
        <v>86</v>
      </c>
      <c r="B5" s="66">
        <f t="shared" ref="B5:B17" si="0">(AW5+BD5+BK5)/3/10*10000</f>
        <v>13591.7614332443</v>
      </c>
      <c r="C5" s="67">
        <f t="shared" ref="C5:C16" si="1">B5/11914.42*100-100</f>
        <v>14.0782466393188</v>
      </c>
      <c r="D5" s="68">
        <v>1</v>
      </c>
      <c r="E5" s="69">
        <v>44338</v>
      </c>
      <c r="F5" s="69">
        <v>44399</v>
      </c>
      <c r="G5" s="69">
        <v>44464</v>
      </c>
      <c r="H5" s="70">
        <f t="shared" ref="H5:H17" si="2">G5-E5</f>
        <v>126</v>
      </c>
      <c r="I5" s="70">
        <f t="shared" ref="I5:I17" si="3">H5-127</f>
        <v>-1</v>
      </c>
      <c r="J5" s="70">
        <v>9</v>
      </c>
      <c r="K5" s="65">
        <v>301</v>
      </c>
      <c r="L5" s="65">
        <v>119</v>
      </c>
      <c r="M5" s="65"/>
      <c r="N5" s="71" t="s">
        <v>86</v>
      </c>
      <c r="O5" s="72">
        <v>25.3</v>
      </c>
      <c r="P5" s="72">
        <v>17.3</v>
      </c>
      <c r="Q5" s="65" t="s">
        <v>87</v>
      </c>
      <c r="R5" s="72">
        <v>1.8</v>
      </c>
      <c r="S5" s="65" t="s">
        <v>88</v>
      </c>
      <c r="T5" s="73">
        <v>237.5</v>
      </c>
      <c r="U5" s="73">
        <v>75.3</v>
      </c>
      <c r="V5" s="74">
        <v>38.1</v>
      </c>
      <c r="W5" s="65" t="s">
        <v>89</v>
      </c>
      <c r="X5" s="65" t="s">
        <v>90</v>
      </c>
      <c r="Y5" s="65"/>
      <c r="Z5" s="71" t="s">
        <v>86</v>
      </c>
      <c r="AA5" s="75">
        <v>0</v>
      </c>
      <c r="AB5" s="75">
        <v>4</v>
      </c>
      <c r="AC5" s="75">
        <v>0</v>
      </c>
      <c r="AD5" s="75">
        <v>0</v>
      </c>
      <c r="AE5" s="75">
        <v>0</v>
      </c>
      <c r="AF5" s="76">
        <v>3</v>
      </c>
      <c r="AG5" s="75">
        <v>0</v>
      </c>
      <c r="AH5" s="75">
        <v>0</v>
      </c>
      <c r="AI5" s="75">
        <v>0</v>
      </c>
      <c r="AJ5" s="76">
        <v>0</v>
      </c>
      <c r="AK5" s="76">
        <v>0</v>
      </c>
      <c r="AL5" s="75">
        <v>0</v>
      </c>
      <c r="AM5" s="65"/>
      <c r="AN5" s="77"/>
      <c r="AO5" s="78"/>
      <c r="AP5" s="65" t="s">
        <v>86</v>
      </c>
      <c r="AQ5" s="65">
        <v>60</v>
      </c>
      <c r="AR5" s="72">
        <v>60</v>
      </c>
      <c r="AS5" s="79">
        <v>23.96</v>
      </c>
      <c r="AT5" s="79">
        <v>3.9</v>
      </c>
      <c r="AU5" s="80">
        <v>2.78</v>
      </c>
      <c r="AV5" s="73">
        <v>33.35</v>
      </c>
      <c r="AW5" s="81">
        <f t="shared" ref="AW5:AW17" si="4">AS5*AU5/AT5*(100-AV5)/86</f>
        <v>13.2363641025641</v>
      </c>
      <c r="AX5" s="79">
        <v>60</v>
      </c>
      <c r="AY5" s="79">
        <v>60</v>
      </c>
      <c r="AZ5" s="79">
        <v>23.69</v>
      </c>
      <c r="BA5" s="79">
        <v>4.28</v>
      </c>
      <c r="BB5" s="73">
        <v>3.21</v>
      </c>
      <c r="BC5" s="73">
        <v>33.94</v>
      </c>
      <c r="BD5" s="81">
        <f t="shared" ref="BD5:BD17" si="5">AZ5*BB5/BA5*(100-BC5)/86</f>
        <v>13.6479191860465</v>
      </c>
      <c r="BE5" s="79">
        <v>60</v>
      </c>
      <c r="BF5" s="79">
        <v>60</v>
      </c>
      <c r="BG5" s="79">
        <v>23.8</v>
      </c>
      <c r="BH5" s="79">
        <v>3.91</v>
      </c>
      <c r="BI5" s="80">
        <v>3</v>
      </c>
      <c r="BJ5" s="73">
        <v>34.58</v>
      </c>
      <c r="BK5" s="81">
        <f t="shared" ref="BK5:BK17" si="6">BG5*BI5/BH5*(100-BJ5)/86</f>
        <v>13.8910010111223</v>
      </c>
    </row>
    <row r="6" ht="15.9" customHeight="1" spans="1:63">
      <c r="A6" s="65" t="s">
        <v>91</v>
      </c>
      <c r="B6" s="66">
        <f t="shared" si="0"/>
        <v>12393.9992382206</v>
      </c>
      <c r="C6" s="67">
        <f t="shared" si="1"/>
        <v>4.0252000367671</v>
      </c>
      <c r="D6" s="68">
        <v>7</v>
      </c>
      <c r="E6" s="69">
        <v>44338</v>
      </c>
      <c r="F6" s="69">
        <v>44399</v>
      </c>
      <c r="G6" s="69">
        <v>44465</v>
      </c>
      <c r="H6" s="70">
        <f t="shared" si="2"/>
        <v>127</v>
      </c>
      <c r="I6" s="70">
        <f t="shared" si="3"/>
        <v>0</v>
      </c>
      <c r="J6" s="70">
        <v>9</v>
      </c>
      <c r="K6" s="65">
        <v>311</v>
      </c>
      <c r="L6" s="65">
        <v>121</v>
      </c>
      <c r="M6" s="65"/>
      <c r="N6" s="71" t="s">
        <v>91</v>
      </c>
      <c r="O6" s="72">
        <v>25.1</v>
      </c>
      <c r="P6" s="72">
        <v>16.9</v>
      </c>
      <c r="Q6" s="65" t="s">
        <v>92</v>
      </c>
      <c r="R6" s="72">
        <v>1.9</v>
      </c>
      <c r="S6" s="65" t="s">
        <v>88</v>
      </c>
      <c r="T6" s="73">
        <v>202.3</v>
      </c>
      <c r="U6" s="73">
        <v>71.6</v>
      </c>
      <c r="V6" s="74">
        <v>38.6</v>
      </c>
      <c r="W6" s="65" t="s">
        <v>89</v>
      </c>
      <c r="X6" s="65" t="s">
        <v>90</v>
      </c>
      <c r="Y6" s="65"/>
      <c r="Z6" s="71" t="s">
        <v>91</v>
      </c>
      <c r="AA6" s="75">
        <v>2.2</v>
      </c>
      <c r="AB6" s="75">
        <v>3</v>
      </c>
      <c r="AC6" s="75">
        <v>0</v>
      </c>
      <c r="AD6" s="75">
        <v>0</v>
      </c>
      <c r="AE6" s="75">
        <v>0</v>
      </c>
      <c r="AF6" s="76">
        <v>3</v>
      </c>
      <c r="AG6" s="75">
        <v>0</v>
      </c>
      <c r="AH6" s="75">
        <v>0</v>
      </c>
      <c r="AI6" s="75">
        <v>2</v>
      </c>
      <c r="AJ6" s="76">
        <v>0</v>
      </c>
      <c r="AK6" s="76">
        <v>0</v>
      </c>
      <c r="AL6" s="75">
        <v>0</v>
      </c>
      <c r="AM6" s="65"/>
      <c r="AN6" s="78"/>
      <c r="AO6" s="78"/>
      <c r="AP6" s="65" t="s">
        <v>91</v>
      </c>
      <c r="AQ6" s="65">
        <v>59</v>
      </c>
      <c r="AR6" s="72">
        <v>59</v>
      </c>
      <c r="AS6" s="79">
        <v>23.2</v>
      </c>
      <c r="AT6" s="79">
        <v>3.97</v>
      </c>
      <c r="AU6" s="80">
        <v>2.665</v>
      </c>
      <c r="AV6" s="73">
        <v>34.23</v>
      </c>
      <c r="AW6" s="81">
        <f t="shared" si="4"/>
        <v>11.9103378829594</v>
      </c>
      <c r="AX6" s="79">
        <v>60</v>
      </c>
      <c r="AY6" s="79">
        <v>60</v>
      </c>
      <c r="AZ6" s="79">
        <v>20.34</v>
      </c>
      <c r="BA6" s="79">
        <v>3.26</v>
      </c>
      <c r="BB6" s="73">
        <v>2.51</v>
      </c>
      <c r="BC6" s="73">
        <v>33.21</v>
      </c>
      <c r="BD6" s="81">
        <f t="shared" si="5"/>
        <v>12.1624218362106</v>
      </c>
      <c r="BE6" s="79">
        <v>59</v>
      </c>
      <c r="BF6" s="79">
        <v>59</v>
      </c>
      <c r="BG6" s="79">
        <v>27.1</v>
      </c>
      <c r="BH6" s="79">
        <v>4.23</v>
      </c>
      <c r="BI6" s="80">
        <v>2.651</v>
      </c>
      <c r="BJ6" s="73">
        <v>33.62</v>
      </c>
      <c r="BK6" s="81">
        <f t="shared" si="6"/>
        <v>13.1092379954918</v>
      </c>
    </row>
    <row r="7" ht="15.9" customHeight="1" spans="1:63">
      <c r="A7" s="65" t="s">
        <v>93</v>
      </c>
      <c r="B7" s="66">
        <f t="shared" si="0"/>
        <v>13061.9823106559</v>
      </c>
      <c r="C7" s="67">
        <f t="shared" si="1"/>
        <v>9.6317093963101</v>
      </c>
      <c r="D7" s="68">
        <v>2</v>
      </c>
      <c r="E7" s="69">
        <v>44338</v>
      </c>
      <c r="F7" s="69">
        <v>44400</v>
      </c>
      <c r="G7" s="69">
        <v>44465</v>
      </c>
      <c r="H7" s="70">
        <f t="shared" si="2"/>
        <v>127</v>
      </c>
      <c r="I7" s="70">
        <f t="shared" si="3"/>
        <v>0</v>
      </c>
      <c r="J7" s="70">
        <v>9</v>
      </c>
      <c r="K7" s="65">
        <v>300</v>
      </c>
      <c r="L7" s="65">
        <v>123</v>
      </c>
      <c r="M7" s="65"/>
      <c r="N7" s="71" t="s">
        <v>93</v>
      </c>
      <c r="O7" s="72">
        <v>26.2</v>
      </c>
      <c r="P7" s="72">
        <v>17.8</v>
      </c>
      <c r="Q7" s="65" t="s">
        <v>87</v>
      </c>
      <c r="R7" s="72">
        <v>1.3</v>
      </c>
      <c r="S7" s="65" t="s">
        <v>88</v>
      </c>
      <c r="T7" s="73">
        <v>209.3</v>
      </c>
      <c r="U7" s="73">
        <v>69.8</v>
      </c>
      <c r="V7" s="74">
        <v>36.4</v>
      </c>
      <c r="W7" s="65" t="s">
        <v>89</v>
      </c>
      <c r="X7" s="65" t="s">
        <v>90</v>
      </c>
      <c r="Y7" s="65"/>
      <c r="Z7" s="71" t="s">
        <v>93</v>
      </c>
      <c r="AA7" s="75">
        <v>0</v>
      </c>
      <c r="AB7" s="75">
        <v>4</v>
      </c>
      <c r="AC7" s="75">
        <v>0</v>
      </c>
      <c r="AD7" s="75">
        <v>0</v>
      </c>
      <c r="AE7" s="75">
        <v>0</v>
      </c>
      <c r="AF7" s="76">
        <v>3</v>
      </c>
      <c r="AG7" s="75">
        <v>0</v>
      </c>
      <c r="AH7" s="75">
        <v>0</v>
      </c>
      <c r="AI7" s="75">
        <v>0</v>
      </c>
      <c r="AJ7" s="76">
        <v>0</v>
      </c>
      <c r="AK7" s="76">
        <v>0</v>
      </c>
      <c r="AL7" s="75">
        <v>0</v>
      </c>
      <c r="AM7" s="65"/>
      <c r="AN7" s="78"/>
      <c r="AO7" s="78"/>
      <c r="AP7" s="65" t="s">
        <v>93</v>
      </c>
      <c r="AQ7" s="65">
        <v>60</v>
      </c>
      <c r="AR7" s="72">
        <v>60</v>
      </c>
      <c r="AS7" s="79">
        <v>24.56</v>
      </c>
      <c r="AT7" s="79">
        <v>4.15</v>
      </c>
      <c r="AU7" s="80">
        <v>2.856</v>
      </c>
      <c r="AV7" s="73">
        <v>34.26</v>
      </c>
      <c r="AW7" s="81">
        <f t="shared" si="4"/>
        <v>12.9202143076492</v>
      </c>
      <c r="AX7" s="79">
        <v>59</v>
      </c>
      <c r="AY7" s="79">
        <v>59</v>
      </c>
      <c r="AZ7" s="79">
        <v>23.6</v>
      </c>
      <c r="BA7" s="79">
        <v>3.56</v>
      </c>
      <c r="BB7" s="73">
        <v>2.51</v>
      </c>
      <c r="BC7" s="73">
        <v>33.33</v>
      </c>
      <c r="BD7" s="81">
        <f t="shared" si="5"/>
        <v>12.899347138751</v>
      </c>
      <c r="BE7" s="79">
        <v>60</v>
      </c>
      <c r="BF7" s="79">
        <v>60</v>
      </c>
      <c r="BG7" s="79">
        <v>23.14</v>
      </c>
      <c r="BH7" s="79">
        <v>3.98</v>
      </c>
      <c r="BI7" s="80">
        <v>2.81</v>
      </c>
      <c r="BJ7" s="73">
        <v>29.64</v>
      </c>
      <c r="BK7" s="81">
        <f t="shared" si="6"/>
        <v>13.3663854855674</v>
      </c>
    </row>
    <row r="8" ht="15.9" customHeight="1" spans="1:63">
      <c r="A8" s="65" t="s">
        <v>94</v>
      </c>
      <c r="B8" s="66">
        <f t="shared" si="0"/>
        <v>12465.8767073336</v>
      </c>
      <c r="C8" s="67">
        <f t="shared" si="1"/>
        <v>4.62848134725459</v>
      </c>
      <c r="D8" s="68">
        <v>5</v>
      </c>
      <c r="E8" s="69">
        <v>44338</v>
      </c>
      <c r="F8" s="69">
        <v>44398</v>
      </c>
      <c r="G8" s="69">
        <v>44466</v>
      </c>
      <c r="H8" s="70">
        <f t="shared" si="2"/>
        <v>128</v>
      </c>
      <c r="I8" s="70">
        <f t="shared" si="3"/>
        <v>1</v>
      </c>
      <c r="J8" s="70">
        <v>9</v>
      </c>
      <c r="K8" s="65">
        <v>302</v>
      </c>
      <c r="L8" s="65">
        <v>121</v>
      </c>
      <c r="M8" s="65"/>
      <c r="N8" s="71" t="s">
        <v>94</v>
      </c>
      <c r="O8" s="72">
        <v>25.9</v>
      </c>
      <c r="P8" s="72">
        <v>18.1</v>
      </c>
      <c r="Q8" s="65" t="s">
        <v>95</v>
      </c>
      <c r="R8" s="72">
        <v>0</v>
      </c>
      <c r="S8" s="65" t="s">
        <v>88</v>
      </c>
      <c r="T8" s="73">
        <v>208.1</v>
      </c>
      <c r="U8" s="73">
        <v>71.3</v>
      </c>
      <c r="V8" s="74">
        <v>38.1</v>
      </c>
      <c r="W8" s="65" t="s">
        <v>89</v>
      </c>
      <c r="X8" s="65" t="s">
        <v>90</v>
      </c>
      <c r="Y8" s="65"/>
      <c r="Z8" s="71" t="s">
        <v>94</v>
      </c>
      <c r="AA8" s="75">
        <v>0</v>
      </c>
      <c r="AB8" s="75">
        <v>4</v>
      </c>
      <c r="AC8" s="75">
        <v>0</v>
      </c>
      <c r="AD8" s="75">
        <v>0</v>
      </c>
      <c r="AE8" s="75">
        <v>0.6</v>
      </c>
      <c r="AF8" s="76">
        <v>3</v>
      </c>
      <c r="AG8" s="75">
        <v>0</v>
      </c>
      <c r="AH8" s="75">
        <v>0</v>
      </c>
      <c r="AI8" s="75">
        <v>0.6</v>
      </c>
      <c r="AJ8" s="76">
        <v>0</v>
      </c>
      <c r="AK8" s="76">
        <v>0</v>
      </c>
      <c r="AL8" s="75">
        <v>0</v>
      </c>
      <c r="AM8" s="65"/>
      <c r="AN8" s="78"/>
      <c r="AO8" s="78"/>
      <c r="AP8" s="65" t="s">
        <v>94</v>
      </c>
      <c r="AQ8" s="65">
        <v>60</v>
      </c>
      <c r="AR8" s="72">
        <v>60</v>
      </c>
      <c r="AS8" s="79">
        <v>23.52</v>
      </c>
      <c r="AT8" s="79">
        <v>4</v>
      </c>
      <c r="AU8" s="80">
        <v>2.766</v>
      </c>
      <c r="AV8" s="73">
        <v>33.68</v>
      </c>
      <c r="AW8" s="81">
        <f t="shared" si="4"/>
        <v>12.5422533209302</v>
      </c>
      <c r="AX8" s="79">
        <v>60</v>
      </c>
      <c r="AY8" s="79">
        <v>60</v>
      </c>
      <c r="AZ8" s="79">
        <v>21.8</v>
      </c>
      <c r="BA8" s="79">
        <v>3.64</v>
      </c>
      <c r="BB8" s="73">
        <v>2.67</v>
      </c>
      <c r="BC8" s="73">
        <v>34.15</v>
      </c>
      <c r="BD8" s="81">
        <f t="shared" si="5"/>
        <v>12.244010669563</v>
      </c>
      <c r="BE8" s="79">
        <v>60</v>
      </c>
      <c r="BF8" s="79">
        <v>60</v>
      </c>
      <c r="BG8" s="79">
        <v>23.5</v>
      </c>
      <c r="BH8" s="79">
        <v>3.94</v>
      </c>
      <c r="BI8" s="80">
        <v>2.78</v>
      </c>
      <c r="BJ8" s="73">
        <v>34.59</v>
      </c>
      <c r="BK8" s="81">
        <f t="shared" si="6"/>
        <v>12.6113661315075</v>
      </c>
    </row>
    <row r="9" ht="15.9" customHeight="1" spans="1:63">
      <c r="A9" s="65" t="s">
        <v>96</v>
      </c>
      <c r="B9" s="66">
        <f t="shared" si="0"/>
        <v>12973.8054750754</v>
      </c>
      <c r="C9" s="67">
        <f t="shared" si="1"/>
        <v>8.89162439359517</v>
      </c>
      <c r="D9" s="68">
        <v>3</v>
      </c>
      <c r="E9" s="69">
        <v>44338</v>
      </c>
      <c r="F9" s="69">
        <v>44398</v>
      </c>
      <c r="G9" s="69">
        <v>44465</v>
      </c>
      <c r="H9" s="70">
        <f t="shared" si="2"/>
        <v>127</v>
      </c>
      <c r="I9" s="70">
        <f t="shared" si="3"/>
        <v>0</v>
      </c>
      <c r="J9" s="70">
        <v>9</v>
      </c>
      <c r="K9" s="65">
        <v>311</v>
      </c>
      <c r="L9" s="65">
        <v>124</v>
      </c>
      <c r="M9" s="65"/>
      <c r="N9" s="71" t="s">
        <v>96</v>
      </c>
      <c r="O9" s="72">
        <v>24.6</v>
      </c>
      <c r="P9" s="72">
        <v>16.9</v>
      </c>
      <c r="Q9" s="65" t="s">
        <v>87</v>
      </c>
      <c r="R9" s="72">
        <v>0</v>
      </c>
      <c r="S9" s="65" t="s">
        <v>88</v>
      </c>
      <c r="T9" s="73">
        <v>213.1</v>
      </c>
      <c r="U9" s="73">
        <v>71.3</v>
      </c>
      <c r="V9" s="74">
        <v>38.4</v>
      </c>
      <c r="W9" s="65" t="s">
        <v>89</v>
      </c>
      <c r="X9" s="65" t="s">
        <v>90</v>
      </c>
      <c r="Y9" s="65"/>
      <c r="Z9" s="71" t="s">
        <v>96</v>
      </c>
      <c r="AA9" s="75">
        <v>0</v>
      </c>
      <c r="AB9" s="75">
        <v>4</v>
      </c>
      <c r="AC9" s="75">
        <v>0.6</v>
      </c>
      <c r="AD9" s="75">
        <v>0</v>
      </c>
      <c r="AE9" s="75">
        <v>1.1</v>
      </c>
      <c r="AF9" s="76">
        <v>3</v>
      </c>
      <c r="AG9" s="75">
        <v>0</v>
      </c>
      <c r="AH9" s="75">
        <v>0</v>
      </c>
      <c r="AI9" s="75">
        <v>1.1</v>
      </c>
      <c r="AJ9" s="76">
        <v>0</v>
      </c>
      <c r="AK9" s="76">
        <v>0</v>
      </c>
      <c r="AL9" s="75">
        <v>0</v>
      </c>
      <c r="AM9" s="65"/>
      <c r="AN9" s="78"/>
      <c r="AO9" s="78"/>
      <c r="AP9" s="65" t="s">
        <v>96</v>
      </c>
      <c r="AQ9" s="65">
        <v>58</v>
      </c>
      <c r="AR9" s="72">
        <v>58</v>
      </c>
      <c r="AS9" s="79">
        <v>23.83</v>
      </c>
      <c r="AT9" s="79">
        <v>3.86</v>
      </c>
      <c r="AU9" s="80">
        <v>2.61</v>
      </c>
      <c r="AV9" s="73">
        <v>33.53</v>
      </c>
      <c r="AW9" s="81">
        <f t="shared" si="4"/>
        <v>12.4538741444752</v>
      </c>
      <c r="AX9" s="79">
        <v>60</v>
      </c>
      <c r="AY9" s="79">
        <v>60</v>
      </c>
      <c r="AZ9" s="79">
        <v>24.6</v>
      </c>
      <c r="BA9" s="79">
        <v>4.15</v>
      </c>
      <c r="BB9" s="73">
        <v>2.86</v>
      </c>
      <c r="BC9" s="73">
        <v>33.91</v>
      </c>
      <c r="BD9" s="81">
        <f t="shared" si="5"/>
        <v>13.0283778089101</v>
      </c>
      <c r="BE9" s="79">
        <v>60</v>
      </c>
      <c r="BF9" s="79">
        <v>60</v>
      </c>
      <c r="BG9" s="79">
        <v>23.1</v>
      </c>
      <c r="BH9" s="79">
        <v>4.15</v>
      </c>
      <c r="BI9" s="80">
        <v>3.1</v>
      </c>
      <c r="BJ9" s="73">
        <v>33.02</v>
      </c>
      <c r="BK9" s="81">
        <f t="shared" si="6"/>
        <v>13.4391644718408</v>
      </c>
    </row>
    <row r="10" ht="15.9" customHeight="1" spans="1:63">
      <c r="A10" s="65" t="s">
        <v>97</v>
      </c>
      <c r="B10" s="66">
        <f t="shared" si="0"/>
        <v>11994.2975231234</v>
      </c>
      <c r="C10" s="67">
        <f t="shared" si="1"/>
        <v>0.670427289984858</v>
      </c>
      <c r="D10" s="68">
        <v>12</v>
      </c>
      <c r="E10" s="69">
        <v>44338</v>
      </c>
      <c r="F10" s="69">
        <v>44400</v>
      </c>
      <c r="G10" s="69">
        <v>44466</v>
      </c>
      <c r="H10" s="70">
        <f t="shared" si="2"/>
        <v>128</v>
      </c>
      <c r="I10" s="70">
        <f t="shared" si="3"/>
        <v>1</v>
      </c>
      <c r="J10" s="70">
        <v>9</v>
      </c>
      <c r="K10" s="65">
        <v>299</v>
      </c>
      <c r="L10" s="65">
        <v>121</v>
      </c>
      <c r="M10" s="65"/>
      <c r="N10" s="71" t="s">
        <v>97</v>
      </c>
      <c r="O10" s="72">
        <v>23.6</v>
      </c>
      <c r="P10" s="72">
        <v>16.6</v>
      </c>
      <c r="Q10" s="65" t="s">
        <v>87</v>
      </c>
      <c r="R10" s="72">
        <v>1.6</v>
      </c>
      <c r="S10" s="65" t="s">
        <v>88</v>
      </c>
      <c r="T10" s="73">
        <v>221.3</v>
      </c>
      <c r="U10" s="73">
        <v>71.6</v>
      </c>
      <c r="V10" s="74">
        <v>34.6</v>
      </c>
      <c r="W10" s="65" t="s">
        <v>89</v>
      </c>
      <c r="X10" s="65" t="s">
        <v>90</v>
      </c>
      <c r="Y10" s="65"/>
      <c r="Z10" s="71" t="s">
        <v>97</v>
      </c>
      <c r="AA10" s="75">
        <v>1.1</v>
      </c>
      <c r="AB10" s="75">
        <v>3</v>
      </c>
      <c r="AC10" s="75">
        <v>0.6</v>
      </c>
      <c r="AD10" s="75">
        <v>0</v>
      </c>
      <c r="AE10" s="75">
        <v>0</v>
      </c>
      <c r="AF10" s="76">
        <v>3</v>
      </c>
      <c r="AG10" s="75">
        <v>0</v>
      </c>
      <c r="AH10" s="75">
        <v>0</v>
      </c>
      <c r="AI10" s="75">
        <v>1.1</v>
      </c>
      <c r="AJ10" s="76">
        <v>0</v>
      </c>
      <c r="AK10" s="76">
        <v>0</v>
      </c>
      <c r="AL10" s="75">
        <v>0</v>
      </c>
      <c r="AM10" s="65"/>
      <c r="AN10" s="78"/>
      <c r="AO10" s="78"/>
      <c r="AP10" s="65" t="s">
        <v>97</v>
      </c>
      <c r="AQ10" s="65">
        <v>60</v>
      </c>
      <c r="AR10" s="72">
        <v>60</v>
      </c>
      <c r="AS10" s="79">
        <v>23.24</v>
      </c>
      <c r="AT10" s="79">
        <v>3.3</v>
      </c>
      <c r="AU10" s="80">
        <v>2.301</v>
      </c>
      <c r="AV10" s="73">
        <v>34.78</v>
      </c>
      <c r="AW10" s="81">
        <f t="shared" si="4"/>
        <v>12.2891302071882</v>
      </c>
      <c r="AX10" s="79">
        <v>59</v>
      </c>
      <c r="AY10" s="79">
        <v>59</v>
      </c>
      <c r="AZ10" s="79">
        <v>21.3</v>
      </c>
      <c r="BA10" s="79">
        <v>3.95</v>
      </c>
      <c r="BB10" s="73">
        <v>2.75</v>
      </c>
      <c r="BC10" s="73">
        <v>33.51</v>
      </c>
      <c r="BD10" s="81">
        <f t="shared" si="5"/>
        <v>11.4649742419782</v>
      </c>
      <c r="BE10" s="79">
        <v>59</v>
      </c>
      <c r="BF10" s="79">
        <v>59</v>
      </c>
      <c r="BG10" s="79">
        <v>21.4</v>
      </c>
      <c r="BH10" s="79">
        <v>3.97</v>
      </c>
      <c r="BI10" s="80">
        <v>2.98</v>
      </c>
      <c r="BJ10" s="73">
        <v>34.53</v>
      </c>
      <c r="BK10" s="81">
        <f t="shared" si="6"/>
        <v>12.2287881202039</v>
      </c>
    </row>
    <row r="11" s="42" customFormat="1" ht="15.9" customHeight="1" spans="1:63">
      <c r="A11" s="65" t="s">
        <v>98</v>
      </c>
      <c r="B11" s="66">
        <f t="shared" si="0"/>
        <v>12227.867896181</v>
      </c>
      <c r="C11" s="67">
        <f t="shared" si="1"/>
        <v>2.63082798978871</v>
      </c>
      <c r="D11" s="82">
        <v>8</v>
      </c>
      <c r="E11" s="69">
        <v>44338</v>
      </c>
      <c r="F11" s="69">
        <v>44400</v>
      </c>
      <c r="G11" s="69">
        <v>44465</v>
      </c>
      <c r="H11" s="70">
        <f t="shared" si="2"/>
        <v>127</v>
      </c>
      <c r="I11" s="70">
        <f t="shared" si="3"/>
        <v>0</v>
      </c>
      <c r="J11" s="70">
        <v>9</v>
      </c>
      <c r="K11" s="65">
        <v>281</v>
      </c>
      <c r="L11" s="65">
        <v>119</v>
      </c>
      <c r="M11" s="65"/>
      <c r="N11" s="71" t="s">
        <v>98</v>
      </c>
      <c r="O11" s="72">
        <v>25.3</v>
      </c>
      <c r="P11" s="72">
        <v>17.5</v>
      </c>
      <c r="Q11" s="65" t="s">
        <v>87</v>
      </c>
      <c r="R11" s="72">
        <v>1</v>
      </c>
      <c r="S11" s="65" t="s">
        <v>88</v>
      </c>
      <c r="T11" s="83">
        <v>213</v>
      </c>
      <c r="U11" s="73">
        <v>75.6</v>
      </c>
      <c r="V11" s="74">
        <v>38.9</v>
      </c>
      <c r="W11" s="65" t="s">
        <v>89</v>
      </c>
      <c r="X11" s="65" t="s">
        <v>90</v>
      </c>
      <c r="Y11" s="65"/>
      <c r="Z11" s="71" t="s">
        <v>98</v>
      </c>
      <c r="AA11" s="75">
        <v>1.1</v>
      </c>
      <c r="AB11" s="75">
        <v>3</v>
      </c>
      <c r="AC11" s="75">
        <v>0</v>
      </c>
      <c r="AD11" s="75">
        <v>0</v>
      </c>
      <c r="AE11" s="75">
        <v>0</v>
      </c>
      <c r="AF11" s="76">
        <v>3</v>
      </c>
      <c r="AG11" s="75">
        <v>0</v>
      </c>
      <c r="AH11" s="75">
        <v>0</v>
      </c>
      <c r="AI11" s="75">
        <v>0</v>
      </c>
      <c r="AJ11" s="76">
        <v>0</v>
      </c>
      <c r="AK11" s="76">
        <v>0</v>
      </c>
      <c r="AL11" s="75">
        <v>0</v>
      </c>
      <c r="AM11" s="65"/>
      <c r="AN11" s="78"/>
      <c r="AO11" s="78"/>
      <c r="AP11" s="65" t="s">
        <v>98</v>
      </c>
      <c r="AQ11" s="65">
        <v>60</v>
      </c>
      <c r="AR11" s="72">
        <v>60</v>
      </c>
      <c r="AS11" s="79">
        <v>22.12</v>
      </c>
      <c r="AT11" s="79">
        <v>3.61</v>
      </c>
      <c r="AU11" s="80">
        <v>2.613</v>
      </c>
      <c r="AV11" s="73">
        <v>31.92</v>
      </c>
      <c r="AW11" s="81">
        <f t="shared" si="4"/>
        <v>12.6747215254783</v>
      </c>
      <c r="AX11" s="79">
        <v>60</v>
      </c>
      <c r="AY11" s="79">
        <v>60</v>
      </c>
      <c r="AZ11" s="79">
        <v>22.5</v>
      </c>
      <c r="BA11" s="79">
        <v>3.83</v>
      </c>
      <c r="BB11" s="73">
        <v>2.66</v>
      </c>
      <c r="BC11" s="73">
        <v>34.93</v>
      </c>
      <c r="BD11" s="81">
        <f t="shared" si="5"/>
        <v>11.8235457526261</v>
      </c>
      <c r="BE11" s="79">
        <v>60</v>
      </c>
      <c r="BF11" s="79">
        <v>60</v>
      </c>
      <c r="BG11" s="79">
        <v>23.4</v>
      </c>
      <c r="BH11" s="79">
        <v>3.93</v>
      </c>
      <c r="BI11" s="80">
        <v>2.56</v>
      </c>
      <c r="BJ11" s="73">
        <v>31.25</v>
      </c>
      <c r="BK11" s="81">
        <f t="shared" si="6"/>
        <v>12.1853364104385</v>
      </c>
    </row>
    <row r="12" ht="15.9" customHeight="1" spans="1:63">
      <c r="A12" s="65" t="s">
        <v>99</v>
      </c>
      <c r="B12" s="66">
        <f t="shared" si="0"/>
        <v>12212.2154153255</v>
      </c>
      <c r="C12" s="67">
        <f t="shared" si="1"/>
        <v>2.49945373191022</v>
      </c>
      <c r="D12" s="68">
        <v>9</v>
      </c>
      <c r="E12" s="69">
        <v>44338</v>
      </c>
      <c r="F12" s="69">
        <v>44400</v>
      </c>
      <c r="G12" s="69">
        <v>44464</v>
      </c>
      <c r="H12" s="70">
        <f t="shared" si="2"/>
        <v>126</v>
      </c>
      <c r="I12" s="70">
        <f t="shared" si="3"/>
        <v>-1</v>
      </c>
      <c r="J12" s="70">
        <v>9</v>
      </c>
      <c r="K12" s="65">
        <v>286</v>
      </c>
      <c r="L12" s="65">
        <v>116</v>
      </c>
      <c r="M12" s="65"/>
      <c r="N12" s="71" t="s">
        <v>99</v>
      </c>
      <c r="O12" s="72">
        <v>26.5</v>
      </c>
      <c r="P12" s="72">
        <v>16.8</v>
      </c>
      <c r="Q12" s="65" t="s">
        <v>87</v>
      </c>
      <c r="R12" s="72">
        <v>0</v>
      </c>
      <c r="S12" s="65" t="s">
        <v>88</v>
      </c>
      <c r="T12" s="73">
        <v>211.6</v>
      </c>
      <c r="U12" s="73">
        <v>75.4</v>
      </c>
      <c r="V12" s="74">
        <v>40.1</v>
      </c>
      <c r="W12" s="65" t="s">
        <v>89</v>
      </c>
      <c r="X12" s="65" t="s">
        <v>90</v>
      </c>
      <c r="Y12" s="65"/>
      <c r="Z12" s="71" t="s">
        <v>99</v>
      </c>
      <c r="AA12" s="75">
        <v>0</v>
      </c>
      <c r="AB12" s="75">
        <v>4</v>
      </c>
      <c r="AC12" s="75">
        <v>0</v>
      </c>
      <c r="AD12" s="75">
        <v>0</v>
      </c>
      <c r="AE12" s="75">
        <v>0</v>
      </c>
      <c r="AF12" s="76">
        <v>3</v>
      </c>
      <c r="AG12" s="75">
        <v>0</v>
      </c>
      <c r="AH12" s="75">
        <v>0</v>
      </c>
      <c r="AI12" s="75">
        <v>0</v>
      </c>
      <c r="AJ12" s="76">
        <v>0</v>
      </c>
      <c r="AK12" s="76">
        <v>0</v>
      </c>
      <c r="AL12" s="75">
        <v>0</v>
      </c>
      <c r="AM12" s="65"/>
      <c r="AN12" s="78"/>
      <c r="AO12" s="78"/>
      <c r="AP12" s="65" t="s">
        <v>99</v>
      </c>
      <c r="AQ12" s="65">
        <v>60</v>
      </c>
      <c r="AR12" s="72">
        <v>60</v>
      </c>
      <c r="AS12" s="79">
        <v>21.97</v>
      </c>
      <c r="AT12" s="79">
        <v>3.53</v>
      </c>
      <c r="AU12" s="80">
        <v>2.568</v>
      </c>
      <c r="AV12" s="73">
        <v>34.31</v>
      </c>
      <c r="AW12" s="81">
        <f t="shared" si="4"/>
        <v>12.2081872402662</v>
      </c>
      <c r="AX12" s="79">
        <v>60</v>
      </c>
      <c r="AY12" s="79">
        <v>60</v>
      </c>
      <c r="AZ12" s="79">
        <v>22.1</v>
      </c>
      <c r="BA12" s="79">
        <v>3.91</v>
      </c>
      <c r="BB12" s="73">
        <v>2.77</v>
      </c>
      <c r="BC12" s="73">
        <v>33.81</v>
      </c>
      <c r="BD12" s="81">
        <f t="shared" si="5"/>
        <v>12.0500601617796</v>
      </c>
      <c r="BE12" s="79">
        <v>60</v>
      </c>
      <c r="BF12" s="79">
        <v>60</v>
      </c>
      <c r="BG12" s="79">
        <v>22.6</v>
      </c>
      <c r="BH12" s="79">
        <v>3.46</v>
      </c>
      <c r="BI12" s="80">
        <v>2.58</v>
      </c>
      <c r="BJ12" s="73">
        <v>36.83</v>
      </c>
      <c r="BK12" s="81">
        <f t="shared" si="6"/>
        <v>12.3783988439306</v>
      </c>
    </row>
    <row r="13" ht="15.9" customHeight="1" spans="1:63">
      <c r="A13" s="65" t="s">
        <v>100</v>
      </c>
      <c r="B13" s="66">
        <f t="shared" si="0"/>
        <v>12108.6555486116</v>
      </c>
      <c r="C13" s="67">
        <f t="shared" si="1"/>
        <v>1.63025601423779</v>
      </c>
      <c r="D13" s="68">
        <v>11</v>
      </c>
      <c r="E13" s="69">
        <v>44338</v>
      </c>
      <c r="F13" s="69">
        <v>44399</v>
      </c>
      <c r="G13" s="69">
        <v>44465</v>
      </c>
      <c r="H13" s="70">
        <f t="shared" si="2"/>
        <v>127</v>
      </c>
      <c r="I13" s="70">
        <f t="shared" si="3"/>
        <v>0</v>
      </c>
      <c r="J13" s="70">
        <v>9</v>
      </c>
      <c r="K13" s="65">
        <v>311</v>
      </c>
      <c r="L13" s="65">
        <v>126</v>
      </c>
      <c r="M13" s="65"/>
      <c r="N13" s="71" t="s">
        <v>100</v>
      </c>
      <c r="O13" s="72">
        <v>25.2</v>
      </c>
      <c r="P13" s="72">
        <v>19.2</v>
      </c>
      <c r="Q13" s="65" t="s">
        <v>101</v>
      </c>
      <c r="R13" s="72">
        <v>2.6</v>
      </c>
      <c r="S13" s="65" t="s">
        <v>88</v>
      </c>
      <c r="T13" s="73">
        <v>224.6</v>
      </c>
      <c r="U13" s="73">
        <v>73.3</v>
      </c>
      <c r="V13" s="74">
        <v>39.3</v>
      </c>
      <c r="W13" s="65" t="s">
        <v>89</v>
      </c>
      <c r="X13" s="65" t="s">
        <v>90</v>
      </c>
      <c r="Y13" s="65"/>
      <c r="Z13" s="71" t="s">
        <v>100</v>
      </c>
      <c r="AA13" s="75">
        <v>0</v>
      </c>
      <c r="AB13" s="75">
        <v>4</v>
      </c>
      <c r="AC13" s="75">
        <v>0</v>
      </c>
      <c r="AD13" s="75">
        <v>0</v>
      </c>
      <c r="AE13" s="75">
        <v>0</v>
      </c>
      <c r="AF13" s="76">
        <v>3</v>
      </c>
      <c r="AG13" s="75">
        <v>0</v>
      </c>
      <c r="AH13" s="75">
        <v>0</v>
      </c>
      <c r="AI13" s="75">
        <v>0</v>
      </c>
      <c r="AJ13" s="76">
        <v>0</v>
      </c>
      <c r="AK13" s="76">
        <v>0</v>
      </c>
      <c r="AL13" s="75">
        <v>0</v>
      </c>
      <c r="AM13" s="65"/>
      <c r="AN13" s="78"/>
      <c r="AO13" s="78"/>
      <c r="AP13" s="65" t="s">
        <v>100</v>
      </c>
      <c r="AQ13" s="65">
        <v>59</v>
      </c>
      <c r="AR13" s="72">
        <v>59</v>
      </c>
      <c r="AS13" s="79">
        <v>21.89</v>
      </c>
      <c r="AT13" s="79">
        <v>3.77</v>
      </c>
      <c r="AU13" s="80">
        <v>2.72</v>
      </c>
      <c r="AV13" s="73">
        <v>34.12</v>
      </c>
      <c r="AW13" s="81">
        <f t="shared" si="4"/>
        <v>12.0984143606193</v>
      </c>
      <c r="AX13" s="79">
        <v>60</v>
      </c>
      <c r="AY13" s="79">
        <v>60</v>
      </c>
      <c r="AZ13" s="79">
        <v>21.3</v>
      </c>
      <c r="BA13" s="79">
        <v>3.35</v>
      </c>
      <c r="BB13" s="73">
        <v>2.42</v>
      </c>
      <c r="BC13" s="73">
        <v>33.92</v>
      </c>
      <c r="BD13" s="81">
        <f t="shared" si="5"/>
        <v>11.8228381811871</v>
      </c>
      <c r="BE13" s="79">
        <v>59</v>
      </c>
      <c r="BF13" s="79">
        <v>59</v>
      </c>
      <c r="BG13" s="79">
        <v>24.2</v>
      </c>
      <c r="BH13" s="79">
        <v>4.48</v>
      </c>
      <c r="BI13" s="80">
        <v>2.915</v>
      </c>
      <c r="BJ13" s="73">
        <v>32.25</v>
      </c>
      <c r="BK13" s="81">
        <f t="shared" si="6"/>
        <v>12.4047141040282</v>
      </c>
    </row>
    <row r="14" ht="15.9" customHeight="1" spans="1:63">
      <c r="A14" s="65" t="s">
        <v>102</v>
      </c>
      <c r="B14" s="66">
        <f t="shared" si="0"/>
        <v>12773.9382003112</v>
      </c>
      <c r="C14" s="67">
        <f t="shared" si="1"/>
        <v>7.21410022738149</v>
      </c>
      <c r="D14" s="68">
        <v>4</v>
      </c>
      <c r="E14" s="69">
        <v>44338</v>
      </c>
      <c r="F14" s="69">
        <v>44400</v>
      </c>
      <c r="G14" s="69">
        <v>44466</v>
      </c>
      <c r="H14" s="70">
        <f t="shared" si="2"/>
        <v>128</v>
      </c>
      <c r="I14" s="70">
        <f t="shared" si="3"/>
        <v>1</v>
      </c>
      <c r="J14" s="70">
        <v>9</v>
      </c>
      <c r="K14" s="65">
        <v>313</v>
      </c>
      <c r="L14" s="65">
        <v>124</v>
      </c>
      <c r="M14" s="65"/>
      <c r="N14" s="71" t="s">
        <v>102</v>
      </c>
      <c r="O14" s="72">
        <v>25.3</v>
      </c>
      <c r="P14" s="72">
        <v>17.1</v>
      </c>
      <c r="Q14" s="65" t="s">
        <v>87</v>
      </c>
      <c r="R14" s="72">
        <v>2.4</v>
      </c>
      <c r="S14" s="65" t="s">
        <v>88</v>
      </c>
      <c r="T14" s="73">
        <v>231.1</v>
      </c>
      <c r="U14" s="73">
        <v>75.6</v>
      </c>
      <c r="V14" s="74">
        <v>36.9</v>
      </c>
      <c r="W14" s="65" t="s">
        <v>89</v>
      </c>
      <c r="X14" s="65" t="s">
        <v>90</v>
      </c>
      <c r="Y14" s="65"/>
      <c r="Z14" s="71" t="s">
        <v>102</v>
      </c>
      <c r="AA14" s="75">
        <v>2.2</v>
      </c>
      <c r="AB14" s="75">
        <v>3</v>
      </c>
      <c r="AC14" s="75">
        <v>0</v>
      </c>
      <c r="AD14" s="75">
        <v>0</v>
      </c>
      <c r="AE14" s="75">
        <v>0.6</v>
      </c>
      <c r="AF14" s="76">
        <v>3</v>
      </c>
      <c r="AG14" s="75">
        <v>0</v>
      </c>
      <c r="AH14" s="75">
        <v>0</v>
      </c>
      <c r="AI14" s="75">
        <v>0</v>
      </c>
      <c r="AJ14" s="76">
        <v>0</v>
      </c>
      <c r="AK14" s="76">
        <v>0</v>
      </c>
      <c r="AL14" s="75">
        <v>0</v>
      </c>
      <c r="AM14" s="65"/>
      <c r="AN14" s="78"/>
      <c r="AO14" s="78"/>
      <c r="AP14" s="65" t="s">
        <v>102</v>
      </c>
      <c r="AQ14" s="65">
        <v>60</v>
      </c>
      <c r="AR14" s="72">
        <v>60</v>
      </c>
      <c r="AS14" s="79">
        <v>21.43</v>
      </c>
      <c r="AT14" s="79">
        <v>3.83</v>
      </c>
      <c r="AU14" s="80">
        <v>2.93</v>
      </c>
      <c r="AV14" s="73">
        <v>33.16</v>
      </c>
      <c r="AW14" s="81">
        <f t="shared" si="4"/>
        <v>12.7417478778311</v>
      </c>
      <c r="AX14" s="79">
        <v>60</v>
      </c>
      <c r="AY14" s="79">
        <v>60</v>
      </c>
      <c r="AZ14" s="79">
        <v>23.2</v>
      </c>
      <c r="BA14" s="79">
        <v>4.2</v>
      </c>
      <c r="BB14" s="73">
        <v>2.92</v>
      </c>
      <c r="BC14" s="73">
        <v>33.91</v>
      </c>
      <c r="BD14" s="81">
        <f t="shared" si="5"/>
        <v>12.3953514950166</v>
      </c>
      <c r="BE14" s="79">
        <v>60</v>
      </c>
      <c r="BF14" s="79">
        <v>60</v>
      </c>
      <c r="BG14" s="79">
        <v>21.7</v>
      </c>
      <c r="BH14" s="79">
        <v>4.16</v>
      </c>
      <c r="BI14" s="80">
        <v>3.24</v>
      </c>
      <c r="BJ14" s="73">
        <v>32.91</v>
      </c>
      <c r="BK14" s="81">
        <f t="shared" si="6"/>
        <v>13.1847152280859</v>
      </c>
    </row>
    <row r="15" ht="15.9" customHeight="1" spans="1:63">
      <c r="A15" s="65" t="s">
        <v>103</v>
      </c>
      <c r="B15" s="66">
        <f t="shared" si="0"/>
        <v>12398.7956339682</v>
      </c>
      <c r="C15" s="67">
        <f t="shared" si="1"/>
        <v>4.06545710129549</v>
      </c>
      <c r="D15" s="68">
        <v>6</v>
      </c>
      <c r="E15" s="69">
        <v>44338</v>
      </c>
      <c r="F15" s="69">
        <v>44399</v>
      </c>
      <c r="G15" s="69">
        <v>44465</v>
      </c>
      <c r="H15" s="70">
        <f t="shared" si="2"/>
        <v>127</v>
      </c>
      <c r="I15" s="70">
        <f t="shared" si="3"/>
        <v>0</v>
      </c>
      <c r="J15" s="70">
        <v>9</v>
      </c>
      <c r="K15" s="65">
        <v>313</v>
      </c>
      <c r="L15" s="65">
        <v>126</v>
      </c>
      <c r="M15" s="65"/>
      <c r="N15" s="71" t="s">
        <v>103</v>
      </c>
      <c r="O15" s="72">
        <v>23.6</v>
      </c>
      <c r="P15" s="72">
        <v>16.3</v>
      </c>
      <c r="Q15" s="65" t="s">
        <v>87</v>
      </c>
      <c r="R15" s="72">
        <v>1.9</v>
      </c>
      <c r="S15" s="65" t="s">
        <v>88</v>
      </c>
      <c r="T15" s="73">
        <v>206.3</v>
      </c>
      <c r="U15" s="73">
        <v>73.6</v>
      </c>
      <c r="V15" s="74">
        <v>37.6</v>
      </c>
      <c r="W15" s="65" t="s">
        <v>89</v>
      </c>
      <c r="X15" s="65" t="s">
        <v>90</v>
      </c>
      <c r="Y15" s="65"/>
      <c r="Z15" s="71" t="s">
        <v>103</v>
      </c>
      <c r="AA15" s="75">
        <v>1.7</v>
      </c>
      <c r="AB15" s="75">
        <v>3</v>
      </c>
      <c r="AC15" s="75">
        <v>0</v>
      </c>
      <c r="AD15" s="75">
        <v>0</v>
      </c>
      <c r="AE15" s="75">
        <v>1.1</v>
      </c>
      <c r="AF15" s="76">
        <v>3</v>
      </c>
      <c r="AG15" s="75">
        <v>0</v>
      </c>
      <c r="AH15" s="75">
        <v>0</v>
      </c>
      <c r="AI15" s="75">
        <v>0</v>
      </c>
      <c r="AJ15" s="76">
        <v>0</v>
      </c>
      <c r="AK15" s="76">
        <v>0</v>
      </c>
      <c r="AL15" s="75">
        <v>0</v>
      </c>
      <c r="AM15" s="65"/>
      <c r="AN15" s="78"/>
      <c r="AO15" s="78"/>
      <c r="AP15" s="65" t="s">
        <v>103</v>
      </c>
      <c r="AQ15" s="65">
        <v>59</v>
      </c>
      <c r="AR15" s="72">
        <v>59</v>
      </c>
      <c r="AS15" s="79">
        <v>23.36</v>
      </c>
      <c r="AT15" s="79">
        <v>3.84</v>
      </c>
      <c r="AU15" s="80">
        <v>2.523</v>
      </c>
      <c r="AV15" s="73">
        <v>33.24</v>
      </c>
      <c r="AW15" s="81">
        <f t="shared" si="4"/>
        <v>11.9145252325581</v>
      </c>
      <c r="AX15" s="79">
        <v>59</v>
      </c>
      <c r="AY15" s="79">
        <v>59</v>
      </c>
      <c r="AZ15" s="79">
        <v>21.3</v>
      </c>
      <c r="BA15" s="79">
        <v>3.32</v>
      </c>
      <c r="BB15" s="73">
        <v>2.61</v>
      </c>
      <c r="BC15" s="73">
        <v>34.51</v>
      </c>
      <c r="BD15" s="81">
        <f t="shared" si="5"/>
        <v>12.7514204609134</v>
      </c>
      <c r="BE15" s="79">
        <v>60</v>
      </c>
      <c r="BF15" s="79">
        <v>60</v>
      </c>
      <c r="BG15" s="79">
        <v>21.6</v>
      </c>
      <c r="BH15" s="79">
        <v>3.21</v>
      </c>
      <c r="BI15" s="80">
        <v>2.46</v>
      </c>
      <c r="BJ15" s="73">
        <v>34.9</v>
      </c>
      <c r="BK15" s="81">
        <f t="shared" si="6"/>
        <v>12.5304412084329</v>
      </c>
    </row>
    <row r="16" ht="15.9" customHeight="1" spans="1:63">
      <c r="A16" s="65" t="s">
        <v>104</v>
      </c>
      <c r="B16" s="66">
        <f t="shared" si="0"/>
        <v>12124.9392297022</v>
      </c>
      <c r="C16" s="67">
        <f t="shared" si="1"/>
        <v>1.76692805610482</v>
      </c>
      <c r="D16" s="68">
        <v>10</v>
      </c>
      <c r="E16" s="69">
        <v>44338</v>
      </c>
      <c r="F16" s="69">
        <v>44399</v>
      </c>
      <c r="G16" s="69">
        <v>44466</v>
      </c>
      <c r="H16" s="70">
        <f t="shared" si="2"/>
        <v>128</v>
      </c>
      <c r="I16" s="70">
        <f t="shared" si="3"/>
        <v>1</v>
      </c>
      <c r="J16" s="70">
        <v>9</v>
      </c>
      <c r="K16" s="65">
        <v>320</v>
      </c>
      <c r="L16" s="65">
        <v>125</v>
      </c>
      <c r="M16" s="65"/>
      <c r="N16" s="71" t="s">
        <v>104</v>
      </c>
      <c r="O16" s="72">
        <v>23.5</v>
      </c>
      <c r="P16" s="72">
        <v>17.5</v>
      </c>
      <c r="Q16" s="65" t="s">
        <v>87</v>
      </c>
      <c r="R16" s="72">
        <v>1.2</v>
      </c>
      <c r="S16" s="65" t="s">
        <v>88</v>
      </c>
      <c r="T16" s="73">
        <v>211.3</v>
      </c>
      <c r="U16" s="73">
        <v>75.1</v>
      </c>
      <c r="V16" s="74">
        <v>37.2</v>
      </c>
      <c r="W16" s="65" t="s">
        <v>89</v>
      </c>
      <c r="X16" s="65" t="s">
        <v>90</v>
      </c>
      <c r="Y16" s="65"/>
      <c r="Z16" s="71" t="s">
        <v>104</v>
      </c>
      <c r="AA16" s="75">
        <v>0</v>
      </c>
      <c r="AB16" s="75">
        <v>4</v>
      </c>
      <c r="AC16" s="75">
        <v>0.6</v>
      </c>
      <c r="AD16" s="75">
        <v>0</v>
      </c>
      <c r="AE16" s="75">
        <v>0</v>
      </c>
      <c r="AF16" s="76">
        <v>3</v>
      </c>
      <c r="AG16" s="75">
        <v>0</v>
      </c>
      <c r="AH16" s="75">
        <v>0</v>
      </c>
      <c r="AI16" s="75">
        <v>0</v>
      </c>
      <c r="AJ16" s="76">
        <v>0</v>
      </c>
      <c r="AK16" s="76">
        <v>0</v>
      </c>
      <c r="AL16" s="75">
        <v>0</v>
      </c>
      <c r="AM16" s="65"/>
      <c r="AN16" s="78"/>
      <c r="AO16" s="78"/>
      <c r="AP16" s="65" t="s">
        <v>104</v>
      </c>
      <c r="AQ16" s="65">
        <v>60</v>
      </c>
      <c r="AR16" s="72">
        <v>60</v>
      </c>
      <c r="AS16" s="79">
        <v>21.39</v>
      </c>
      <c r="AT16" s="79">
        <v>3.35</v>
      </c>
      <c r="AU16" s="80">
        <v>2.412</v>
      </c>
      <c r="AV16" s="73">
        <v>32.73</v>
      </c>
      <c r="AW16" s="81">
        <f t="shared" si="4"/>
        <v>12.0466490232558</v>
      </c>
      <c r="AX16" s="79">
        <v>60</v>
      </c>
      <c r="AY16" s="79">
        <v>60</v>
      </c>
      <c r="AZ16" s="79">
        <v>21.3</v>
      </c>
      <c r="BA16" s="79">
        <v>3.42</v>
      </c>
      <c r="BB16" s="73">
        <v>2.32</v>
      </c>
      <c r="BC16" s="73">
        <v>31.53</v>
      </c>
      <c r="BD16" s="81">
        <f t="shared" si="5"/>
        <v>11.5038539371685</v>
      </c>
      <c r="BE16" s="79">
        <v>59</v>
      </c>
      <c r="BF16" s="79">
        <v>59</v>
      </c>
      <c r="BG16" s="79">
        <v>21.8</v>
      </c>
      <c r="BH16" s="79">
        <v>3.45</v>
      </c>
      <c r="BI16" s="80">
        <v>2.59</v>
      </c>
      <c r="BJ16" s="73">
        <v>32.61</v>
      </c>
      <c r="BK16" s="81">
        <f t="shared" si="6"/>
        <v>12.8243147286822</v>
      </c>
    </row>
    <row r="17" ht="15.9" customHeight="1" spans="1:63">
      <c r="A17" s="65" t="s">
        <v>105</v>
      </c>
      <c r="B17" s="66">
        <f t="shared" si="0"/>
        <v>11914.4243682777</v>
      </c>
      <c r="C17" s="67">
        <v>0</v>
      </c>
      <c r="D17" s="68"/>
      <c r="E17" s="69">
        <v>44337</v>
      </c>
      <c r="F17" s="69">
        <v>44399</v>
      </c>
      <c r="G17" s="69">
        <v>44464</v>
      </c>
      <c r="H17" s="70">
        <f t="shared" si="2"/>
        <v>127</v>
      </c>
      <c r="I17" s="70">
        <f t="shared" si="3"/>
        <v>0</v>
      </c>
      <c r="J17" s="70">
        <v>9</v>
      </c>
      <c r="K17" s="65">
        <v>306</v>
      </c>
      <c r="L17" s="65">
        <v>129</v>
      </c>
      <c r="M17" s="65"/>
      <c r="N17" s="71" t="s">
        <v>105</v>
      </c>
      <c r="O17" s="72">
        <v>26.4</v>
      </c>
      <c r="P17" s="72">
        <v>16.3</v>
      </c>
      <c r="Q17" s="65" t="s">
        <v>87</v>
      </c>
      <c r="R17" s="72">
        <v>1.3</v>
      </c>
      <c r="S17" s="65" t="s">
        <v>88</v>
      </c>
      <c r="T17" s="73">
        <v>208.9</v>
      </c>
      <c r="U17" s="73">
        <v>67.3</v>
      </c>
      <c r="V17" s="74">
        <v>37.6</v>
      </c>
      <c r="W17" s="65" t="s">
        <v>89</v>
      </c>
      <c r="X17" s="65" t="s">
        <v>90</v>
      </c>
      <c r="Y17" s="65"/>
      <c r="Z17" s="71" t="s">
        <v>105</v>
      </c>
      <c r="AA17" s="75">
        <v>2.2</v>
      </c>
      <c r="AB17" s="75">
        <v>3</v>
      </c>
      <c r="AC17" s="75">
        <v>0.6</v>
      </c>
      <c r="AD17" s="75">
        <v>0</v>
      </c>
      <c r="AE17" s="75">
        <v>0</v>
      </c>
      <c r="AF17" s="76">
        <v>5</v>
      </c>
      <c r="AG17" s="75">
        <v>0</v>
      </c>
      <c r="AH17" s="75">
        <v>0</v>
      </c>
      <c r="AI17" s="75">
        <v>0</v>
      </c>
      <c r="AJ17" s="76">
        <v>0</v>
      </c>
      <c r="AK17" s="76">
        <v>0</v>
      </c>
      <c r="AL17" s="75">
        <v>0</v>
      </c>
      <c r="AM17" s="65"/>
      <c r="AN17" s="78"/>
      <c r="AO17" s="78"/>
      <c r="AP17" s="65" t="s">
        <v>105</v>
      </c>
      <c r="AQ17" s="65">
        <v>60</v>
      </c>
      <c r="AR17" s="72">
        <v>60</v>
      </c>
      <c r="AS17" s="79">
        <v>21.88</v>
      </c>
      <c r="AT17" s="79">
        <v>3.98</v>
      </c>
      <c r="AU17" s="80">
        <v>2.731</v>
      </c>
      <c r="AV17" s="80">
        <v>31.3</v>
      </c>
      <c r="AW17" s="81">
        <f t="shared" si="4"/>
        <v>11.9934528339371</v>
      </c>
      <c r="AX17" s="79">
        <v>60</v>
      </c>
      <c r="AY17" s="79">
        <v>60</v>
      </c>
      <c r="AZ17" s="79">
        <v>20.8</v>
      </c>
      <c r="BA17" s="79">
        <v>3.96</v>
      </c>
      <c r="BB17" s="73">
        <v>2.83</v>
      </c>
      <c r="BC17" s="73">
        <v>33.5</v>
      </c>
      <c r="BD17" s="81">
        <f t="shared" si="5"/>
        <v>11.494174301151</v>
      </c>
      <c r="BE17" s="79">
        <v>60</v>
      </c>
      <c r="BF17" s="79">
        <v>60</v>
      </c>
      <c r="BG17" s="79">
        <v>25.1</v>
      </c>
      <c r="BH17" s="79">
        <v>4.12</v>
      </c>
      <c r="BI17" s="80">
        <v>2.56</v>
      </c>
      <c r="BJ17" s="73">
        <v>32.42</v>
      </c>
      <c r="BK17" s="81">
        <f t="shared" si="6"/>
        <v>12.2556459697449</v>
      </c>
    </row>
    <row r="18" ht="15.9" customHeight="1" spans="1:63">
      <c r="A18" s="77"/>
      <c r="B18" s="77"/>
      <c r="C18" s="77"/>
      <c r="D18" s="77"/>
      <c r="E18" s="77"/>
      <c r="F18" s="77"/>
      <c r="G18" s="77"/>
      <c r="H18" s="77"/>
      <c r="I18" s="77"/>
      <c r="J18" s="77"/>
      <c r="K18" s="77"/>
      <c r="L18" s="77"/>
      <c r="M18" s="77"/>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81"/>
      <c r="BJ18" s="78"/>
      <c r="BK18" s="78"/>
    </row>
    <row r="19" ht="15.9" customHeight="1" spans="1:63">
      <c r="A19" s="84"/>
      <c r="B19" s="68"/>
      <c r="C19" s="68"/>
      <c r="D19" s="68"/>
      <c r="E19" s="68"/>
      <c r="F19" s="68"/>
      <c r="G19" s="68"/>
      <c r="H19" s="68"/>
      <c r="I19" s="68"/>
      <c r="J19" s="68"/>
      <c r="K19" s="68"/>
      <c r="L19" s="68"/>
      <c r="M19" s="68"/>
      <c r="N19" s="85"/>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5"/>
      <c r="AQ19" s="86"/>
      <c r="AR19" s="86"/>
      <c r="AS19" s="86"/>
      <c r="AT19" s="86"/>
      <c r="AU19" s="86"/>
      <c r="AV19" s="86"/>
      <c r="AW19" s="86"/>
      <c r="AX19" s="86"/>
      <c r="AY19" s="86"/>
      <c r="AZ19" s="86"/>
      <c r="BA19" s="86"/>
      <c r="BB19" s="86"/>
      <c r="BC19" s="86"/>
      <c r="BD19" s="86"/>
      <c r="BE19" s="86"/>
      <c r="BF19" s="86"/>
      <c r="BG19" s="86"/>
      <c r="BH19" s="86"/>
      <c r="BI19" s="86"/>
      <c r="BJ19" s="86"/>
      <c r="BK19" s="86"/>
    </row>
    <row r="20" ht="15.9" customHeight="1" spans="1:63">
      <c r="A20" s="84"/>
      <c r="B20" s="68"/>
      <c r="C20" s="68"/>
      <c r="D20" s="68"/>
      <c r="E20" s="68"/>
      <c r="F20" s="68"/>
      <c r="G20" s="68"/>
      <c r="H20" s="68"/>
      <c r="I20" s="68"/>
      <c r="J20" s="68"/>
      <c r="K20" s="68"/>
      <c r="L20" s="68"/>
      <c r="M20" s="68"/>
      <c r="N20" s="85"/>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5"/>
      <c r="AQ20" s="86"/>
      <c r="AR20" s="86"/>
      <c r="AS20" s="86"/>
      <c r="AT20" s="86"/>
      <c r="AU20" s="86"/>
      <c r="AV20" s="86"/>
      <c r="AW20" s="86"/>
      <c r="AX20" s="86"/>
      <c r="AY20" s="86"/>
      <c r="AZ20" s="86"/>
      <c r="BA20" s="86"/>
      <c r="BB20" s="86"/>
      <c r="BC20" s="86"/>
      <c r="BD20" s="86"/>
      <c r="BE20" s="86"/>
      <c r="BF20" s="86"/>
      <c r="BG20" s="86"/>
      <c r="BH20" s="86"/>
      <c r="BI20" s="86"/>
      <c r="BJ20" s="86"/>
      <c r="BK20" s="86"/>
    </row>
    <row r="21" ht="15.9" customHeight="1" spans="1:63">
      <c r="A21" s="84"/>
      <c r="B21" s="68"/>
      <c r="C21" s="68"/>
      <c r="D21" s="68"/>
      <c r="E21" s="68"/>
      <c r="F21" s="68"/>
      <c r="G21" s="68"/>
      <c r="H21" s="68"/>
      <c r="I21" s="68"/>
      <c r="J21" s="68"/>
      <c r="K21" s="68"/>
      <c r="L21" s="68"/>
      <c r="M21" s="68"/>
      <c r="N21" s="85"/>
      <c r="O21" s="86"/>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c r="AO21" s="86"/>
      <c r="AP21" s="85"/>
      <c r="AQ21" s="86"/>
      <c r="AR21" s="86"/>
      <c r="AS21" s="86"/>
      <c r="AT21" s="86"/>
      <c r="AU21" s="86"/>
      <c r="AV21" s="86"/>
      <c r="AW21" s="86"/>
      <c r="AX21" s="86"/>
      <c r="AY21" s="86"/>
      <c r="AZ21" s="86"/>
      <c r="BA21" s="86"/>
      <c r="BB21" s="86"/>
      <c r="BC21" s="86"/>
      <c r="BD21" s="86"/>
      <c r="BE21" s="86"/>
      <c r="BF21" s="86"/>
      <c r="BG21" s="86"/>
      <c r="BH21" s="86"/>
      <c r="BI21" s="86"/>
      <c r="BJ21" s="86"/>
      <c r="BK21" s="86"/>
    </row>
    <row r="22" ht="15.9" customHeight="1" spans="1:63">
      <c r="A22" s="84"/>
      <c r="B22" s="68"/>
      <c r="C22" s="68"/>
      <c r="D22" s="68"/>
      <c r="E22" s="68"/>
      <c r="F22" s="68"/>
      <c r="G22" s="68"/>
      <c r="H22" s="68"/>
      <c r="I22" s="68"/>
      <c r="J22" s="68"/>
      <c r="K22" s="68"/>
      <c r="L22" s="68"/>
      <c r="M22" s="68"/>
      <c r="N22" s="85"/>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5"/>
      <c r="AQ22" s="86"/>
      <c r="AR22" s="86"/>
      <c r="AS22" s="86"/>
      <c r="AT22" s="86"/>
      <c r="AU22" s="86"/>
      <c r="AV22" s="86"/>
      <c r="AW22" s="86"/>
      <c r="AX22" s="86"/>
      <c r="AY22" s="86"/>
      <c r="AZ22" s="86"/>
      <c r="BA22" s="86"/>
      <c r="BB22" s="86"/>
      <c r="BC22" s="86"/>
      <c r="BD22" s="86"/>
      <c r="BE22" s="86"/>
      <c r="BF22" s="86"/>
      <c r="BG22" s="86"/>
      <c r="BH22" s="86"/>
      <c r="BI22" s="86"/>
      <c r="BJ22" s="86"/>
      <c r="BK22" s="86"/>
    </row>
    <row r="23" ht="15.9" customHeight="1" spans="1:63">
      <c r="A23" s="84"/>
      <c r="B23" s="68"/>
      <c r="C23" s="68"/>
      <c r="D23" s="68"/>
      <c r="E23" s="68"/>
      <c r="F23" s="68"/>
      <c r="G23" s="68"/>
      <c r="H23" s="68"/>
      <c r="I23" s="68"/>
      <c r="J23" s="68"/>
      <c r="K23" s="68"/>
      <c r="L23" s="68"/>
      <c r="M23" s="68"/>
      <c r="N23" s="85"/>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5"/>
      <c r="AQ23" s="86"/>
      <c r="AR23" s="86"/>
      <c r="AS23" s="86"/>
      <c r="AT23" s="86"/>
      <c r="AU23" s="86"/>
      <c r="AV23" s="86"/>
      <c r="AW23" s="86"/>
      <c r="AX23" s="86"/>
      <c r="AY23" s="86"/>
      <c r="AZ23" s="86"/>
      <c r="BA23" s="86"/>
      <c r="BB23" s="86"/>
      <c r="BC23" s="86"/>
      <c r="BD23" s="86"/>
      <c r="BE23" s="86"/>
      <c r="BF23" s="86"/>
      <c r="BG23" s="86"/>
      <c r="BH23" s="86"/>
      <c r="BI23" s="86"/>
      <c r="BJ23" s="86"/>
      <c r="BK23" s="86"/>
    </row>
    <row r="24" ht="15.9" customHeight="1" spans="1:63">
      <c r="A24" s="84"/>
      <c r="B24" s="68"/>
      <c r="C24" s="68"/>
      <c r="D24" s="68"/>
      <c r="E24" s="68"/>
      <c r="F24" s="68"/>
      <c r="G24" s="68"/>
      <c r="H24" s="68"/>
      <c r="I24" s="68"/>
      <c r="J24" s="68"/>
      <c r="K24" s="68"/>
      <c r="L24" s="68"/>
      <c r="M24" s="68"/>
      <c r="N24" s="85"/>
      <c r="O24" s="86"/>
      <c r="P24" s="86"/>
      <c r="Q24" s="86"/>
      <c r="R24" s="86"/>
      <c r="S24" s="86"/>
      <c r="T24" s="86"/>
      <c r="U24" s="86"/>
      <c r="V24" s="86"/>
      <c r="W24" s="86"/>
      <c r="X24" s="86"/>
      <c r="Y24" s="86"/>
      <c r="Z24" s="86"/>
      <c r="AA24" s="86"/>
      <c r="AB24" s="86"/>
      <c r="AC24" s="86"/>
      <c r="AD24" s="86"/>
      <c r="AE24" s="86"/>
      <c r="AF24" s="86"/>
      <c r="AG24" s="86"/>
      <c r="AH24" s="86"/>
      <c r="AI24" s="86"/>
      <c r="AJ24" s="86"/>
      <c r="AK24" s="86"/>
      <c r="AL24" s="86"/>
      <c r="AM24" s="86"/>
      <c r="AN24" s="86"/>
      <c r="AO24" s="86"/>
      <c r="AP24" s="85"/>
      <c r="AQ24" s="86"/>
      <c r="AR24" s="86"/>
      <c r="AS24" s="86"/>
      <c r="AT24" s="86"/>
      <c r="AU24" s="86"/>
      <c r="AV24" s="86"/>
      <c r="AW24" s="86"/>
      <c r="AX24" s="86"/>
      <c r="AY24" s="86"/>
      <c r="AZ24" s="86"/>
      <c r="BA24" s="86"/>
      <c r="BB24" s="86"/>
      <c r="BC24" s="86"/>
      <c r="BD24" s="86"/>
      <c r="BE24" s="86"/>
      <c r="BF24" s="86"/>
      <c r="BG24" s="86"/>
      <c r="BH24" s="86"/>
      <c r="BI24" s="86"/>
      <c r="BJ24" s="86"/>
      <c r="BK24" s="86"/>
    </row>
    <row r="25" ht="15.9" customHeight="1" spans="1:63">
      <c r="A25" s="84"/>
      <c r="B25" s="68"/>
      <c r="C25" s="68"/>
      <c r="D25" s="68"/>
      <c r="E25" s="68"/>
      <c r="F25" s="68"/>
      <c r="G25" s="68"/>
      <c r="H25" s="68"/>
      <c r="I25" s="68"/>
      <c r="J25" s="68"/>
      <c r="K25" s="68"/>
      <c r="L25" s="68"/>
      <c r="M25" s="68"/>
      <c r="N25" s="85"/>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5"/>
      <c r="AQ25" s="86"/>
      <c r="AR25" s="86"/>
      <c r="AS25" s="86"/>
      <c r="AT25" s="86"/>
      <c r="AU25" s="86"/>
      <c r="AV25" s="86"/>
      <c r="AW25" s="86"/>
      <c r="AX25" s="86"/>
      <c r="AY25" s="86"/>
      <c r="AZ25" s="86"/>
      <c r="BA25" s="86"/>
      <c r="BB25" s="86"/>
      <c r="BC25" s="86"/>
      <c r="BD25" s="86"/>
      <c r="BE25" s="86"/>
      <c r="BF25" s="86"/>
      <c r="BG25" s="86"/>
      <c r="BH25" s="86"/>
      <c r="BI25" s="86"/>
      <c r="BJ25" s="86"/>
      <c r="BK25" s="86"/>
    </row>
    <row r="26" ht="15.9" customHeight="1" spans="1:63">
      <c r="A26" s="84"/>
      <c r="B26" s="68"/>
      <c r="C26" s="68"/>
      <c r="D26" s="68"/>
      <c r="E26" s="68"/>
      <c r="F26" s="68"/>
      <c r="G26" s="68"/>
      <c r="H26" s="68"/>
      <c r="I26" s="68"/>
      <c r="J26" s="68"/>
      <c r="K26" s="68"/>
      <c r="L26" s="68"/>
      <c r="M26" s="68"/>
      <c r="N26" s="85"/>
      <c r="O26" s="86"/>
      <c r="P26" s="86"/>
      <c r="Q26" s="86"/>
      <c r="R26" s="86"/>
      <c r="S26" s="86"/>
      <c r="T26" s="86"/>
      <c r="U26" s="86"/>
      <c r="V26" s="86"/>
      <c r="W26" s="86"/>
      <c r="X26" s="86"/>
      <c r="Y26" s="86"/>
      <c r="Z26" s="86"/>
      <c r="AA26" s="86"/>
      <c r="AB26" s="86"/>
      <c r="AC26" s="86"/>
      <c r="AD26" s="86"/>
      <c r="AE26" s="86"/>
      <c r="AF26" s="86"/>
      <c r="AG26" s="86"/>
      <c r="AH26" s="86"/>
      <c r="AI26" s="86"/>
      <c r="AJ26" s="86"/>
      <c r="AK26" s="86"/>
      <c r="AL26" s="86"/>
      <c r="AM26" s="86"/>
      <c r="AN26" s="86"/>
      <c r="AO26" s="86"/>
      <c r="AP26" s="85"/>
      <c r="AQ26" s="86"/>
      <c r="AR26" s="86"/>
      <c r="AS26" s="86"/>
      <c r="AT26" s="86"/>
      <c r="AU26" s="86"/>
      <c r="AV26" s="86"/>
      <c r="AW26" s="86"/>
      <c r="AX26" s="86"/>
      <c r="AY26" s="86"/>
      <c r="AZ26" s="86"/>
      <c r="BA26" s="86"/>
      <c r="BB26" s="86"/>
      <c r="BC26" s="86"/>
      <c r="BD26" s="86"/>
      <c r="BE26" s="86"/>
      <c r="BF26" s="86"/>
      <c r="BG26" s="86"/>
      <c r="BH26" s="86"/>
      <c r="BI26" s="86"/>
      <c r="BJ26" s="86"/>
      <c r="BK26" s="86"/>
    </row>
    <row r="27" ht="15.9" customHeight="1" spans="1:63">
      <c r="A27" s="84"/>
      <c r="B27" s="68"/>
      <c r="C27" s="68"/>
      <c r="D27" s="68"/>
      <c r="E27" s="68"/>
      <c r="F27" s="68"/>
      <c r="G27" s="68"/>
      <c r="H27" s="68"/>
      <c r="I27" s="68"/>
      <c r="J27" s="68"/>
      <c r="K27" s="68"/>
      <c r="L27" s="68"/>
      <c r="M27" s="68"/>
      <c r="N27" s="85"/>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5"/>
      <c r="AQ27" s="86"/>
      <c r="AR27" s="86"/>
      <c r="AS27" s="86"/>
      <c r="AT27" s="86"/>
      <c r="AU27" s="86"/>
      <c r="AV27" s="86"/>
      <c r="AW27" s="86"/>
      <c r="AX27" s="86"/>
      <c r="AY27" s="86"/>
      <c r="AZ27" s="86"/>
      <c r="BA27" s="86"/>
      <c r="BB27" s="86"/>
      <c r="BC27" s="86"/>
      <c r="BD27" s="86"/>
      <c r="BE27" s="86"/>
      <c r="BF27" s="86"/>
      <c r="BG27" s="86"/>
      <c r="BH27" s="86"/>
      <c r="BI27" s="86"/>
      <c r="BJ27" s="86"/>
      <c r="BK27" s="86"/>
    </row>
    <row r="28" ht="15.9" customHeight="1" spans="1:63">
      <c r="A28" s="87" t="s">
        <v>106</v>
      </c>
      <c r="B28" s="88" t="s">
        <v>107</v>
      </c>
      <c r="C28" s="43"/>
      <c r="D28" s="43"/>
      <c r="E28" s="43"/>
      <c r="F28" s="43"/>
      <c r="G28" s="43"/>
      <c r="H28" s="43"/>
      <c r="I28" s="43"/>
      <c r="J28" s="43"/>
      <c r="K28" s="43"/>
      <c r="N28" s="43" t="s">
        <v>108</v>
      </c>
      <c r="O28" s="89"/>
      <c r="P28" s="89"/>
      <c r="Q28" s="89"/>
      <c r="R28" s="43"/>
      <c r="S28" s="43"/>
      <c r="T28" s="43"/>
      <c r="U28" s="43"/>
      <c r="V28" s="43"/>
      <c r="W28" s="43"/>
      <c r="X28" s="89"/>
      <c r="Y28" s="43"/>
      <c r="Z28" s="90" t="s">
        <v>106</v>
      </c>
      <c r="AA28" s="91" t="s">
        <v>109</v>
      </c>
      <c r="AB28" s="91"/>
      <c r="AC28" s="91"/>
      <c r="AD28" s="91"/>
      <c r="AE28" s="91"/>
      <c r="AF28" s="91"/>
      <c r="AG28" s="91"/>
      <c r="AH28" s="91"/>
      <c r="AI28" s="91"/>
      <c r="AJ28" s="91"/>
      <c r="AK28" s="91"/>
      <c r="AL28" s="91"/>
      <c r="AM28" s="91"/>
      <c r="AN28" s="91"/>
      <c r="AO28" s="91"/>
      <c r="AP28" s="92" t="s">
        <v>106</v>
      </c>
      <c r="AQ28" s="43" t="s">
        <v>110</v>
      </c>
      <c r="AS28" s="43"/>
      <c r="AT28" s="43"/>
      <c r="AU28" s="43"/>
      <c r="AV28" s="43"/>
      <c r="AW28" s="43"/>
      <c r="AX28" s="43"/>
      <c r="AY28" s="43"/>
      <c r="AZ28" s="43"/>
      <c r="BA28" s="43"/>
      <c r="BB28" s="43"/>
      <c r="BC28" s="43"/>
      <c r="BD28" s="43"/>
      <c r="BE28" s="43"/>
      <c r="BF28" s="43"/>
      <c r="BG28" s="43"/>
      <c r="BH28" s="43"/>
      <c r="BI28" s="43"/>
      <c r="BJ28" s="43"/>
      <c r="BK28" s="43"/>
    </row>
    <row r="29" s="43" customFormat="1" ht="15" customHeight="1" spans="1:63">
      <c r="A29" s="42"/>
      <c r="N29" s="93"/>
      <c r="X29" s="94"/>
      <c r="AA29" s="95" t="s">
        <v>111</v>
      </c>
      <c r="AB29" s="95"/>
      <c r="AC29" s="95"/>
      <c r="AD29" s="95"/>
      <c r="AE29" s="95"/>
      <c r="AF29" s="95"/>
      <c r="AG29" s="95"/>
      <c r="AH29" s="95"/>
      <c r="AI29" s="95"/>
      <c r="AJ29" s="95"/>
      <c r="AK29" s="95"/>
      <c r="AL29" s="95"/>
      <c r="AM29" s="95"/>
      <c r="AN29" s="95"/>
      <c r="AO29" s="95"/>
      <c r="AP29" s="42"/>
    </row>
  </sheetData>
  <mergeCells count="44">
    <mergeCell ref="A1:M1"/>
    <mergeCell ref="N1:Y1"/>
    <mergeCell ref="Z1:AN1"/>
    <mergeCell ref="AP1:BK1"/>
    <mergeCell ref="F2:M2"/>
    <mergeCell ref="V2:X2"/>
    <mergeCell ref="AI2:AN2"/>
    <mergeCell ref="AU2:AX2"/>
    <mergeCell ref="BE2:BK2"/>
    <mergeCell ref="E3:G3"/>
    <mergeCell ref="P3:Q3"/>
    <mergeCell ref="AA3:AN3"/>
    <mergeCell ref="AQ3:AW3"/>
    <mergeCell ref="AX3:BD3"/>
    <mergeCell ref="BE3:BK3"/>
    <mergeCell ref="AA4:AB4"/>
    <mergeCell ref="AQ4:AR4"/>
    <mergeCell ref="AX4:AY4"/>
    <mergeCell ref="BE4:BF4"/>
    <mergeCell ref="AA28:AO28"/>
    <mergeCell ref="AA29:AO29"/>
    <mergeCell ref="A3:A4"/>
    <mergeCell ref="B3:B4"/>
    <mergeCell ref="C3:C4"/>
    <mergeCell ref="D3:D4"/>
    <mergeCell ref="H3:H4"/>
    <mergeCell ref="I3:I4"/>
    <mergeCell ref="J3:J4"/>
    <mergeCell ref="K3:K4"/>
    <mergeCell ref="L3:L4"/>
    <mergeCell ref="M3:M4"/>
    <mergeCell ref="N3:N4"/>
    <mergeCell ref="O3:O4"/>
    <mergeCell ref="R3:R4"/>
    <mergeCell ref="S3:S4"/>
    <mergeCell ref="T3:T4"/>
    <mergeCell ref="U3:U4"/>
    <mergeCell ref="V3:V4"/>
    <mergeCell ref="W3:W4"/>
    <mergeCell ref="X3:X4"/>
    <mergeCell ref="Y3:Y4"/>
    <mergeCell ref="Z3:Z4"/>
    <mergeCell ref="AO3:AO4"/>
    <mergeCell ref="AP3:AP4"/>
  </mergeCells>
  <printOptions horizontalCentered="1" verticalCentered="1"/>
  <pageMargins left="0.0784722222222222" right="0.118055555555556" top="0.314583333333333" bottom="0.196527777777778" header="0.118055555555556" footer="0.196527777777778"/>
  <pageSetup paperSize="55" orientation="landscape" horizontalDpi="180" verticalDpi="180"/>
  <headerFooter alignWithMargins="0" scaleWithDoc="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zoomScale="80" zoomScaleNormal="80" workbookViewId="0">
      <selection activeCell="A1" sqref="A1"/>
    </sheetView>
  </sheetViews>
  <sheetFormatPr defaultColWidth="9" defaultRowHeight="13.5"/>
  <cols>
    <col min="1" max="4" width="13.775" style="4" customWidth="1"/>
    <col min="5" max="5" width="13.775" style="5" customWidth="1"/>
    <col min="6" max="6" width="13.775" style="6" customWidth="1"/>
    <col min="7" max="7" width="13.775" style="5" customWidth="1"/>
    <col min="8" max="14" width="13.775" style="6" customWidth="1"/>
    <col min="15" max="16384" width="9" style="4"/>
  </cols>
  <sheetData>
    <row r="1" ht="25" customHeight="1" spans="1:14">
      <c r="A1" s="7" t="s">
        <v>112</v>
      </c>
    </row>
    <row r="2" s="1" customFormat="1" ht="38" customHeight="1" spans="1:14">
      <c r="A2" s="8" t="s">
        <v>113</v>
      </c>
      <c r="B2" s="9"/>
      <c r="C2" s="9"/>
      <c r="D2" s="9"/>
      <c r="E2" s="9"/>
      <c r="F2" s="9"/>
      <c r="G2" s="9"/>
      <c r="H2" s="9"/>
      <c r="I2" s="9"/>
      <c r="J2" s="9"/>
      <c r="K2" s="9"/>
      <c r="L2" s="9"/>
      <c r="M2" s="9"/>
      <c r="N2" s="9"/>
    </row>
    <row r="3" s="2" customFormat="1" ht="24" customHeight="1" spans="1:14">
      <c r="A3" s="10" t="s">
        <v>114</v>
      </c>
      <c r="B3" s="10" t="s">
        <v>115</v>
      </c>
      <c r="C3" s="10" t="s">
        <v>116</v>
      </c>
      <c r="D3" s="10" t="s">
        <v>117</v>
      </c>
      <c r="E3" s="11" t="s">
        <v>118</v>
      </c>
      <c r="F3" s="11"/>
      <c r="G3" s="11" t="s">
        <v>119</v>
      </c>
      <c r="H3" s="11"/>
      <c r="I3" s="11" t="s">
        <v>120</v>
      </c>
      <c r="J3" s="11"/>
      <c r="K3" s="11" t="s">
        <v>121</v>
      </c>
      <c r="L3" s="11"/>
      <c r="M3" s="11" t="s">
        <v>122</v>
      </c>
      <c r="N3" s="11"/>
    </row>
    <row r="4" s="2" customFormat="1" ht="24" customHeight="1" spans="1:14">
      <c r="A4" s="12"/>
      <c r="B4" s="12"/>
      <c r="C4" s="12"/>
      <c r="D4" s="12"/>
      <c r="E4" s="13" t="s">
        <v>123</v>
      </c>
      <c r="F4" s="14" t="s">
        <v>124</v>
      </c>
      <c r="G4" s="13" t="s">
        <v>123</v>
      </c>
      <c r="H4" s="14" t="s">
        <v>124</v>
      </c>
      <c r="I4" s="14" t="s">
        <v>125</v>
      </c>
      <c r="J4" s="14" t="s">
        <v>124</v>
      </c>
      <c r="K4" s="14" t="s">
        <v>125</v>
      </c>
      <c r="L4" s="14" t="s">
        <v>124</v>
      </c>
      <c r="M4" s="14" t="s">
        <v>125</v>
      </c>
      <c r="N4" s="14" t="s">
        <v>124</v>
      </c>
    </row>
    <row r="5" s="3" customFormat="1" ht="24" customHeight="1" spans="1:14">
      <c r="A5" s="15" t="s">
        <v>126</v>
      </c>
      <c r="B5" s="15" t="s">
        <v>127</v>
      </c>
      <c r="C5" s="16" t="s">
        <v>128</v>
      </c>
      <c r="D5" s="16">
        <v>2024</v>
      </c>
      <c r="E5" s="17">
        <v>3</v>
      </c>
      <c r="F5" s="18" t="s">
        <v>129</v>
      </c>
      <c r="G5" s="17">
        <v>5</v>
      </c>
      <c r="H5" s="18" t="s">
        <v>130</v>
      </c>
      <c r="I5" s="18">
        <v>0</v>
      </c>
      <c r="J5" s="18" t="s">
        <v>131</v>
      </c>
      <c r="K5" s="18">
        <v>10</v>
      </c>
      <c r="L5" s="18" t="s">
        <v>129</v>
      </c>
      <c r="M5" s="18">
        <v>2.9</v>
      </c>
      <c r="N5" s="18" t="s">
        <v>129</v>
      </c>
    </row>
    <row r="6" s="3" customFormat="1" ht="24" customHeight="1" spans="1:14">
      <c r="A6" s="19"/>
      <c r="B6" s="15"/>
      <c r="C6" s="16" t="s">
        <v>132</v>
      </c>
      <c r="D6" s="16">
        <v>2024</v>
      </c>
      <c r="E6" s="17">
        <v>1</v>
      </c>
      <c r="F6" s="18" t="s">
        <v>131</v>
      </c>
      <c r="G6" s="17">
        <v>5</v>
      </c>
      <c r="H6" s="18" t="s">
        <v>130</v>
      </c>
      <c r="I6" s="18">
        <v>2.4</v>
      </c>
      <c r="J6" s="18" t="s">
        <v>129</v>
      </c>
      <c r="K6" s="18">
        <v>2.4</v>
      </c>
      <c r="L6" s="18" t="s">
        <v>131</v>
      </c>
      <c r="M6" s="18">
        <v>4.5</v>
      </c>
      <c r="N6" s="18" t="s">
        <v>130</v>
      </c>
    </row>
    <row r="7" s="3" customFormat="1" ht="24" customHeight="1" spans="1:14">
      <c r="A7" s="19"/>
      <c r="B7" s="15"/>
      <c r="C7" s="16" t="s">
        <v>128</v>
      </c>
      <c r="D7" s="16">
        <v>2025</v>
      </c>
      <c r="E7" s="20">
        <v>3</v>
      </c>
      <c r="F7" s="21" t="s">
        <v>129</v>
      </c>
      <c r="G7" s="20">
        <v>3</v>
      </c>
      <c r="H7" s="21" t="s">
        <v>129</v>
      </c>
      <c r="I7" s="22">
        <v>15</v>
      </c>
      <c r="J7" s="21" t="s">
        <v>133</v>
      </c>
      <c r="K7" s="22">
        <v>0</v>
      </c>
      <c r="L7" s="21" t="s">
        <v>131</v>
      </c>
      <c r="M7" s="22">
        <v>1.45</v>
      </c>
      <c r="N7" s="21" t="s">
        <v>131</v>
      </c>
    </row>
    <row r="8" s="3" customFormat="1" ht="24" customHeight="1" spans="1:14">
      <c r="A8" s="23"/>
      <c r="B8" s="24"/>
      <c r="C8" s="24" t="s">
        <v>132</v>
      </c>
      <c r="D8" s="24">
        <v>2025</v>
      </c>
      <c r="E8" s="25">
        <v>5</v>
      </c>
      <c r="F8" s="25" t="s">
        <v>130</v>
      </c>
      <c r="G8" s="25">
        <v>7</v>
      </c>
      <c r="H8" s="25" t="s">
        <v>133</v>
      </c>
      <c r="I8" s="25">
        <v>1.8</v>
      </c>
      <c r="J8" s="25" t="s">
        <v>129</v>
      </c>
      <c r="K8" s="25">
        <v>11.6</v>
      </c>
      <c r="L8" s="25" t="s">
        <v>130</v>
      </c>
      <c r="M8" s="25">
        <v>2.2</v>
      </c>
      <c r="N8" s="25" t="s">
        <v>129</v>
      </c>
    </row>
    <row r="9" s="3" customFormat="1" ht="24" customHeight="1" spans="1:14">
      <c r="A9" s="15"/>
      <c r="B9" s="26" t="s">
        <v>134</v>
      </c>
      <c r="C9" s="16" t="s">
        <v>128</v>
      </c>
      <c r="D9" s="16">
        <v>2024</v>
      </c>
      <c r="E9" s="17">
        <v>5</v>
      </c>
      <c r="F9" s="18" t="s">
        <v>130</v>
      </c>
      <c r="G9" s="17">
        <v>5</v>
      </c>
      <c r="H9" s="18" t="s">
        <v>130</v>
      </c>
      <c r="I9" s="18">
        <v>7.5</v>
      </c>
      <c r="J9" s="18" t="s">
        <v>129</v>
      </c>
      <c r="K9" s="18">
        <v>22.5</v>
      </c>
      <c r="L9" s="18" t="s">
        <v>130</v>
      </c>
      <c r="M9" s="18">
        <v>2</v>
      </c>
      <c r="N9" s="18" t="s">
        <v>129</v>
      </c>
    </row>
    <row r="10" s="3" customFormat="1" ht="24" customHeight="1" spans="1:14">
      <c r="A10" s="19"/>
      <c r="B10" s="15"/>
      <c r="C10" s="16" t="s">
        <v>132</v>
      </c>
      <c r="D10" s="16">
        <v>2024</v>
      </c>
      <c r="E10" s="17">
        <v>3</v>
      </c>
      <c r="F10" s="18" t="s">
        <v>129</v>
      </c>
      <c r="G10" s="17">
        <v>5</v>
      </c>
      <c r="H10" s="18" t="s">
        <v>130</v>
      </c>
      <c r="I10" s="18">
        <v>3.8</v>
      </c>
      <c r="J10" s="18" t="s">
        <v>129</v>
      </c>
      <c r="K10" s="18">
        <v>23.3</v>
      </c>
      <c r="L10" s="18" t="s">
        <v>130</v>
      </c>
      <c r="M10" s="18">
        <v>4.8</v>
      </c>
      <c r="N10" s="18" t="s">
        <v>130</v>
      </c>
    </row>
    <row r="11" s="3" customFormat="1" ht="24" customHeight="1" spans="1:14">
      <c r="A11" s="19"/>
      <c r="B11" s="15"/>
      <c r="C11" s="16" t="s">
        <v>128</v>
      </c>
      <c r="D11" s="16">
        <v>2025</v>
      </c>
      <c r="E11" s="20">
        <v>5</v>
      </c>
      <c r="F11" s="21" t="s">
        <v>130</v>
      </c>
      <c r="G11" s="20">
        <v>7</v>
      </c>
      <c r="H11" s="21" t="s">
        <v>133</v>
      </c>
      <c r="I11" s="22">
        <v>5</v>
      </c>
      <c r="J11" s="21" t="s">
        <v>129</v>
      </c>
      <c r="K11" s="22">
        <v>5</v>
      </c>
      <c r="L11" s="21" t="s">
        <v>131</v>
      </c>
      <c r="M11" s="21">
        <v>1.8</v>
      </c>
      <c r="N11" s="21" t="s">
        <v>129</v>
      </c>
    </row>
    <row r="12" s="3" customFormat="1" ht="24" customHeight="1" spans="1:14">
      <c r="A12" s="19"/>
      <c r="B12" s="24"/>
      <c r="C12" s="24" t="s">
        <v>132</v>
      </c>
      <c r="D12" s="24">
        <v>2025</v>
      </c>
      <c r="E12" s="25">
        <v>7</v>
      </c>
      <c r="F12" s="25" t="s">
        <v>133</v>
      </c>
      <c r="G12" s="25">
        <v>7</v>
      </c>
      <c r="H12" s="25" t="s">
        <v>133</v>
      </c>
      <c r="I12" s="25">
        <v>1.8</v>
      </c>
      <c r="J12" s="25" t="s">
        <v>129</v>
      </c>
      <c r="K12" s="25">
        <v>2.6</v>
      </c>
      <c r="L12" s="25" t="s">
        <v>131</v>
      </c>
      <c r="M12" s="25">
        <v>4.1</v>
      </c>
      <c r="N12" s="25" t="s">
        <v>130</v>
      </c>
    </row>
    <row r="13" s="3" customFormat="1" ht="24" customHeight="1" spans="1:14">
      <c r="A13" s="27"/>
      <c r="B13" s="26" t="s">
        <v>135</v>
      </c>
      <c r="C13" s="16" t="s">
        <v>128</v>
      </c>
      <c r="D13" s="16">
        <v>2024</v>
      </c>
      <c r="E13" s="17">
        <v>3</v>
      </c>
      <c r="F13" s="18" t="s">
        <v>129</v>
      </c>
      <c r="G13" s="17">
        <v>3</v>
      </c>
      <c r="H13" s="18" t="s">
        <v>129</v>
      </c>
      <c r="I13" s="18">
        <v>7.5</v>
      </c>
      <c r="J13" s="18" t="s">
        <v>130</v>
      </c>
      <c r="K13" s="18">
        <v>0</v>
      </c>
      <c r="L13" s="18" t="s">
        <v>131</v>
      </c>
      <c r="M13" s="18">
        <v>3.1</v>
      </c>
      <c r="N13" s="18" t="s">
        <v>129</v>
      </c>
    </row>
    <row r="14" s="3" customFormat="1" ht="24" customHeight="1" spans="1:14">
      <c r="A14" s="27"/>
      <c r="B14" s="15"/>
      <c r="C14" s="16" t="s">
        <v>132</v>
      </c>
      <c r="D14" s="16">
        <v>2024</v>
      </c>
      <c r="E14" s="17">
        <v>3</v>
      </c>
      <c r="F14" s="18" t="s">
        <v>129</v>
      </c>
      <c r="G14" s="17">
        <v>5</v>
      </c>
      <c r="H14" s="18" t="s">
        <v>130</v>
      </c>
      <c r="I14" s="18">
        <v>3.9</v>
      </c>
      <c r="J14" s="18" t="s">
        <v>129</v>
      </c>
      <c r="K14" s="18">
        <v>0</v>
      </c>
      <c r="L14" s="18" t="s">
        <v>131</v>
      </c>
      <c r="M14" s="18">
        <v>4.5</v>
      </c>
      <c r="N14" s="18" t="s">
        <v>130</v>
      </c>
    </row>
    <row r="15" s="3" customFormat="1" ht="24" customHeight="1" spans="1:14">
      <c r="A15" s="27"/>
      <c r="B15" s="15"/>
      <c r="C15" s="16" t="s">
        <v>128</v>
      </c>
      <c r="D15" s="16">
        <v>2025</v>
      </c>
      <c r="E15" s="20">
        <v>3</v>
      </c>
      <c r="F15" s="21" t="s">
        <v>129</v>
      </c>
      <c r="G15" s="20">
        <v>5</v>
      </c>
      <c r="H15" s="21" t="s">
        <v>130</v>
      </c>
      <c r="I15" s="22">
        <v>5</v>
      </c>
      <c r="J15" s="21" t="s">
        <v>129</v>
      </c>
      <c r="K15" s="22">
        <v>0</v>
      </c>
      <c r="L15" s="21" t="s">
        <v>131</v>
      </c>
      <c r="M15" s="21">
        <v>1.9</v>
      </c>
      <c r="N15" s="21" t="s">
        <v>129</v>
      </c>
    </row>
    <row r="16" s="3" customFormat="1" ht="24" customHeight="1" spans="1:14">
      <c r="A16" s="28"/>
      <c r="B16" s="24"/>
      <c r="C16" s="24" t="s">
        <v>132</v>
      </c>
      <c r="D16" s="24">
        <v>2025</v>
      </c>
      <c r="E16" s="25">
        <v>3</v>
      </c>
      <c r="F16" s="25" t="s">
        <v>129</v>
      </c>
      <c r="G16" s="25">
        <v>5</v>
      </c>
      <c r="H16" s="25" t="s">
        <v>130</v>
      </c>
      <c r="I16" s="25">
        <v>1.2</v>
      </c>
      <c r="J16" s="25" t="s">
        <v>129</v>
      </c>
      <c r="K16" s="25">
        <v>24.4</v>
      </c>
      <c r="L16" s="25" t="s">
        <v>130</v>
      </c>
      <c r="M16" s="25">
        <v>4.7</v>
      </c>
      <c r="N16" s="25" t="s">
        <v>130</v>
      </c>
    </row>
    <row r="17" s="3" customFormat="1" ht="24" customHeight="1" spans="1:14">
      <c r="A17" s="29" t="s">
        <v>136</v>
      </c>
      <c r="B17" s="26" t="s">
        <v>137</v>
      </c>
      <c r="C17" s="16" t="s">
        <v>138</v>
      </c>
      <c r="D17" s="16">
        <v>2024</v>
      </c>
      <c r="E17" s="17">
        <v>5</v>
      </c>
      <c r="F17" s="18" t="s">
        <v>130</v>
      </c>
      <c r="G17" s="17">
        <v>7</v>
      </c>
      <c r="H17" s="18" t="s">
        <v>133</v>
      </c>
      <c r="I17" s="18">
        <v>2.2</v>
      </c>
      <c r="J17" s="18" t="s">
        <v>129</v>
      </c>
      <c r="K17" s="18">
        <v>0</v>
      </c>
      <c r="L17" s="18" t="s">
        <v>131</v>
      </c>
      <c r="M17" s="18">
        <v>5</v>
      </c>
      <c r="N17" s="18" t="s">
        <v>130</v>
      </c>
    </row>
    <row r="18" s="3" customFormat="1" ht="24" customHeight="1" spans="1:14">
      <c r="A18" s="27"/>
      <c r="B18" s="15"/>
      <c r="C18" s="16" t="s">
        <v>138</v>
      </c>
      <c r="D18" s="16">
        <v>2025</v>
      </c>
      <c r="E18" s="30">
        <v>3</v>
      </c>
      <c r="F18" s="30" t="s">
        <v>129</v>
      </c>
      <c r="G18" s="30">
        <v>7</v>
      </c>
      <c r="H18" s="30" t="s">
        <v>133</v>
      </c>
      <c r="I18" s="31">
        <v>2.12765957446808</v>
      </c>
      <c r="J18" s="30" t="s">
        <v>129</v>
      </c>
      <c r="K18" s="31">
        <v>9.52380952380952</v>
      </c>
      <c r="L18" s="30" t="s">
        <v>129</v>
      </c>
      <c r="M18" s="31">
        <v>5.88372093023256</v>
      </c>
      <c r="N18" s="30" t="s">
        <v>133</v>
      </c>
    </row>
    <row r="19" s="3" customFormat="1" ht="24" customHeight="1" spans="1:14">
      <c r="A19" s="27"/>
      <c r="B19" s="24"/>
      <c r="C19" s="24" t="s">
        <v>139</v>
      </c>
      <c r="D19" s="24">
        <v>2025</v>
      </c>
      <c r="E19" s="25">
        <v>7</v>
      </c>
      <c r="F19" s="25" t="s">
        <v>133</v>
      </c>
      <c r="G19" s="25">
        <v>7</v>
      </c>
      <c r="H19" s="25" t="s">
        <v>133</v>
      </c>
      <c r="I19" s="32">
        <v>14</v>
      </c>
      <c r="J19" s="25" t="s">
        <v>133</v>
      </c>
      <c r="K19" s="25">
        <v>0</v>
      </c>
      <c r="L19" s="25" t="s">
        <v>131</v>
      </c>
      <c r="M19" s="32">
        <v>3</v>
      </c>
      <c r="N19" s="25" t="s">
        <v>129</v>
      </c>
    </row>
    <row r="20" s="3" customFormat="1" ht="24" customHeight="1" spans="1:14">
      <c r="A20" s="15"/>
      <c r="B20" s="26" t="s">
        <v>140</v>
      </c>
      <c r="C20" s="16" t="s">
        <v>138</v>
      </c>
      <c r="D20" s="16">
        <v>2023</v>
      </c>
      <c r="E20" s="33">
        <v>5</v>
      </c>
      <c r="F20" s="16" t="s">
        <v>130</v>
      </c>
      <c r="G20" s="33">
        <v>7</v>
      </c>
      <c r="H20" s="16" t="s">
        <v>133</v>
      </c>
      <c r="I20" s="16">
        <v>14.1</v>
      </c>
      <c r="J20" s="16" t="s">
        <v>133</v>
      </c>
      <c r="K20" s="16">
        <v>9.3</v>
      </c>
      <c r="L20" s="16" t="s">
        <v>129</v>
      </c>
      <c r="M20" s="16">
        <v>5.8</v>
      </c>
      <c r="N20" s="16" t="s">
        <v>133</v>
      </c>
    </row>
    <row r="21" s="3" customFormat="1" ht="24" customHeight="1" spans="1:14">
      <c r="B21" s="15"/>
      <c r="C21" s="16" t="s">
        <v>139</v>
      </c>
      <c r="D21" s="16">
        <v>2023</v>
      </c>
      <c r="E21" s="33">
        <v>7</v>
      </c>
      <c r="F21" s="16" t="s">
        <v>133</v>
      </c>
      <c r="G21" s="33">
        <v>5</v>
      </c>
      <c r="H21" s="16" t="s">
        <v>130</v>
      </c>
      <c r="I21" s="16">
        <v>18.4</v>
      </c>
      <c r="J21" s="16" t="s">
        <v>133</v>
      </c>
      <c r="K21" s="34">
        <v>9.1</v>
      </c>
      <c r="L21" s="16" t="s">
        <v>129</v>
      </c>
      <c r="M21" s="16">
        <v>5.6</v>
      </c>
      <c r="N21" s="16" t="s">
        <v>133</v>
      </c>
    </row>
    <row r="22" s="3" customFormat="1" ht="24" customHeight="1" spans="1:14">
      <c r="A22" s="24"/>
      <c r="B22" s="24"/>
      <c r="C22" s="24" t="s">
        <v>138</v>
      </c>
      <c r="D22" s="24">
        <v>2024</v>
      </c>
      <c r="E22" s="23">
        <v>5</v>
      </c>
      <c r="F22" s="35" t="s">
        <v>130</v>
      </c>
      <c r="G22" s="23">
        <v>7</v>
      </c>
      <c r="H22" s="23" t="s">
        <v>133</v>
      </c>
      <c r="I22" s="35">
        <v>12.3456790123457</v>
      </c>
      <c r="J22" s="23" t="s">
        <v>133</v>
      </c>
      <c r="K22" s="35">
        <v>14.7058823529412</v>
      </c>
      <c r="L22" s="35" t="s">
        <v>130</v>
      </c>
      <c r="M22" s="35">
        <v>3.6</v>
      </c>
      <c r="N22" s="35" t="s">
        <v>130</v>
      </c>
    </row>
    <row r="23" s="3" customFormat="1" ht="24" customHeight="1" spans="1:14">
      <c r="E23" s="36"/>
      <c r="F23" s="37"/>
      <c r="G23" s="36"/>
      <c r="H23" s="37"/>
      <c r="I23" s="37"/>
      <c r="J23" s="37"/>
      <c r="K23" s="37"/>
      <c r="L23" s="37"/>
      <c r="M23" s="37"/>
      <c r="N23" s="37"/>
    </row>
    <row r="24" s="1" customFormat="1" ht="14.25" spans="1:14">
      <c r="E24" s="38"/>
      <c r="F24" s="39"/>
      <c r="G24" s="38"/>
      <c r="H24" s="39"/>
      <c r="I24" s="39"/>
      <c r="J24" s="39"/>
      <c r="K24" s="39"/>
      <c r="L24" s="39"/>
      <c r="M24" s="39"/>
      <c r="N24" s="39"/>
    </row>
    <row r="25" s="1" customFormat="1" ht="14.25" spans="1:14">
      <c r="E25" s="38"/>
      <c r="F25" s="39"/>
      <c r="G25" s="38"/>
      <c r="H25" s="39"/>
      <c r="I25" s="39"/>
      <c r="J25" s="39"/>
      <c r="K25" s="39"/>
      <c r="L25" s="39"/>
      <c r="M25" s="39"/>
      <c r="N25" s="39"/>
    </row>
    <row r="26" s="1" customFormat="1" ht="14.25" spans="1:14">
      <c r="E26" s="38"/>
      <c r="F26" s="39"/>
      <c r="G26" s="38"/>
      <c r="H26" s="39"/>
      <c r="I26" s="39"/>
      <c r="J26" s="39"/>
      <c r="K26" s="39"/>
      <c r="L26" s="39"/>
      <c r="M26" s="39"/>
      <c r="N26" s="39"/>
    </row>
    <row r="27" s="1" customFormat="1" ht="14.25" spans="1:14">
      <c r="E27" s="38"/>
      <c r="F27" s="39"/>
      <c r="G27" s="38"/>
      <c r="H27" s="39"/>
      <c r="I27" s="39"/>
      <c r="J27" s="39"/>
      <c r="K27" s="39"/>
      <c r="L27" s="39"/>
      <c r="M27" s="39"/>
      <c r="N27" s="39"/>
    </row>
    <row r="28" s="1" customFormat="1" ht="14.25" spans="1:14">
      <c r="E28" s="38"/>
      <c r="F28" s="39"/>
      <c r="G28" s="38"/>
      <c r="H28" s="39"/>
      <c r="I28" s="39"/>
      <c r="J28" s="39"/>
      <c r="K28" s="39"/>
      <c r="L28" s="39"/>
      <c r="M28" s="39"/>
      <c r="N28" s="39"/>
    </row>
  </sheetData>
  <mergeCells count="15">
    <mergeCell ref="A2:N2"/>
    <mergeCell ref="E3:F3"/>
    <mergeCell ref="G3:H3"/>
    <mergeCell ref="I3:J3"/>
    <mergeCell ref="K3:L3"/>
    <mergeCell ref="M3:N3"/>
    <mergeCell ref="A3:A4"/>
    <mergeCell ref="B3:B4"/>
    <mergeCell ref="B5:B8"/>
    <mergeCell ref="B9:B12"/>
    <mergeCell ref="B13:B16"/>
    <mergeCell ref="B17:B19"/>
    <mergeCell ref="B20:B22"/>
    <mergeCell ref="C3:C4"/>
    <mergeCell ref="D3:D4"/>
  </mergeCells>
  <pageMargins left="0.708661417322835" right="0.31496062992126" top="1.33858267716535" bottom="0.354330708661417"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前封皮</vt:lpstr>
      <vt:lpstr>试验基本情况</vt:lpstr>
      <vt:lpstr>区试试验数据</vt:lpstr>
      <vt:lpstr>品种人工接种病害鉴定结果汇总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RPC1</dc:creator>
  <cp:lastModifiedBy>Administrator</cp:lastModifiedBy>
  <dcterms:created xsi:type="dcterms:W3CDTF">2015-01-15T16:55:00Z</dcterms:created>
  <cp:lastPrinted>2025-12-25T10:45:00Z</cp:lastPrinted>
  <dcterms:modified xsi:type="dcterms:W3CDTF">2026-01-16T00:52:18Z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F60D1F7DBC5443C0ABBAB2A2B4A2179F_13</vt:lpwstr>
  </property>
  <property fmtid="{D5CDD505-2E9C-101B-9397-08002B2CF9AE}" pid="3" name="KSOProductBuildVer">
    <vt:lpwstr>2052-12.1.0.24657</vt:lpwstr>
  </property>
  <property fmtid="{D5CDD505-2E9C-101B-9397-08002B2CF9AE}" pid="4" name="CalculationRule">
    <vt:i4>0</vt:i4>
  </property>
</Properties>
</file>