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早熟组" sheetId="7" r:id="rId1"/>
    <sheet name="中早熟组区" sheetId="2" r:id="rId2"/>
    <sheet name="中熟组" sheetId="5" r:id="rId3"/>
    <sheet name="中晚熟组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<sst xmlns="http://schemas.openxmlformats.org/spreadsheetml/2006/main" count="331" uniqueCount="74">
  <si>
    <t>2025年完成试验程序大豆品种汇总</t>
  </si>
  <si>
    <t>产量及品质分析汇总表</t>
  </si>
  <si>
    <t>单位:公斤/公顷</t>
  </si>
  <si>
    <r>
      <rPr>
        <b/>
        <sz val="11"/>
        <rFont val="宋体"/>
        <charset val="134"/>
      </rPr>
      <t>熟期</t>
    </r>
  </si>
  <si>
    <r>
      <rPr>
        <b/>
        <sz val="11"/>
        <rFont val="宋体"/>
        <charset val="134"/>
      </rPr>
      <t>品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种</t>
    </r>
  </si>
  <si>
    <r>
      <rPr>
        <b/>
        <sz val="11"/>
        <rFont val="宋体"/>
        <charset val="134"/>
      </rPr>
      <t>年份</t>
    </r>
  </si>
  <si>
    <r>
      <rPr>
        <b/>
        <sz val="11"/>
        <rFont val="宋体"/>
        <charset val="134"/>
      </rPr>
      <t>生育期</t>
    </r>
  </si>
  <si>
    <r>
      <rPr>
        <b/>
        <sz val="11"/>
        <rFont val="宋体"/>
        <charset val="134"/>
      </rPr>
      <t>区</t>
    </r>
    <r>
      <rPr>
        <b/>
        <sz val="11"/>
        <rFont val="Times New Roman"/>
        <charset val="134"/>
      </rPr>
      <t xml:space="preserve">      </t>
    </r>
    <r>
      <rPr>
        <b/>
        <sz val="11"/>
        <rFont val="宋体"/>
        <charset val="134"/>
      </rPr>
      <t>试</t>
    </r>
  </si>
  <si>
    <r>
      <rPr>
        <b/>
        <sz val="11"/>
        <rFont val="宋体"/>
        <charset val="134"/>
      </rPr>
      <t>生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试</t>
    </r>
  </si>
  <si>
    <r>
      <rPr>
        <b/>
        <sz val="11"/>
        <rFont val="宋体"/>
        <charset val="134"/>
      </rPr>
      <t>品质分析</t>
    </r>
  </si>
  <si>
    <r>
      <rPr>
        <b/>
        <sz val="11"/>
        <rFont val="宋体"/>
        <charset val="134"/>
      </rPr>
      <t>（天）</t>
    </r>
  </si>
  <si>
    <r>
      <rPr>
        <b/>
        <sz val="11"/>
        <rFont val="宋体"/>
        <charset val="134"/>
      </rPr>
      <t>产量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</si>
  <si>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CK±</t>
    </r>
    <r>
      <rPr>
        <b/>
        <sz val="11"/>
        <rFont val="宋体"/>
        <charset val="134"/>
      </rPr>
      <t>％</t>
    </r>
  </si>
  <si>
    <r>
      <rPr>
        <b/>
        <sz val="11"/>
        <rFont val="宋体"/>
        <charset val="134"/>
      </rPr>
      <t>比</t>
    </r>
    <r>
      <rPr>
        <b/>
        <sz val="11"/>
        <rFont val="Times New Roman"/>
        <charset val="134"/>
      </rPr>
      <t>CK</t>
    </r>
    <r>
      <rPr>
        <b/>
        <sz val="11"/>
        <rFont val="宋体"/>
        <charset val="134"/>
      </rPr>
      <t>增产点（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</si>
  <si>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粗蛋白（干基）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</si>
  <si>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粗脂肪（干基）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</si>
  <si>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宋体"/>
        <charset val="134"/>
      </rPr>
      <t>蛋脂总和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</si>
  <si>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sz val="11"/>
        <rFont val="宋体"/>
        <charset val="134"/>
      </rPr>
      <t>陌嘉豆</t>
    </r>
    <r>
      <rPr>
        <sz val="11"/>
        <rFont val="Times New Roman"/>
        <charset val="134"/>
      </rPr>
      <t>101</t>
    </r>
    <r>
      <rPr>
        <sz val="11"/>
        <rFont val="宋体"/>
        <charset val="134"/>
      </rPr>
      <t>（试验名称：吉利豆</t>
    </r>
    <r>
      <rPr>
        <sz val="11"/>
        <rFont val="Times New Roman"/>
        <charset val="134"/>
      </rPr>
      <t>36</t>
    </r>
    <r>
      <rPr>
        <sz val="11"/>
        <rFont val="宋体"/>
        <charset val="134"/>
      </rPr>
      <t>）</t>
    </r>
  </si>
  <si>
    <t>100</t>
  </si>
  <si>
    <r>
      <rPr>
        <sz val="11"/>
        <rFont val="宋体"/>
        <charset val="134"/>
      </rPr>
      <t>早熟组</t>
    </r>
  </si>
  <si>
    <r>
      <rPr>
        <sz val="11"/>
        <rFont val="宋体"/>
        <charset val="134"/>
      </rPr>
      <t>平均</t>
    </r>
  </si>
  <si>
    <r>
      <rPr>
        <sz val="11"/>
        <rFont val="宋体"/>
        <charset val="134"/>
      </rPr>
      <t>合交</t>
    </r>
    <r>
      <rPr>
        <sz val="11"/>
        <rFont val="Times New Roman"/>
        <charset val="134"/>
      </rPr>
      <t>02-69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CK-A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</si>
  <si>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鸿景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</si>
  <si>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合交</t>
    </r>
    <r>
      <rPr>
        <sz val="11"/>
        <rFont val="Times New Roman"/>
        <charset val="134"/>
      </rPr>
      <t>02-69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CK-B</t>
    </r>
    <r>
      <rPr>
        <sz val="11"/>
        <rFont val="宋体"/>
        <charset val="134"/>
      </rPr>
      <t>）</t>
    </r>
  </si>
  <si>
    <t>抗病鉴定汇总表</t>
  </si>
  <si>
    <t>熟期</t>
  </si>
  <si>
    <t>年份</t>
  </si>
  <si>
    <t>花叶病毒病（人工接种）</t>
  </si>
  <si>
    <t>大豆灰斑病（人工接种）</t>
  </si>
  <si>
    <t>胞囊线虫（人工接种）</t>
  </si>
  <si>
    <r>
      <rPr>
        <b/>
        <sz val="11"/>
        <rFont val="宋体"/>
        <charset val="134"/>
      </rPr>
      <t>根腐病植株发病率（</t>
    </r>
    <r>
      <rPr>
        <b/>
        <sz val="11"/>
        <rFont val="Times New Roman"/>
        <charset val="134"/>
      </rPr>
      <t>%</t>
    </r>
    <r>
      <rPr>
        <b/>
        <sz val="11"/>
        <rFont val="宋体"/>
        <charset val="134"/>
      </rPr>
      <t>）</t>
    </r>
  </si>
  <si>
    <r>
      <rPr>
        <b/>
        <sz val="11"/>
        <rFont val="Times New Roman"/>
        <charset val="134"/>
      </rPr>
      <t>1</t>
    </r>
    <r>
      <rPr>
        <b/>
        <sz val="11"/>
        <rFont val="宋体"/>
        <charset val="134"/>
      </rPr>
      <t>号株系</t>
    </r>
  </si>
  <si>
    <r>
      <rPr>
        <b/>
        <sz val="11"/>
        <rFont val="Times New Roman"/>
        <charset val="134"/>
      </rPr>
      <t>3</t>
    </r>
    <r>
      <rPr>
        <b/>
        <sz val="11"/>
        <rFont val="宋体"/>
        <charset val="134"/>
      </rPr>
      <t>号株系</t>
    </r>
  </si>
  <si>
    <t>病情指数</t>
  </si>
  <si>
    <t>抗性评价</t>
  </si>
  <si>
    <t>雌虫指数</t>
  </si>
  <si>
    <t>早熟组</t>
  </si>
  <si>
    <t>MR</t>
  </si>
  <si>
    <t>MS</t>
  </si>
  <si>
    <t>HR</t>
  </si>
  <si>
    <t>R</t>
  </si>
  <si>
    <t>S</t>
  </si>
  <si>
    <t>生育期</t>
  </si>
  <si>
    <t>品质分析</t>
  </si>
  <si>
    <t>（天）</t>
  </si>
  <si>
    <t>产量</t>
  </si>
  <si>
    <t>中早熟组</t>
  </si>
  <si>
    <r>
      <rPr>
        <sz val="11"/>
        <rFont val="宋体"/>
        <charset val="134"/>
      </rPr>
      <t>九科豆</t>
    </r>
    <r>
      <rPr>
        <sz val="11"/>
        <rFont val="Times New Roman"/>
        <charset val="134"/>
      </rPr>
      <t>008</t>
    </r>
  </si>
  <si>
    <t>平均</t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</si>
  <si>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303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CK-A</t>
    </r>
    <r>
      <rPr>
        <sz val="11"/>
        <rFont val="宋体"/>
        <charset val="134"/>
      </rPr>
      <t>）</t>
    </r>
  </si>
  <si>
    <t xml:space="preserve">    抗病鉴定汇总表</t>
  </si>
  <si>
    <t xml:space="preserve">  </t>
  </si>
  <si>
    <r>
      <rPr>
        <b/>
        <sz val="11"/>
        <rFont val="宋体"/>
        <charset val="134"/>
      </rPr>
      <t>大豆灰斑病（人工接种）</t>
    </r>
  </si>
  <si>
    <r>
      <rPr>
        <b/>
        <sz val="11"/>
        <rFont val="宋体"/>
        <charset val="134"/>
      </rPr>
      <t>胞囊线虫</t>
    </r>
    <r>
      <rPr>
        <b/>
        <sz val="11"/>
        <rFont val="Times New Roman"/>
        <charset val="134"/>
      </rPr>
      <t xml:space="preserve">  </t>
    </r>
    <r>
      <rPr>
        <b/>
        <sz val="11"/>
        <rFont val="宋体"/>
        <charset val="134"/>
      </rPr>
      <t>（人工接种）</t>
    </r>
  </si>
  <si>
    <r>
      <rPr>
        <b/>
        <sz val="11"/>
        <rFont val="宋体"/>
        <charset val="134"/>
      </rPr>
      <t>病情指数</t>
    </r>
  </si>
  <si>
    <r>
      <rPr>
        <b/>
        <sz val="11"/>
        <rFont val="宋体"/>
        <charset val="134"/>
      </rPr>
      <t>抗性评价</t>
    </r>
  </si>
  <si>
    <r>
      <rPr>
        <b/>
        <sz val="11"/>
        <rFont val="宋体"/>
        <charset val="134"/>
      </rPr>
      <t>雌虫指数</t>
    </r>
  </si>
  <si>
    <r>
      <rPr>
        <sz val="11"/>
        <rFont val="宋体"/>
        <charset val="134"/>
      </rPr>
      <t>中早熟组</t>
    </r>
  </si>
  <si>
    <t>中熟组</t>
  </si>
  <si>
    <r>
      <rPr>
        <sz val="11"/>
        <rFont val="宋体"/>
        <charset val="134"/>
      </rPr>
      <t>长发豆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</si>
  <si>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4812</t>
    </r>
  </si>
  <si>
    <t>83</t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</si>
  <si>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86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CK-A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</si>
  <si>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吉农</t>
    </r>
    <r>
      <rPr>
        <sz val="11"/>
        <rFont val="Times New Roman"/>
        <charset val="134"/>
      </rPr>
      <t>188</t>
    </r>
  </si>
  <si>
    <r>
      <rPr>
        <sz val="11"/>
        <rFont val="宋体"/>
        <charset val="134"/>
      </rPr>
      <t>长农</t>
    </r>
    <r>
      <rPr>
        <sz val="11"/>
        <rFont val="Times New Roman"/>
        <charset val="134"/>
      </rPr>
      <t>312</t>
    </r>
  </si>
  <si>
    <r>
      <rPr>
        <sz val="11"/>
        <rFont val="宋体"/>
        <charset val="134"/>
      </rPr>
      <t>喜海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号</t>
    </r>
  </si>
  <si>
    <t>80</t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</si>
  <si>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86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CK-B</t>
    </r>
    <r>
      <rPr>
        <sz val="11"/>
        <rFont val="宋体"/>
        <charset val="134"/>
      </rPr>
      <t>）</t>
    </r>
  </si>
  <si>
    <t>中晚熟组</t>
  </si>
  <si>
    <r>
      <rPr>
        <sz val="11"/>
        <rFont val="宋体"/>
        <charset val="134"/>
      </rPr>
      <t>吉农</t>
    </r>
    <r>
      <rPr>
        <sz val="11"/>
        <rFont val="Times New Roman"/>
        <charset val="134"/>
      </rPr>
      <t>266</t>
    </r>
  </si>
  <si>
    <r>
      <rPr>
        <sz val="11"/>
        <rFont val="宋体"/>
        <charset val="134"/>
      </rPr>
      <t>吉农</t>
    </r>
    <r>
      <rPr>
        <sz val="11"/>
        <rFont val="Times New Roman"/>
        <charset val="134"/>
      </rPr>
      <t>84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CK-A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</si>
  <si>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吉农</t>
    </r>
    <r>
      <rPr>
        <sz val="11"/>
        <rFont val="Times New Roman"/>
        <charset val="134"/>
      </rPr>
      <t>286</t>
    </r>
  </si>
  <si>
    <r>
      <rPr>
        <sz val="11"/>
        <rFont val="宋体"/>
        <charset val="134"/>
      </rPr>
      <t>吉育</t>
    </r>
    <r>
      <rPr>
        <sz val="11"/>
        <rFont val="Times New Roman"/>
        <charset val="134"/>
      </rPr>
      <t>5113</t>
    </r>
  </si>
  <si>
    <r>
      <rPr>
        <sz val="11"/>
        <rFont val="宋体"/>
        <charset val="134"/>
      </rPr>
      <t>吉农</t>
    </r>
    <r>
      <rPr>
        <sz val="11"/>
        <rFont val="Times New Roman"/>
        <charset val="134"/>
      </rPr>
      <t>84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CK-B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</si>
</sst>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"/>
    <numFmt numFmtId="179" formatCode="0.00_ "/>
    <numFmt numFmtId="180" formatCode="0.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黑体"/>
      <charset val="134"/>
    </font>
    <font>
      <sz val="10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1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77" fontId="8" fillId="0" borderId="0" xfId="0" applyNumberFormat="1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179" fontId="8" fillId="0" borderId="0" xfId="0" applyNumberFormat="1" applyFont="1" applyBorder="1" applyAlignment="1">
      <alignment horizontal="center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79" fontId="8" fillId="0" borderId="0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176" fontId="8" fillId="0" borderId="11" xfId="0" applyNumberFormat="1" applyFont="1" applyBorder="1" applyAlignment="1">
      <alignment horizontal="center" vertical="center" wrapText="1"/>
    </xf>
    <xf numFmtId="180" fontId="8" fillId="0" borderId="11" xfId="0" applyNumberFormat="1" applyFont="1" applyBorder="1" applyAlignment="1">
      <alignment horizontal="center" vertical="center" wrapText="1"/>
    </xf>
    <xf numFmtId="179" fontId="8" fillId="0" borderId="1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180" fontId="8" fillId="0" borderId="8" xfId="0" applyNumberFormat="1" applyFont="1" applyBorder="1" applyAlignment="1">
      <alignment horizontal="center" vertical="center" wrapText="1"/>
    </xf>
    <xf numFmtId="179" fontId="8" fillId="0" borderId="8" xfId="0" applyNumberFormat="1" applyFont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vertical="center" wrapText="1"/>
    </xf>
    <xf numFmtId="180" fontId="8" fillId="0" borderId="0" xfId="0" applyNumberFormat="1" applyFont="1" applyBorder="1" applyAlignment="1">
      <alignment horizontal="center" vertical="center" wrapText="1"/>
    </xf>
    <xf numFmtId="0" fontId="8" fillId="2" borderId="10" xfId="49" applyFont="1" applyFill="1" applyBorder="1" applyAlignment="1">
      <alignment horizontal="center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178" fontId="8" fillId="0" borderId="1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>
      <alignment vertical="center"/>
    </xf>
    <xf numFmtId="179" fontId="8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8" fillId="0" borderId="6" xfId="49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179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0" xfId="49" applyFont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49" applyFont="1" applyAlignment="1">
      <alignment horizontal="center" vertical="center" wrapText="1"/>
    </xf>
    <xf numFmtId="176" fontId="8" fillId="0" borderId="8" xfId="49" applyNumberFormat="1" applyFont="1" applyBorder="1" applyAlignment="1">
      <alignment horizontal="center" vertical="center" wrapText="1"/>
    </xf>
    <xf numFmtId="180" fontId="8" fillId="0" borderId="8" xfId="49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176" fontId="8" fillId="0" borderId="0" xfId="49" applyNumberFormat="1" applyFont="1" applyBorder="1" applyAlignment="1">
      <alignment horizontal="center" vertical="center" wrapText="1"/>
    </xf>
    <xf numFmtId="180" fontId="8" fillId="0" borderId="0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176" fontId="8" fillId="0" borderId="1" xfId="49" applyNumberFormat="1" applyFont="1" applyBorder="1" applyAlignment="1">
      <alignment horizontal="center" vertical="center" wrapText="1"/>
    </xf>
    <xf numFmtId="180" fontId="8" fillId="0" borderId="1" xfId="49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178" fontId="6" fillId="0" borderId="1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9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8" fillId="0" borderId="9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8" fillId="0" borderId="0" xfId="49" applyFont="1" applyAlignment="1">
      <alignment horizontal="center" vertical="center"/>
    </xf>
    <xf numFmtId="0" fontId="8" fillId="0" borderId="2" xfId="49" applyFont="1" applyFill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179" fontId="8" fillId="0" borderId="4" xfId="0" applyNumberFormat="1" applyFont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0" fillId="0" borderId="4" xfId="0" applyBorder="1">
      <alignment vertical="center"/>
    </xf>
    <xf numFmtId="0" fontId="6" fillId="0" borderId="8" xfId="0" applyFont="1" applyBorder="1" applyAlignment="1">
      <alignment horizontal="center" vertical="center" wrapText="1"/>
    </xf>
    <xf numFmtId="176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0" xfId="49" applyFont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177" fontId="8" fillId="0" borderId="1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79" fontId="8" fillId="0" borderId="1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区试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R17" sqref="R17"/>
    </sheetView>
  </sheetViews>
  <sheetFormatPr defaultColWidth="9" defaultRowHeight="13.5"/>
  <cols>
    <col min="1" max="1" width="7" customWidth="1"/>
    <col min="3" max="3" width="6.375" customWidth="1"/>
    <col min="4" max="4" width="8.625" customWidth="1"/>
    <col min="5" max="5" width="10.5" customWidth="1"/>
    <col min="6" max="6" width="9.75" customWidth="1"/>
    <col min="7" max="7" width="9.375" customWidth="1"/>
    <col min="8" max="8" width="9.5" customWidth="1"/>
    <col min="9" max="9" width="9" customWidth="1"/>
    <col min="10" max="10" width="8.625" customWidth="1"/>
    <col min="11" max="11" width="10.875" customWidth="1"/>
    <col min="12" max="12" width="7.625" customWidth="1"/>
    <col min="13" max="13" width="7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9.5" customHeight="1" spans="1:13">
      <c r="A3" s="109"/>
      <c r="B3" s="110"/>
      <c r="C3" s="110"/>
      <c r="D3" s="110"/>
      <c r="E3" s="110"/>
      <c r="F3" s="111"/>
      <c r="G3" s="112"/>
      <c r="H3" s="110"/>
      <c r="I3" s="110"/>
      <c r="J3" s="113" t="s">
        <v>2</v>
      </c>
      <c r="K3" s="113"/>
      <c r="L3" s="113"/>
      <c r="M3" s="114"/>
    </row>
    <row r="4" s="1" customFormat="1" ht="25" customHeight="1" spans="1:13">
      <c r="A4" s="122" t="s">
        <v>3</v>
      </c>
      <c r="B4" s="123" t="s">
        <v>4</v>
      </c>
      <c r="C4" s="63" t="s">
        <v>5</v>
      </c>
      <c r="D4" s="15" t="s">
        <v>6</v>
      </c>
      <c r="E4" s="15" t="s">
        <v>7</v>
      </c>
      <c r="F4" s="15"/>
      <c r="G4" s="15"/>
      <c r="H4" s="17" t="s">
        <v>8</v>
      </c>
      <c r="I4" s="17"/>
      <c r="J4" s="17"/>
      <c r="K4" s="17" t="s">
        <v>9</v>
      </c>
      <c r="L4" s="17"/>
      <c r="M4" s="17"/>
    </row>
    <row r="5" s="1" customFormat="1" ht="47" customHeight="1" spans="1:13">
      <c r="A5" s="20"/>
      <c r="B5" s="21"/>
      <c r="C5" s="22"/>
      <c r="D5" s="134" t="s">
        <v>10</v>
      </c>
      <c r="E5" s="134" t="s">
        <v>11</v>
      </c>
      <c r="F5" s="135" t="s">
        <v>12</v>
      </c>
      <c r="G5" s="126" t="s">
        <v>13</v>
      </c>
      <c r="H5" s="134" t="s">
        <v>11</v>
      </c>
      <c r="I5" s="134" t="s">
        <v>12</v>
      </c>
      <c r="J5" s="126" t="s">
        <v>13</v>
      </c>
      <c r="K5" s="134" t="s">
        <v>14</v>
      </c>
      <c r="L5" s="134" t="s">
        <v>15</v>
      </c>
      <c r="M5" s="136" t="s">
        <v>16</v>
      </c>
    </row>
    <row r="6" s="1" customFormat="1" ht="25" customHeight="1" spans="1:13">
      <c r="A6" s="137"/>
      <c r="B6" s="138" t="s">
        <v>17</v>
      </c>
      <c r="C6" s="29">
        <v>2024</v>
      </c>
      <c r="D6" s="30">
        <v>118.6</v>
      </c>
      <c r="E6" s="31">
        <v>2927.93833333333</v>
      </c>
      <c r="F6" s="31">
        <v>8.72942093927165</v>
      </c>
      <c r="G6" s="32" t="s">
        <v>18</v>
      </c>
      <c r="H6" s="29"/>
      <c r="I6" s="29"/>
      <c r="J6" s="29"/>
      <c r="K6" s="139">
        <v>38.1282751091703</v>
      </c>
      <c r="L6" s="139">
        <v>22.2792234852532</v>
      </c>
      <c r="M6" s="139">
        <f>SUM(K6:L6)</f>
        <v>60.4074985944235</v>
      </c>
    </row>
    <row r="7" s="1" customFormat="1" ht="25" customHeight="1" spans="1:13">
      <c r="A7" s="137" t="s">
        <v>19</v>
      </c>
      <c r="B7" s="80"/>
      <c r="C7" s="29">
        <v>2025</v>
      </c>
      <c r="D7" s="140">
        <v>117</v>
      </c>
      <c r="E7" s="61">
        <v>2902.63736263736</v>
      </c>
      <c r="F7" s="61">
        <v>4.45917639630211</v>
      </c>
      <c r="G7" s="32">
        <v>86</v>
      </c>
      <c r="H7" s="61">
        <v>2972.70213675214</v>
      </c>
      <c r="I7" s="61">
        <v>8.05503750325824</v>
      </c>
      <c r="J7" s="60">
        <v>100</v>
      </c>
      <c r="K7" s="37">
        <v>34.1795377368825</v>
      </c>
      <c r="L7" s="37">
        <v>22.9974785461586</v>
      </c>
      <c r="M7" s="37">
        <f>SUM(K7:L7)</f>
        <v>57.1770162830411</v>
      </c>
    </row>
    <row r="8" s="1" customFormat="1" ht="25" customHeight="1" spans="1:13">
      <c r="A8" s="137"/>
      <c r="B8" s="83"/>
      <c r="C8" s="141" t="s">
        <v>20</v>
      </c>
      <c r="D8" s="103">
        <f>AVERAGE(D6:D7)</f>
        <v>117.8</v>
      </c>
      <c r="E8" s="104">
        <f>AVERAGE(E6:E7)</f>
        <v>2915.28784798535</v>
      </c>
      <c r="F8" s="104">
        <f>(E8/2735.8-1)*100</f>
        <v>6.56070794595174</v>
      </c>
      <c r="G8" s="97"/>
      <c r="H8" s="45"/>
      <c r="I8" s="45"/>
      <c r="J8" s="44"/>
      <c r="K8" s="54">
        <f>AVERAGE(K6:K7)</f>
        <v>36.1539064230264</v>
      </c>
      <c r="L8" s="54">
        <f t="shared" ref="L8" si="0">AVERAGE(L6:L7)</f>
        <v>22.6383510157059</v>
      </c>
      <c r="M8" s="54">
        <f t="shared" ref="M8" si="1">AVERAGE(M6:M7)</f>
        <v>58.7922574387323</v>
      </c>
    </row>
    <row r="9" s="1" customFormat="1" ht="25" customHeight="1" spans="1:13">
      <c r="A9" s="137"/>
      <c r="B9" s="80" t="s">
        <v>21</v>
      </c>
      <c r="C9" s="29">
        <v>2024</v>
      </c>
      <c r="D9" s="30">
        <v>116.8</v>
      </c>
      <c r="E9" s="31">
        <v>2692.86666666667</v>
      </c>
      <c r="F9" s="31">
        <v>0</v>
      </c>
      <c r="G9" s="100"/>
      <c r="H9" s="56"/>
      <c r="I9" s="56"/>
      <c r="J9" s="50"/>
      <c r="K9" s="33"/>
      <c r="L9" s="33"/>
      <c r="M9" s="33"/>
    </row>
    <row r="10" s="1" customFormat="1" ht="25" customHeight="1" spans="1:13">
      <c r="A10" s="137"/>
      <c r="B10" s="80"/>
      <c r="C10" s="29">
        <v>2025</v>
      </c>
      <c r="D10" s="140">
        <v>116</v>
      </c>
      <c r="E10" s="61">
        <v>2778.72893772894</v>
      </c>
      <c r="F10" s="31">
        <v>0</v>
      </c>
      <c r="G10" s="32"/>
      <c r="H10" s="61">
        <v>2751.11068376069</v>
      </c>
      <c r="I10" s="61">
        <v>0</v>
      </c>
      <c r="J10" s="60"/>
      <c r="K10" s="37"/>
      <c r="L10" s="37"/>
      <c r="M10" s="33"/>
    </row>
    <row r="11" s="1" customFormat="1" ht="25" customHeight="1" spans="1:13">
      <c r="A11" s="137"/>
      <c r="B11" s="83"/>
      <c r="C11" s="141" t="s">
        <v>20</v>
      </c>
      <c r="D11" s="103">
        <f>AVERAGE(D9:D10)</f>
        <v>116.4</v>
      </c>
      <c r="E11" s="104">
        <f>AVERAGE(E9:E10)</f>
        <v>2735.7978021978</v>
      </c>
      <c r="F11" s="98">
        <f>(E11/2735.8-1)*100</f>
        <v>-8.03349001321507e-5</v>
      </c>
      <c r="G11" s="97"/>
      <c r="H11" s="45"/>
      <c r="I11" s="45"/>
      <c r="J11" s="44"/>
      <c r="K11" s="54"/>
      <c r="L11" s="54"/>
      <c r="M11" s="54"/>
    </row>
    <row r="12" s="1" customFormat="1" ht="25" customHeight="1" spans="1:13">
      <c r="A12" s="137"/>
      <c r="B12" s="80" t="s">
        <v>22</v>
      </c>
      <c r="C12" s="29">
        <v>2024</v>
      </c>
      <c r="D12" s="32">
        <v>114.6</v>
      </c>
      <c r="E12" s="31">
        <v>2919.33333333333</v>
      </c>
      <c r="F12" s="31">
        <v>7.12363618572336</v>
      </c>
      <c r="G12" s="32" t="s">
        <v>18</v>
      </c>
      <c r="H12" s="56"/>
      <c r="I12" s="56"/>
      <c r="J12" s="50"/>
      <c r="K12" s="139">
        <v>37.5874049945711</v>
      </c>
      <c r="L12" s="139">
        <v>23.0519520040001</v>
      </c>
      <c r="M12" s="139">
        <f>SUM(K12:L12)</f>
        <v>60.6393569985712</v>
      </c>
    </row>
    <row r="13" s="1" customFormat="1" ht="25" customHeight="1" spans="1:13">
      <c r="A13" s="137"/>
      <c r="B13" s="80"/>
      <c r="C13" s="29">
        <v>2025</v>
      </c>
      <c r="D13" s="60">
        <v>115</v>
      </c>
      <c r="E13" s="61">
        <v>2966.29270729271</v>
      </c>
      <c r="F13" s="31">
        <v>7.59317889516866</v>
      </c>
      <c r="G13" s="32">
        <v>71</v>
      </c>
      <c r="H13" s="61">
        <v>2916.1061965812</v>
      </c>
      <c r="I13" s="61">
        <v>5.9978261997454</v>
      </c>
      <c r="J13" s="60">
        <v>100</v>
      </c>
      <c r="K13" s="37">
        <v>33.5448365166721</v>
      </c>
      <c r="L13" s="37">
        <v>24.3644017356643</v>
      </c>
      <c r="M13" s="37">
        <f>SUM(K13:L13)</f>
        <v>57.9092382523364</v>
      </c>
    </row>
    <row r="14" s="1" customFormat="1" ht="25" customHeight="1" spans="1:13">
      <c r="A14" s="137"/>
      <c r="B14" s="83"/>
      <c r="C14" s="141" t="s">
        <v>20</v>
      </c>
      <c r="D14" s="103">
        <f>AVERAGE(D12:D13)</f>
        <v>114.8</v>
      </c>
      <c r="E14" s="104">
        <f>AVERAGE(E12:E13)</f>
        <v>2942.81302031302</v>
      </c>
      <c r="F14" s="98">
        <f>(E14/2741.1-1)*100</f>
        <v>7.35883478578017</v>
      </c>
      <c r="G14" s="97"/>
      <c r="H14" s="45"/>
      <c r="I14" s="45"/>
      <c r="J14" s="44"/>
      <c r="K14" s="54">
        <f>AVERAGE(K12:K13)</f>
        <v>35.5661207556216</v>
      </c>
      <c r="L14" s="54">
        <f t="shared" ref="L14:M14" si="2">AVERAGE(L12:L13)</f>
        <v>23.7081768698322</v>
      </c>
      <c r="M14" s="54">
        <f t="shared" si="2"/>
        <v>59.2742976254538</v>
      </c>
    </row>
    <row r="15" s="1" customFormat="1" ht="25" customHeight="1" spans="1:13">
      <c r="A15" s="137"/>
      <c r="B15" s="80" t="s">
        <v>23</v>
      </c>
      <c r="C15" s="29">
        <v>2024</v>
      </c>
      <c r="D15" s="32">
        <v>116.8</v>
      </c>
      <c r="E15" s="31">
        <v>2725.2</v>
      </c>
      <c r="F15" s="31">
        <v>0</v>
      </c>
      <c r="G15" s="50"/>
      <c r="H15" s="56"/>
      <c r="I15" s="56"/>
      <c r="J15" s="50"/>
      <c r="K15" s="33"/>
      <c r="L15" s="33"/>
      <c r="M15" s="33"/>
    </row>
    <row r="16" s="1" customFormat="1" ht="25" customHeight="1" spans="1:13">
      <c r="A16" s="137"/>
      <c r="B16" s="80"/>
      <c r="C16" s="29">
        <v>2025</v>
      </c>
      <c r="D16" s="140">
        <v>117</v>
      </c>
      <c r="E16" s="61">
        <v>2756.95238095238</v>
      </c>
      <c r="F16" s="61">
        <v>0</v>
      </c>
      <c r="G16" s="60"/>
      <c r="H16" s="61">
        <v>2751.11068376069</v>
      </c>
      <c r="I16" s="61">
        <v>0</v>
      </c>
      <c r="J16" s="60"/>
      <c r="K16" s="142"/>
      <c r="L16" s="142"/>
      <c r="M16" s="41"/>
    </row>
    <row r="17" s="1" customFormat="1" ht="25" customHeight="1" spans="1:13">
      <c r="A17" s="143"/>
      <c r="B17" s="83"/>
      <c r="C17" s="141" t="s">
        <v>20</v>
      </c>
      <c r="D17" s="103">
        <f>AVERAGE(D15:D16)</f>
        <v>116.9</v>
      </c>
      <c r="E17" s="104">
        <f>AVERAGE(E15:E16)</f>
        <v>2741.07619047619</v>
      </c>
      <c r="F17" s="98">
        <f>(E17/2741.1-1)*100</f>
        <v>-0.000868612010129777</v>
      </c>
      <c r="G17" s="103"/>
      <c r="H17" s="53"/>
      <c r="I17" s="53"/>
      <c r="J17" s="44"/>
      <c r="K17" s="46"/>
      <c r="L17" s="46"/>
      <c r="M17" s="46"/>
    </row>
    <row r="18" ht="30" customHeight="1" spans="1:13">
      <c r="A18" s="2" t="s">
        <v>24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="1" customFormat="1" ht="25" customHeight="1" spans="1:13">
      <c r="A19" s="11" t="s">
        <v>25</v>
      </c>
      <c r="B19" s="12" t="s">
        <v>4</v>
      </c>
      <c r="C19" s="115" t="s">
        <v>26</v>
      </c>
      <c r="D19" s="64" t="s">
        <v>27</v>
      </c>
      <c r="E19" s="65"/>
      <c r="F19" s="65"/>
      <c r="G19" s="65"/>
      <c r="H19" s="66" t="s">
        <v>28</v>
      </c>
      <c r="I19" s="67"/>
      <c r="J19" s="66" t="s">
        <v>29</v>
      </c>
      <c r="K19" s="67"/>
      <c r="L19" s="63"/>
      <c r="M19" s="13" t="s">
        <v>30</v>
      </c>
    </row>
    <row r="20" s="1" customFormat="1" ht="25" customHeight="1" spans="1:13">
      <c r="A20" s="68"/>
      <c r="B20" s="69"/>
      <c r="C20" s="125"/>
      <c r="D20" s="71" t="s">
        <v>31</v>
      </c>
      <c r="E20" s="71"/>
      <c r="F20" s="71" t="s">
        <v>32</v>
      </c>
      <c r="G20" s="71"/>
      <c r="H20" s="71"/>
      <c r="I20" s="71"/>
      <c r="J20" s="71"/>
      <c r="K20" s="71"/>
      <c r="L20" s="70"/>
      <c r="M20" s="70"/>
    </row>
    <row r="21" s="1" customFormat="1" ht="25" customHeight="1" spans="1:13">
      <c r="A21" s="20"/>
      <c r="B21" s="69"/>
      <c r="C21" s="116"/>
      <c r="D21" s="144" t="s">
        <v>33</v>
      </c>
      <c r="E21" s="144" t="s">
        <v>34</v>
      </c>
      <c r="F21" s="144" t="s">
        <v>33</v>
      </c>
      <c r="G21" s="144" t="s">
        <v>34</v>
      </c>
      <c r="H21" s="144" t="s">
        <v>33</v>
      </c>
      <c r="I21" s="144" t="s">
        <v>34</v>
      </c>
      <c r="J21" s="25" t="s">
        <v>35</v>
      </c>
      <c r="K21" s="25" t="s">
        <v>34</v>
      </c>
      <c r="L21" s="22"/>
      <c r="M21" s="22"/>
    </row>
    <row r="22" s="1" customFormat="1" ht="25" customHeight="1" spans="1:13">
      <c r="A22" s="145" t="s">
        <v>36</v>
      </c>
      <c r="B22" s="146" t="s">
        <v>17</v>
      </c>
      <c r="C22" s="29">
        <v>2024</v>
      </c>
      <c r="D22" s="37">
        <v>32.6164874551971</v>
      </c>
      <c r="E22" s="37" t="s">
        <v>37</v>
      </c>
      <c r="F22" s="37">
        <v>49.6296296296296</v>
      </c>
      <c r="G22" s="37" t="s">
        <v>38</v>
      </c>
      <c r="H22" s="139">
        <v>12.962962962963</v>
      </c>
      <c r="I22" s="139" t="s">
        <v>39</v>
      </c>
      <c r="J22" s="89"/>
      <c r="K22" s="89"/>
      <c r="L22" s="31"/>
      <c r="M22" s="31">
        <v>0</v>
      </c>
    </row>
    <row r="23" s="1" customFormat="1" ht="38" customHeight="1" spans="1:13">
      <c r="A23" s="35"/>
      <c r="B23" s="138"/>
      <c r="C23" s="90">
        <v>2025</v>
      </c>
      <c r="D23" s="86">
        <v>34.05</v>
      </c>
      <c r="E23" s="86" t="s">
        <v>37</v>
      </c>
      <c r="F23" s="86">
        <v>48.6111111111111</v>
      </c>
      <c r="G23" s="86" t="s">
        <v>38</v>
      </c>
      <c r="H23" s="147">
        <v>25.9259259259259</v>
      </c>
      <c r="I23" s="147" t="s">
        <v>40</v>
      </c>
      <c r="J23" s="86">
        <v>65.8252427184466</v>
      </c>
      <c r="K23" s="107" t="s">
        <v>41</v>
      </c>
      <c r="L23" s="87"/>
      <c r="M23" s="87">
        <v>0</v>
      </c>
    </row>
    <row r="24" s="1" customFormat="1" ht="25" customHeight="1" spans="1:13">
      <c r="A24" s="35"/>
      <c r="B24" s="146" t="s">
        <v>21</v>
      </c>
      <c r="C24" s="29">
        <v>2024</v>
      </c>
      <c r="D24" s="33">
        <v>49.7584541062802</v>
      </c>
      <c r="E24" s="33" t="s">
        <v>38</v>
      </c>
      <c r="F24" s="33">
        <v>68.2539682539683</v>
      </c>
      <c r="G24" s="33" t="s">
        <v>41</v>
      </c>
      <c r="H24" s="33">
        <v>41.4814814814815</v>
      </c>
      <c r="I24" s="33" t="s">
        <v>37</v>
      </c>
      <c r="J24" s="29"/>
      <c r="K24" s="29"/>
      <c r="L24" s="31"/>
      <c r="M24" s="31">
        <v>5</v>
      </c>
    </row>
    <row r="25" s="1" customFormat="1" ht="25" customHeight="1" spans="1:13">
      <c r="A25" s="35"/>
      <c r="B25" s="138"/>
      <c r="C25" s="90">
        <v>2025</v>
      </c>
      <c r="D25" s="84">
        <v>48.54</v>
      </c>
      <c r="E25" s="84" t="s">
        <v>38</v>
      </c>
      <c r="F25" s="84">
        <v>59.86</v>
      </c>
      <c r="G25" s="84" t="s">
        <v>41</v>
      </c>
      <c r="H25" s="84">
        <v>43.7037037037037</v>
      </c>
      <c r="I25" s="84" t="s">
        <v>37</v>
      </c>
      <c r="J25" s="84">
        <v>65.9298414223931</v>
      </c>
      <c r="K25" s="84" t="s">
        <v>41</v>
      </c>
      <c r="L25" s="87"/>
      <c r="M25" s="87">
        <v>5</v>
      </c>
    </row>
    <row r="26" s="1" customFormat="1" ht="25" customHeight="1" spans="1:13">
      <c r="A26" s="35"/>
      <c r="B26" s="146" t="s">
        <v>22</v>
      </c>
      <c r="C26" s="29">
        <v>2024</v>
      </c>
      <c r="D26" s="37">
        <v>34.1880341880342</v>
      </c>
      <c r="E26" s="37" t="s">
        <v>37</v>
      </c>
      <c r="F26" s="37">
        <v>45.7516339869281</v>
      </c>
      <c r="G26" s="37" t="s">
        <v>38</v>
      </c>
      <c r="H26" s="139">
        <v>9.25925925925926</v>
      </c>
      <c r="I26" s="139" t="s">
        <v>39</v>
      </c>
      <c r="J26" s="29"/>
      <c r="K26" s="29"/>
      <c r="L26" s="31"/>
      <c r="M26" s="31">
        <v>0</v>
      </c>
    </row>
    <row r="27" s="1" customFormat="1" ht="25" customHeight="1" spans="1:13">
      <c r="A27" s="35"/>
      <c r="B27" s="138"/>
      <c r="C27" s="90">
        <v>2025</v>
      </c>
      <c r="D27" s="86">
        <v>34.8148148148148</v>
      </c>
      <c r="E27" s="86" t="s">
        <v>37</v>
      </c>
      <c r="F27" s="86">
        <v>49.8412698412698</v>
      </c>
      <c r="G27" s="86" t="s">
        <v>38</v>
      </c>
      <c r="H27" s="147">
        <v>13.3333333333333</v>
      </c>
      <c r="I27" s="147" t="s">
        <v>39</v>
      </c>
      <c r="J27" s="86">
        <v>95.9951456310679</v>
      </c>
      <c r="K27" s="107" t="s">
        <v>41</v>
      </c>
      <c r="L27" s="87"/>
      <c r="M27" s="87">
        <v>0</v>
      </c>
    </row>
    <row r="28" s="1" customFormat="1" ht="25" customHeight="1" spans="1:13">
      <c r="A28" s="35"/>
      <c r="B28" s="146" t="s">
        <v>23</v>
      </c>
      <c r="C28" s="29">
        <v>2024</v>
      </c>
      <c r="D28" s="33">
        <v>49.7584541062802</v>
      </c>
      <c r="E28" s="33" t="s">
        <v>38</v>
      </c>
      <c r="F28" s="33">
        <v>68.2539682539683</v>
      </c>
      <c r="G28" s="33" t="s">
        <v>41</v>
      </c>
      <c r="H28" s="33">
        <v>41.4814814814815</v>
      </c>
      <c r="I28" s="33" t="s">
        <v>37</v>
      </c>
      <c r="J28" s="29"/>
      <c r="K28" s="29"/>
      <c r="L28" s="31"/>
      <c r="M28" s="31">
        <v>10</v>
      </c>
    </row>
    <row r="29" s="1" customFormat="1" ht="25" customHeight="1" spans="1:13">
      <c r="A29" s="62"/>
      <c r="B29" s="148"/>
      <c r="C29" s="90">
        <v>2025</v>
      </c>
      <c r="D29" s="84">
        <v>48.54</v>
      </c>
      <c r="E29" s="84" t="s">
        <v>38</v>
      </c>
      <c r="F29" s="84">
        <v>59.86</v>
      </c>
      <c r="G29" s="84" t="s">
        <v>41</v>
      </c>
      <c r="H29" s="84">
        <v>43.7037037037037</v>
      </c>
      <c r="I29" s="84" t="s">
        <v>37</v>
      </c>
      <c r="J29" s="84">
        <v>65.9298414223931</v>
      </c>
      <c r="K29" s="84" t="s">
        <v>41</v>
      </c>
      <c r="L29" s="87"/>
      <c r="M29" s="87">
        <v>10</v>
      </c>
    </row>
  </sheetData>
  <mergeCells count="30">
    <mergeCell ref="A1:M1"/>
    <mergeCell ref="A2:M2"/>
    <mergeCell ref="J3:L3"/>
    <mergeCell ref="E4:G4"/>
    <mergeCell ref="H4:J4"/>
    <mergeCell ref="K4:M4"/>
    <mergeCell ref="A18:M18"/>
    <mergeCell ref="D19:G19"/>
    <mergeCell ref="D20:E20"/>
    <mergeCell ref="F20:G20"/>
    <mergeCell ref="A4:A5"/>
    <mergeCell ref="A7:A17"/>
    <mergeCell ref="A19:A21"/>
    <mergeCell ref="A22:A29"/>
    <mergeCell ref="B4:B5"/>
    <mergeCell ref="B6:B8"/>
    <mergeCell ref="B9:B11"/>
    <mergeCell ref="B12:B14"/>
    <mergeCell ref="B15:B17"/>
    <mergeCell ref="B19:B21"/>
    <mergeCell ref="B22:B23"/>
    <mergeCell ref="B24:B25"/>
    <mergeCell ref="B26:B27"/>
    <mergeCell ref="B28:B29"/>
    <mergeCell ref="C4:C5"/>
    <mergeCell ref="C19:C21"/>
    <mergeCell ref="L19:L21"/>
    <mergeCell ref="M19:M21"/>
    <mergeCell ref="H19:I20"/>
    <mergeCell ref="J19:K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M7" sqref="M7"/>
    </sheetView>
  </sheetViews>
  <sheetFormatPr defaultColWidth="9" defaultRowHeight="13.5"/>
  <cols>
    <col min="1" max="1" width="8.375" style="92" customWidth="1"/>
    <col min="2" max="2" width="8.625" customWidth="1"/>
    <col min="3" max="3" width="5.375" customWidth="1"/>
    <col min="4" max="4" width="9.125" customWidth="1"/>
    <col min="5" max="5" width="8.75" customWidth="1"/>
    <col min="6" max="6" width="9.125" customWidth="1"/>
    <col min="7" max="7" width="8.625" customWidth="1"/>
    <col min="8" max="8" width="11.625" customWidth="1"/>
    <col min="9" max="9" width="9.5" customWidth="1"/>
    <col min="10" max="10" width="10.25" customWidth="1"/>
    <col min="11" max="11" width="11.5" customWidth="1"/>
    <col min="12" max="12" width="7.5" customWidth="1"/>
    <col min="13" max="13" width="9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95" customHeight="1" spans="1:13">
      <c r="A3" s="109"/>
      <c r="B3" s="110"/>
      <c r="C3" s="110"/>
      <c r="D3" s="110"/>
      <c r="E3" s="110"/>
      <c r="F3" s="111"/>
      <c r="G3" s="112"/>
      <c r="H3" s="110"/>
      <c r="I3" s="110"/>
      <c r="J3" s="113" t="s">
        <v>2</v>
      </c>
      <c r="K3" s="113"/>
      <c r="L3" s="113"/>
      <c r="M3" s="114"/>
    </row>
    <row r="4" s="1" customFormat="1" ht="25" customHeight="1" spans="1:13">
      <c r="A4" s="11" t="s">
        <v>25</v>
      </c>
      <c r="B4" s="12" t="s">
        <v>4</v>
      </c>
      <c r="C4" s="115" t="s">
        <v>26</v>
      </c>
      <c r="D4" s="14" t="s">
        <v>42</v>
      </c>
      <c r="E4" s="14" t="s">
        <v>7</v>
      </c>
      <c r="F4" s="15"/>
      <c r="G4" s="15"/>
      <c r="H4" s="16" t="s">
        <v>8</v>
      </c>
      <c r="I4" s="17"/>
      <c r="J4" s="17"/>
      <c r="K4" s="18" t="s">
        <v>43</v>
      </c>
      <c r="L4" s="19"/>
      <c r="M4" s="19"/>
    </row>
    <row r="5" s="1" customFormat="1" ht="45" customHeight="1" spans="1:13">
      <c r="A5" s="20"/>
      <c r="B5" s="21"/>
      <c r="C5" s="116"/>
      <c r="D5" s="23" t="s">
        <v>44</v>
      </c>
      <c r="E5" s="23" t="s">
        <v>45</v>
      </c>
      <c r="F5" s="24" t="s">
        <v>12</v>
      </c>
      <c r="G5" s="25" t="s">
        <v>13</v>
      </c>
      <c r="H5" s="23" t="s">
        <v>45</v>
      </c>
      <c r="I5" s="23" t="s">
        <v>12</v>
      </c>
      <c r="J5" s="25" t="s">
        <v>13</v>
      </c>
      <c r="K5" s="23" t="s">
        <v>14</v>
      </c>
      <c r="L5" s="23" t="s">
        <v>15</v>
      </c>
      <c r="M5" s="26" t="s">
        <v>16</v>
      </c>
    </row>
    <row r="6" s="1" customFormat="1" ht="25" customHeight="1" spans="1:13">
      <c r="A6" s="94" t="s">
        <v>46</v>
      </c>
      <c r="B6" s="117" t="s">
        <v>47</v>
      </c>
      <c r="C6" s="29">
        <v>2024</v>
      </c>
      <c r="D6" s="30">
        <v>127.5</v>
      </c>
      <c r="E6" s="31">
        <v>3589.58333333333</v>
      </c>
      <c r="F6" s="31">
        <v>6.61468968504422</v>
      </c>
      <c r="G6" s="32">
        <v>100</v>
      </c>
      <c r="H6" s="56"/>
      <c r="I6" s="56"/>
      <c r="J6" s="50"/>
      <c r="K6" s="118">
        <v>38.364967462039</v>
      </c>
      <c r="L6" s="118">
        <v>20.4944348048209</v>
      </c>
      <c r="M6" s="118">
        <f>SUM(K6:L6)</f>
        <v>58.8594022668599</v>
      </c>
    </row>
    <row r="7" s="1" customFormat="1" ht="25" customHeight="1" spans="1:13">
      <c r="A7" s="96"/>
      <c r="B7" s="119"/>
      <c r="C7" s="29">
        <v>2025</v>
      </c>
      <c r="D7" s="30">
        <v>123.75</v>
      </c>
      <c r="E7" s="31">
        <v>3790.08333333333</v>
      </c>
      <c r="F7" s="31">
        <v>7.87457602998032</v>
      </c>
      <c r="G7" s="32">
        <v>100</v>
      </c>
      <c r="H7" s="56">
        <v>3603.75620569906</v>
      </c>
      <c r="I7" s="56">
        <v>4.98008056685688</v>
      </c>
      <c r="J7" s="50">
        <v>86</v>
      </c>
      <c r="K7" s="37">
        <v>40.6740355439965</v>
      </c>
      <c r="L7" s="37">
        <v>21.668190405308</v>
      </c>
      <c r="M7" s="37">
        <f>SUM(K7:L7)</f>
        <v>62.3422259493045</v>
      </c>
    </row>
    <row r="8" s="1" customFormat="1" ht="25" customHeight="1" spans="1:13">
      <c r="A8" s="96"/>
      <c r="B8" s="120"/>
      <c r="C8" s="121" t="s">
        <v>48</v>
      </c>
      <c r="D8" s="52">
        <f>AVERAGE(D6:D7)</f>
        <v>125.625</v>
      </c>
      <c r="E8" s="53">
        <f>AVERAGE(E6:E7)</f>
        <v>3689.83333333333</v>
      </c>
      <c r="F8" s="53">
        <f>(E8/E11-1)*100</f>
        <v>7.25804986464962</v>
      </c>
      <c r="G8" s="52"/>
      <c r="H8" s="53"/>
      <c r="I8" s="53"/>
      <c r="J8" s="52"/>
      <c r="K8" s="54">
        <f>AVERAGE(K6:K7)</f>
        <v>39.5195015030178</v>
      </c>
      <c r="L8" s="54">
        <f t="shared" ref="L8" si="0">AVERAGE(L6:L7)</f>
        <v>21.0813126050645</v>
      </c>
      <c r="M8" s="54">
        <f t="shared" ref="M8" si="1">AVERAGE(M6:M7)</f>
        <v>60.6008141080822</v>
      </c>
    </row>
    <row r="9" s="1" customFormat="1" ht="25" customHeight="1" spans="1:13">
      <c r="A9" s="96"/>
      <c r="B9" s="73" t="s">
        <v>49</v>
      </c>
      <c r="C9" s="29">
        <v>2024</v>
      </c>
      <c r="D9" s="30">
        <v>126.5</v>
      </c>
      <c r="E9" s="31">
        <v>3366.875</v>
      </c>
      <c r="F9" s="31">
        <v>0</v>
      </c>
      <c r="G9" s="50"/>
      <c r="H9" s="56"/>
      <c r="I9" s="56"/>
      <c r="J9" s="50"/>
      <c r="K9" s="33"/>
      <c r="L9" s="33"/>
      <c r="M9" s="33"/>
    </row>
    <row r="10" s="1" customFormat="1" ht="25" customHeight="1" spans="1:13">
      <c r="A10" s="96"/>
      <c r="B10" s="80"/>
      <c r="C10" s="29">
        <v>2025</v>
      </c>
      <c r="D10" s="50">
        <v>123.625</v>
      </c>
      <c r="E10" s="56">
        <v>3513.41666666667</v>
      </c>
      <c r="F10" s="56">
        <v>0</v>
      </c>
      <c r="G10" s="50"/>
      <c r="H10" s="56">
        <v>3432.77184720042</v>
      </c>
      <c r="I10" s="56">
        <v>0</v>
      </c>
      <c r="J10" s="50"/>
      <c r="K10" s="33"/>
      <c r="L10" s="33"/>
      <c r="M10" s="33"/>
    </row>
    <row r="11" s="1" customFormat="1" ht="25" customHeight="1" spans="1:13">
      <c r="A11" s="102"/>
      <c r="B11" s="83"/>
      <c r="C11" s="121" t="s">
        <v>48</v>
      </c>
      <c r="D11" s="52">
        <f>AVERAGE(D9:D10)</f>
        <v>125.0625</v>
      </c>
      <c r="E11" s="53">
        <f>AVERAGE(E9:E10)</f>
        <v>3440.14583333333</v>
      </c>
      <c r="F11" s="53">
        <f>(E11/E11-1)*100</f>
        <v>0</v>
      </c>
      <c r="G11" s="52"/>
      <c r="H11" s="53"/>
      <c r="I11" s="53"/>
      <c r="J11" s="52"/>
      <c r="K11" s="54"/>
      <c r="L11" s="54"/>
      <c r="M11" s="54"/>
    </row>
    <row r="12" ht="30" customHeight="1" spans="1:13">
      <c r="A12" s="2" t="s">
        <v>50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="1" customFormat="1" ht="25" customHeight="1" spans="1:13">
      <c r="A13" s="122" t="s">
        <v>3</v>
      </c>
      <c r="B13" s="123" t="s">
        <v>4</v>
      </c>
      <c r="C13" s="124" t="s">
        <v>5</v>
      </c>
      <c r="D13" s="65" t="s">
        <v>51</v>
      </c>
      <c r="E13" s="65"/>
      <c r="F13" s="65"/>
      <c r="G13" s="65"/>
      <c r="H13" s="67" t="s">
        <v>52</v>
      </c>
      <c r="I13" s="67"/>
      <c r="J13" s="67" t="s">
        <v>53</v>
      </c>
      <c r="K13" s="67"/>
      <c r="L13" s="63"/>
      <c r="M13" s="63" t="s">
        <v>30</v>
      </c>
    </row>
    <row r="14" s="1" customFormat="1" ht="25" customHeight="1" spans="1:13">
      <c r="A14" s="68"/>
      <c r="B14" s="69"/>
      <c r="C14" s="125"/>
      <c r="D14" s="71" t="s">
        <v>31</v>
      </c>
      <c r="E14" s="71"/>
      <c r="F14" s="71" t="s">
        <v>32</v>
      </c>
      <c r="G14" s="71"/>
      <c r="H14" s="71"/>
      <c r="I14" s="71"/>
      <c r="J14" s="71"/>
      <c r="K14" s="71"/>
      <c r="L14" s="70"/>
      <c r="M14" s="70"/>
    </row>
    <row r="15" s="1" customFormat="1" ht="25" customHeight="1" spans="1:13">
      <c r="A15" s="20"/>
      <c r="B15" s="21"/>
      <c r="C15" s="116"/>
      <c r="D15" s="126" t="s">
        <v>54</v>
      </c>
      <c r="E15" s="126" t="s">
        <v>55</v>
      </c>
      <c r="F15" s="126" t="s">
        <v>54</v>
      </c>
      <c r="G15" s="126" t="s">
        <v>55</v>
      </c>
      <c r="H15" s="126" t="s">
        <v>54</v>
      </c>
      <c r="I15" s="126" t="s">
        <v>55</v>
      </c>
      <c r="J15" s="126" t="s">
        <v>56</v>
      </c>
      <c r="K15" s="126" t="s">
        <v>55</v>
      </c>
      <c r="L15" s="22"/>
      <c r="M15" s="22"/>
    </row>
    <row r="16" s="1" customFormat="1" ht="25" customHeight="1" spans="1:13">
      <c r="A16" s="127" t="s">
        <v>57</v>
      </c>
      <c r="B16" s="128" t="s">
        <v>47</v>
      </c>
      <c r="C16" s="29">
        <v>2024</v>
      </c>
      <c r="D16" s="37">
        <v>1.23456790123457</v>
      </c>
      <c r="E16" s="37" t="s">
        <v>40</v>
      </c>
      <c r="F16" s="37">
        <v>10.4166666666667</v>
      </c>
      <c r="G16" s="37" t="s">
        <v>40</v>
      </c>
      <c r="H16" s="37">
        <v>49.6296296296296</v>
      </c>
      <c r="I16" s="37" t="s">
        <v>37</v>
      </c>
      <c r="J16" s="33">
        <v>141.451612903226</v>
      </c>
      <c r="K16" s="118" t="s">
        <v>41</v>
      </c>
      <c r="L16" s="31"/>
      <c r="M16" s="31">
        <v>0</v>
      </c>
    </row>
    <row r="17" s="1" customFormat="1" ht="25" customHeight="1" spans="1:13">
      <c r="A17" s="127"/>
      <c r="B17" s="119"/>
      <c r="C17" s="29">
        <v>2025</v>
      </c>
      <c r="D17" s="37">
        <v>32.57</v>
      </c>
      <c r="E17" s="37" t="s">
        <v>37</v>
      </c>
      <c r="F17" s="37">
        <v>49.1039426523297</v>
      </c>
      <c r="G17" s="37" t="s">
        <v>38</v>
      </c>
      <c r="H17" s="37">
        <v>52.5925925925926</v>
      </c>
      <c r="I17" s="37" t="s">
        <v>37</v>
      </c>
      <c r="J17" s="37">
        <v>105.312837108954</v>
      </c>
      <c r="K17" s="49" t="s">
        <v>41</v>
      </c>
      <c r="L17" s="31"/>
      <c r="M17" s="31">
        <v>3</v>
      </c>
    </row>
    <row r="18" s="1" customFormat="1" ht="25" customHeight="1" spans="1:13">
      <c r="A18" s="127"/>
      <c r="B18" s="129" t="s">
        <v>49</v>
      </c>
      <c r="C18" s="74">
        <v>2024</v>
      </c>
      <c r="D18" s="76">
        <v>33.3333333333333</v>
      </c>
      <c r="E18" s="76" t="s">
        <v>37</v>
      </c>
      <c r="F18" s="76">
        <v>68.8034188034188</v>
      </c>
      <c r="G18" s="76" t="s">
        <v>41</v>
      </c>
      <c r="H18" s="76">
        <v>12.962962962963</v>
      </c>
      <c r="I18" s="76" t="s">
        <v>39</v>
      </c>
      <c r="J18" s="130">
        <v>66.8257254205334</v>
      </c>
      <c r="K18" s="78" t="s">
        <v>41</v>
      </c>
      <c r="L18" s="131"/>
      <c r="M18" s="131">
        <v>0</v>
      </c>
    </row>
    <row r="19" s="1" customFormat="1" ht="25" customHeight="1" spans="1:13">
      <c r="A19" s="132"/>
      <c r="B19" s="83"/>
      <c r="C19" s="84">
        <v>2025</v>
      </c>
      <c r="D19" s="46">
        <v>31.9444444444444</v>
      </c>
      <c r="E19" s="46" t="s">
        <v>37</v>
      </c>
      <c r="F19" s="46">
        <v>49.2877492877493</v>
      </c>
      <c r="G19" s="46" t="s">
        <v>38</v>
      </c>
      <c r="H19" s="46">
        <v>20</v>
      </c>
      <c r="I19" s="46" t="s">
        <v>39</v>
      </c>
      <c r="J19" s="46">
        <v>51.6098029793369</v>
      </c>
      <c r="K19" s="84" t="s">
        <v>38</v>
      </c>
      <c r="L19" s="87"/>
      <c r="M19" s="87">
        <v>0</v>
      </c>
    </row>
    <row r="20" spans="1:13">
      <c r="D20" s="133"/>
      <c r="E20" s="133"/>
      <c r="F20" s="133"/>
      <c r="G20" s="133"/>
      <c r="H20" s="133"/>
      <c r="I20" s="133"/>
      <c r="J20" s="133"/>
      <c r="K20" s="133"/>
      <c r="L20" s="133"/>
      <c r="M20" s="133"/>
    </row>
  </sheetData>
  <mergeCells count="26">
    <mergeCell ref="A1:M1"/>
    <mergeCell ref="A2:M2"/>
    <mergeCell ref="J3:L3"/>
    <mergeCell ref="E4:G4"/>
    <mergeCell ref="H4:J4"/>
    <mergeCell ref="K4:M4"/>
    <mergeCell ref="A12:M12"/>
    <mergeCell ref="D13:G13"/>
    <mergeCell ref="D14:E14"/>
    <mergeCell ref="F14:G14"/>
    <mergeCell ref="A4:A5"/>
    <mergeCell ref="A6:A11"/>
    <mergeCell ref="A13:A15"/>
    <mergeCell ref="A16:A19"/>
    <mergeCell ref="B4:B5"/>
    <mergeCell ref="B6:B8"/>
    <mergeCell ref="B9:B11"/>
    <mergeCell ref="B13:B15"/>
    <mergeCell ref="B16:B17"/>
    <mergeCell ref="B18:B19"/>
    <mergeCell ref="C4:C5"/>
    <mergeCell ref="C13:C15"/>
    <mergeCell ref="L13:L15"/>
    <mergeCell ref="M13:M15"/>
    <mergeCell ref="H13:I14"/>
    <mergeCell ref="J13:K14"/>
  </mergeCells>
  <conditionalFormatting sqref="D6">
    <cfRule type="cellIs" priority="7" stopIfTrue="1" operator="notBetween">
      <formula>30</formula>
      <formula>180</formula>
    </cfRule>
    <cfRule type="expression" priority="8" stopIfTrue="1">
      <formula>#REF!-#REF!+1</formula>
    </cfRule>
  </conditionalFormatting>
  <conditionalFormatting sqref="D7">
    <cfRule type="cellIs" priority="3" stopIfTrue="1" operator="notBetween">
      <formula>30</formula>
      <formula>180</formula>
    </cfRule>
    <cfRule type="expression" priority="4" stopIfTrue="1">
      <formula>#REF!-#REF!+1</formula>
    </cfRule>
  </conditionalFormatting>
  <conditionalFormatting sqref="D9">
    <cfRule type="cellIs" priority="5" stopIfTrue="1" operator="notBetween">
      <formula>30</formula>
      <formula>180</formula>
    </cfRule>
    <cfRule type="expression" priority="6" stopIfTrue="1">
      <formula>#REF!-#REF!+1</formula>
    </cfRule>
  </conditionalFormatting>
  <dataValidations count="1">
    <dataValidation type="list" allowBlank="1" showInputMessage="1" showErrorMessage="1" sqref="D6:D7">
      <formula1>"尖叶,圆叶"</formula1>
    </dataValidation>
  </dataValidations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topLeftCell="A4" workbookViewId="0">
      <selection activeCell="P15" sqref="P15"/>
    </sheetView>
  </sheetViews>
  <sheetFormatPr defaultColWidth="9" defaultRowHeight="13.5"/>
  <cols>
    <col min="1" max="1" width="7.625" style="92" customWidth="1"/>
    <col min="2" max="2" width="8.125" customWidth="1"/>
    <col min="3" max="3" width="5.625" customWidth="1"/>
    <col min="4" max="4" width="6.875" customWidth="1"/>
    <col min="5" max="5" width="9" customWidth="1"/>
    <col min="6" max="6" width="9.25" customWidth="1"/>
    <col min="7" max="7" width="9.375" customWidth="1"/>
    <col min="8" max="8" width="9.875" customWidth="1"/>
    <col min="9" max="9" width="8.625" customWidth="1"/>
    <col min="10" max="10" width="9.5" customWidth="1"/>
    <col min="11" max="13" width="7.375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/>
      <c r="B3" s="4"/>
      <c r="C3" s="4"/>
      <c r="D3" s="4"/>
      <c r="E3" s="4"/>
      <c r="F3" s="5"/>
      <c r="G3" s="6"/>
      <c r="H3" s="4"/>
      <c r="I3" s="4"/>
      <c r="J3" s="93" t="s">
        <v>2</v>
      </c>
      <c r="K3" s="93"/>
      <c r="L3" s="93"/>
      <c r="M3" s="10"/>
    </row>
    <row r="4" s="1" customFormat="1" ht="25" customHeight="1" spans="1:13">
      <c r="A4" s="11" t="s">
        <v>25</v>
      </c>
      <c r="B4" s="12" t="s">
        <v>4</v>
      </c>
      <c r="C4" s="13" t="s">
        <v>26</v>
      </c>
      <c r="D4" s="14" t="s">
        <v>42</v>
      </c>
      <c r="E4" s="14" t="s">
        <v>7</v>
      </c>
      <c r="F4" s="15"/>
      <c r="G4" s="15"/>
      <c r="H4" s="16" t="s">
        <v>8</v>
      </c>
      <c r="I4" s="17"/>
      <c r="J4" s="17"/>
      <c r="K4" s="18" t="s">
        <v>43</v>
      </c>
      <c r="L4" s="19"/>
      <c r="M4" s="19"/>
    </row>
    <row r="5" s="1" customFormat="1" ht="60" customHeight="1" spans="1:13">
      <c r="A5" s="20"/>
      <c r="B5" s="21"/>
      <c r="C5" s="22"/>
      <c r="D5" s="23" t="s">
        <v>44</v>
      </c>
      <c r="E5" s="23" t="s">
        <v>45</v>
      </c>
      <c r="F5" s="24" t="s">
        <v>12</v>
      </c>
      <c r="G5" s="25" t="s">
        <v>13</v>
      </c>
      <c r="H5" s="23" t="s">
        <v>45</v>
      </c>
      <c r="I5" s="23" t="s">
        <v>12</v>
      </c>
      <c r="J5" s="25" t="s">
        <v>13</v>
      </c>
      <c r="K5" s="23" t="s">
        <v>14</v>
      </c>
      <c r="L5" s="23" t="s">
        <v>15</v>
      </c>
      <c r="M5" s="26" t="s">
        <v>16</v>
      </c>
    </row>
    <row r="6" s="1" customFormat="1" ht="25" customHeight="1" spans="1:13">
      <c r="A6" s="94" t="s">
        <v>58</v>
      </c>
      <c r="B6" s="73" t="s">
        <v>59</v>
      </c>
      <c r="C6" s="29">
        <v>2024</v>
      </c>
      <c r="D6" s="32">
        <v>134.166666666667</v>
      </c>
      <c r="E6" s="31">
        <v>3240.19511111111</v>
      </c>
      <c r="F6" s="31">
        <v>11.3997270107022</v>
      </c>
      <c r="G6" s="95" t="s">
        <v>18</v>
      </c>
      <c r="H6" s="56"/>
      <c r="I6" s="56"/>
      <c r="J6" s="50"/>
      <c r="K6" s="34">
        <v>40.3495038588754</v>
      </c>
      <c r="L6" s="34">
        <v>20.100281884041</v>
      </c>
      <c r="M6" s="34">
        <f>SUM(K6:L6)</f>
        <v>60.4497857429164</v>
      </c>
    </row>
    <row r="7" s="1" customFormat="1" ht="25" customHeight="1" spans="1:13">
      <c r="A7" s="96"/>
      <c r="B7" s="80"/>
      <c r="C7" s="29">
        <v>2025</v>
      </c>
      <c r="D7" s="32">
        <v>130.833333333333</v>
      </c>
      <c r="E7" s="31">
        <v>3485.45488888889</v>
      </c>
      <c r="F7" s="31">
        <v>9.28785322450287</v>
      </c>
      <c r="G7" s="95">
        <v>83</v>
      </c>
      <c r="H7" s="56">
        <v>3428.05529411765</v>
      </c>
      <c r="I7" s="56">
        <v>5.64114927943444</v>
      </c>
      <c r="J7" s="50">
        <v>80</v>
      </c>
      <c r="K7" s="37">
        <v>40.8948460362525</v>
      </c>
      <c r="L7" s="37">
        <v>20.6960527863485</v>
      </c>
      <c r="M7" s="37">
        <f>SUM(K7:L7)</f>
        <v>61.590898822601</v>
      </c>
    </row>
    <row r="8" s="1" customFormat="1" ht="25" customHeight="1" spans="1:13">
      <c r="A8" s="96"/>
      <c r="B8" s="83"/>
      <c r="C8" s="43" t="s">
        <v>48</v>
      </c>
      <c r="D8" s="97">
        <f>AVERAGE(D6:D7)</f>
        <v>132.5</v>
      </c>
      <c r="E8" s="98">
        <f>AVERAGE(E6:E7)</f>
        <v>3362.825</v>
      </c>
      <c r="F8" s="53">
        <f>(E8/3048.9-1)*100</f>
        <v>10.2963363836138</v>
      </c>
      <c r="G8" s="99"/>
      <c r="H8" s="53"/>
      <c r="I8" s="53"/>
      <c r="J8" s="52"/>
      <c r="K8" s="54">
        <f>AVERAGE(K6:K7)</f>
        <v>40.6221749475639</v>
      </c>
      <c r="L8" s="54">
        <f t="shared" ref="L8" si="0">AVERAGE(L6:L7)</f>
        <v>20.3981673351947</v>
      </c>
      <c r="M8" s="54">
        <f t="shared" ref="M8" si="1">AVERAGE(M6:M7)</f>
        <v>61.0203422827587</v>
      </c>
    </row>
    <row r="9" s="1" customFormat="1" ht="25" customHeight="1" spans="1:13">
      <c r="A9" s="96"/>
      <c r="B9" s="73" t="s">
        <v>60</v>
      </c>
      <c r="C9" s="29">
        <v>2024</v>
      </c>
      <c r="D9" s="32">
        <v>134.833333333333</v>
      </c>
      <c r="E9" s="31">
        <v>3095.51996688889</v>
      </c>
      <c r="F9" s="31">
        <v>6.42571432969956</v>
      </c>
      <c r="G9" s="95" t="s">
        <v>61</v>
      </c>
      <c r="H9" s="56"/>
      <c r="I9" s="56"/>
      <c r="J9" s="50"/>
      <c r="K9" s="34">
        <v>37.1617486338798</v>
      </c>
      <c r="L9" s="34">
        <v>22.1875669143875</v>
      </c>
      <c r="M9" s="34">
        <f>SUM(K9:L9)</f>
        <v>59.3493155482673</v>
      </c>
    </row>
    <row r="10" s="1" customFormat="1" ht="25" customHeight="1" spans="1:13">
      <c r="A10" s="96"/>
      <c r="B10" s="80"/>
      <c r="C10" s="29">
        <v>2025</v>
      </c>
      <c r="D10" s="32">
        <v>131.833333333333</v>
      </c>
      <c r="E10" s="31">
        <v>3486.85525641026</v>
      </c>
      <c r="F10" s="31">
        <v>9.33176231672022</v>
      </c>
      <c r="G10" s="95">
        <v>83</v>
      </c>
      <c r="H10" s="56">
        <v>3632.68226244344</v>
      </c>
      <c r="I10" s="56">
        <v>11.9470650984111</v>
      </c>
      <c r="J10" s="50">
        <v>80</v>
      </c>
      <c r="K10" s="37">
        <v>38.6329526916803</v>
      </c>
      <c r="L10" s="37">
        <v>22.3081896212727</v>
      </c>
      <c r="M10" s="37">
        <f>SUM(K10:L10)</f>
        <v>60.941142312953</v>
      </c>
    </row>
    <row r="11" s="1" customFormat="1" ht="25" customHeight="1" spans="1:13">
      <c r="A11" s="96"/>
      <c r="B11" s="83"/>
      <c r="C11" s="43" t="s">
        <v>48</v>
      </c>
      <c r="D11" s="97">
        <f>AVERAGE(D9:D10)</f>
        <v>133.333333333333</v>
      </c>
      <c r="E11" s="98">
        <f>AVERAGE(E9:E10)</f>
        <v>3291.18761164957</v>
      </c>
      <c r="F11" s="53">
        <f>(E11/3048.9-1)*100</f>
        <v>7.94672215059768</v>
      </c>
      <c r="G11" s="99"/>
      <c r="H11" s="53"/>
      <c r="I11" s="53"/>
      <c r="J11" s="52"/>
      <c r="K11" s="54">
        <f>AVERAGE(K9:K10)</f>
        <v>37.8973506627801</v>
      </c>
      <c r="L11" s="54">
        <f t="shared" ref="L11" si="2">AVERAGE(L9:L10)</f>
        <v>22.2478782678301</v>
      </c>
      <c r="M11" s="54">
        <f t="shared" ref="M11" si="3">AVERAGE(M9:M10)</f>
        <v>60.1452289306102</v>
      </c>
    </row>
    <row r="12" s="1" customFormat="1" ht="25" customHeight="1" spans="1:13">
      <c r="A12" s="96"/>
      <c r="B12" s="73" t="s">
        <v>62</v>
      </c>
      <c r="C12" s="29">
        <v>2024</v>
      </c>
      <c r="D12" s="32">
        <v>133.5</v>
      </c>
      <c r="E12" s="31">
        <v>2908.62033333333</v>
      </c>
      <c r="F12" s="31">
        <v>0</v>
      </c>
      <c r="G12" s="32"/>
      <c r="H12" s="56"/>
      <c r="I12" s="56"/>
      <c r="J12" s="50"/>
      <c r="K12" s="33"/>
      <c r="L12" s="33"/>
      <c r="M12" s="33"/>
    </row>
    <row r="13" s="1" customFormat="1" ht="25" customHeight="1" spans="1:13">
      <c r="A13" s="96"/>
      <c r="B13" s="80"/>
      <c r="C13" s="29">
        <v>2025</v>
      </c>
      <c r="D13" s="100">
        <v>129.333333333333</v>
      </c>
      <c r="E13" s="101">
        <v>3189.24270726496</v>
      </c>
      <c r="F13" s="56">
        <v>0</v>
      </c>
      <c r="G13" s="32"/>
      <c r="H13" s="56">
        <v>3244.98787330317</v>
      </c>
      <c r="I13" s="56">
        <v>0</v>
      </c>
      <c r="J13" s="50"/>
      <c r="K13" s="33"/>
      <c r="L13" s="33"/>
      <c r="M13" s="33"/>
    </row>
    <row r="14" s="1" customFormat="1" ht="25" customHeight="1" spans="1:13">
      <c r="A14" s="96"/>
      <c r="B14" s="83"/>
      <c r="C14" s="43" t="s">
        <v>48</v>
      </c>
      <c r="D14" s="97">
        <f>AVERAGE(D12:D13)</f>
        <v>131.416666666667</v>
      </c>
      <c r="E14" s="98">
        <f>AVERAGE(E12:E13)</f>
        <v>3048.93152029915</v>
      </c>
      <c r="F14" s="53">
        <f>(E14/3048.9-1)*100</f>
        <v>0.00103382528602314</v>
      </c>
      <c r="G14" s="99"/>
      <c r="H14" s="53"/>
      <c r="I14" s="53"/>
      <c r="J14" s="52"/>
      <c r="K14" s="54"/>
      <c r="L14" s="54"/>
      <c r="M14" s="54"/>
    </row>
    <row r="15" s="1" customFormat="1" ht="25" customHeight="1" spans="1:13">
      <c r="A15" s="96"/>
      <c r="B15" s="73" t="s">
        <v>63</v>
      </c>
      <c r="C15" s="29">
        <v>2024</v>
      </c>
      <c r="D15" s="32">
        <v>133</v>
      </c>
      <c r="E15" s="31">
        <v>3154.88071128117</v>
      </c>
      <c r="F15" s="31">
        <v>13.0789073867787</v>
      </c>
      <c r="G15" s="95" t="s">
        <v>18</v>
      </c>
      <c r="H15" s="56"/>
      <c r="I15" s="56"/>
      <c r="J15" s="50"/>
      <c r="K15" s="34">
        <v>37.8548913043478</v>
      </c>
      <c r="L15" s="34">
        <v>24.0626534050278</v>
      </c>
      <c r="M15" s="34">
        <f>SUM(K15:L15)</f>
        <v>61.9175447093756</v>
      </c>
    </row>
    <row r="16" s="1" customFormat="1" ht="25" customHeight="1" spans="1:13">
      <c r="A16" s="96"/>
      <c r="B16" s="80"/>
      <c r="C16" s="29">
        <v>2025</v>
      </c>
      <c r="D16" s="32">
        <v>130.166666666667</v>
      </c>
      <c r="E16" s="31">
        <v>3503.71161324786</v>
      </c>
      <c r="F16" s="31">
        <v>10.373155084411</v>
      </c>
      <c r="G16" s="95">
        <v>100</v>
      </c>
      <c r="H16" s="56">
        <v>3499.32377073907</v>
      </c>
      <c r="I16" s="56">
        <v>7.83740433710525</v>
      </c>
      <c r="J16" s="50">
        <v>80</v>
      </c>
      <c r="K16" s="37">
        <v>38.3023829969944</v>
      </c>
      <c r="L16" s="37">
        <v>23.9629048046333</v>
      </c>
      <c r="M16" s="37">
        <f>SUM(K16:L16)</f>
        <v>62.2652878016277</v>
      </c>
    </row>
    <row r="17" s="1" customFormat="1" ht="25" customHeight="1" spans="1:15">
      <c r="A17" s="96"/>
      <c r="B17" s="80"/>
      <c r="C17" s="43" t="s">
        <v>48</v>
      </c>
      <c r="D17" s="97">
        <f>AVERAGE(D15:D16)</f>
        <v>131.583333333333</v>
      </c>
      <c r="E17" s="98">
        <f>AVERAGE(E15:E16)</f>
        <v>3329.29616226452</v>
      </c>
      <c r="F17" s="53">
        <f>(E17/2982.2-1)*100</f>
        <v>11.6389297251866</v>
      </c>
      <c r="G17" s="99"/>
      <c r="H17" s="53"/>
      <c r="I17" s="53"/>
      <c r="J17" s="52"/>
      <c r="K17" s="54">
        <f>AVERAGE(K15:K16)</f>
        <v>38.0786371506711</v>
      </c>
      <c r="L17" s="54">
        <f t="shared" ref="L17" si="4">AVERAGE(L15:L16)</f>
        <v>24.0127791048305</v>
      </c>
      <c r="M17" s="54">
        <f t="shared" ref="M17" si="5">AVERAGE(M15:M16)</f>
        <v>62.0914162555017</v>
      </c>
    </row>
    <row r="18" s="1" customFormat="1" ht="25" customHeight="1" spans="1:15">
      <c r="A18" s="96"/>
      <c r="B18" s="73" t="s">
        <v>64</v>
      </c>
      <c r="C18" s="29">
        <v>2024</v>
      </c>
      <c r="D18" s="32">
        <v>135.4</v>
      </c>
      <c r="E18" s="31">
        <v>3185.49686477233</v>
      </c>
      <c r="F18" s="31">
        <v>14.1762677949829</v>
      </c>
      <c r="G18" s="95" t="s">
        <v>18</v>
      </c>
      <c r="H18" s="56"/>
      <c r="I18" s="56"/>
      <c r="J18" s="50"/>
      <c r="K18" s="34">
        <v>37.320218579235</v>
      </c>
      <c r="L18" s="34">
        <v>23.4878602471291</v>
      </c>
      <c r="M18" s="34">
        <f>SUM(K18:L18)</f>
        <v>60.8080788263641</v>
      </c>
    </row>
    <row r="19" s="1" customFormat="1" ht="25" customHeight="1" spans="1:15">
      <c r="A19" s="96"/>
      <c r="B19" s="80"/>
      <c r="C19" s="29">
        <v>2025</v>
      </c>
      <c r="D19" s="32">
        <v>131</v>
      </c>
      <c r="E19" s="31">
        <v>3699.73189102564</v>
      </c>
      <c r="F19" s="31">
        <v>16.5481428993472</v>
      </c>
      <c r="G19" s="95">
        <v>83</v>
      </c>
      <c r="H19" s="56">
        <v>3629.22669683258</v>
      </c>
      <c r="I19" s="56">
        <v>11.8405761735772</v>
      </c>
      <c r="J19" s="50">
        <v>80</v>
      </c>
      <c r="K19" s="37">
        <v>37.7887645333044</v>
      </c>
      <c r="L19" s="37">
        <v>22.8060384060384</v>
      </c>
      <c r="M19" s="37">
        <f>SUM(K19:L19)</f>
        <v>60.5948029393428</v>
      </c>
    </row>
    <row r="20" s="1" customFormat="1" ht="25" customHeight="1" spans="1:15">
      <c r="A20" s="96"/>
      <c r="B20" s="80"/>
      <c r="C20" s="43" t="s">
        <v>48</v>
      </c>
      <c r="D20" s="97">
        <f>AVERAGE(D18:D19)</f>
        <v>133.2</v>
      </c>
      <c r="E20" s="98">
        <f>AVERAGE(E18:E19)</f>
        <v>3442.61437789899</v>
      </c>
      <c r="F20" s="53">
        <f>(E20/2982.2-1)*100</f>
        <v>15.4387491750717</v>
      </c>
      <c r="G20" s="99"/>
      <c r="H20" s="53"/>
      <c r="I20" s="53"/>
      <c r="J20" s="52"/>
      <c r="K20" s="54">
        <f>AVERAGE(K18:K19)</f>
        <v>37.5544915562697</v>
      </c>
      <c r="L20" s="54">
        <f t="shared" ref="L20" si="6">AVERAGE(L18:L19)</f>
        <v>23.1469493265838</v>
      </c>
      <c r="M20" s="54">
        <f t="shared" ref="M20" si="7">AVERAGE(M18:M19)</f>
        <v>60.7014408828534</v>
      </c>
    </row>
    <row r="21" s="1" customFormat="1" ht="25" customHeight="1" spans="1:15">
      <c r="A21" s="96"/>
      <c r="B21" s="73" t="s">
        <v>65</v>
      </c>
      <c r="C21" s="29">
        <v>2024</v>
      </c>
      <c r="D21" s="32">
        <v>135.8</v>
      </c>
      <c r="E21" s="31">
        <v>2859.63270708463</v>
      </c>
      <c r="F21" s="31">
        <v>2.49647185972728</v>
      </c>
      <c r="G21" s="95" t="s">
        <v>66</v>
      </c>
      <c r="H21" s="56"/>
      <c r="I21" s="56"/>
      <c r="J21" s="50"/>
      <c r="K21" s="34">
        <v>44.3601741022851</v>
      </c>
      <c r="L21" s="34">
        <v>21.0957490825483</v>
      </c>
      <c r="M21" s="34">
        <f>SUM(K21:L21)</f>
        <v>65.4559231848334</v>
      </c>
    </row>
    <row r="22" s="1" customFormat="1" ht="25" customHeight="1" spans="1:15">
      <c r="A22" s="96"/>
      <c r="B22" s="80"/>
      <c r="C22" s="29">
        <v>2025</v>
      </c>
      <c r="D22" s="32">
        <v>129.666666666667</v>
      </c>
      <c r="E22" s="31">
        <v>3380.80267094017</v>
      </c>
      <c r="F22" s="31">
        <v>6.50130453047437</v>
      </c>
      <c r="G22" s="95">
        <v>83</v>
      </c>
      <c r="H22" s="56">
        <v>3517.3785520362</v>
      </c>
      <c r="I22" s="56">
        <v>8.39379205042214</v>
      </c>
      <c r="J22" s="50">
        <v>100</v>
      </c>
      <c r="K22" s="37">
        <v>41.9925053533191</v>
      </c>
      <c r="L22" s="37">
        <v>22.4391573529193</v>
      </c>
      <c r="M22" s="37">
        <f>SUM(K22:L22)</f>
        <v>64.4316627062384</v>
      </c>
    </row>
    <row r="23" s="1" customFormat="1" ht="25" customHeight="1" spans="1:15">
      <c r="A23" s="96"/>
      <c r="B23" s="83"/>
      <c r="C23" s="43" t="s">
        <v>48</v>
      </c>
      <c r="D23" s="97">
        <f>AVERAGE(D21:D22)</f>
        <v>132.733333333333</v>
      </c>
      <c r="E23" s="98">
        <f>AVERAGE(E21:E22)</f>
        <v>3120.2176890124</v>
      </c>
      <c r="F23" s="53">
        <f>(E23/2982.2-1)*100</f>
        <v>4.6280493934814</v>
      </c>
      <c r="G23" s="99"/>
      <c r="H23" s="53"/>
      <c r="I23" s="53"/>
      <c r="J23" s="52"/>
      <c r="K23" s="54">
        <f>AVERAGE(K21:K22)</f>
        <v>43.1763397278021</v>
      </c>
      <c r="L23" s="54">
        <f t="shared" ref="L23:M23" si="8">AVERAGE(L21:L22)</f>
        <v>21.7674532177338</v>
      </c>
      <c r="M23" s="54">
        <f t="shared" si="8"/>
        <v>64.9437929455359</v>
      </c>
    </row>
    <row r="24" s="1" customFormat="1" ht="25" customHeight="1" spans="1:15">
      <c r="A24" s="96"/>
      <c r="B24" s="73" t="s">
        <v>67</v>
      </c>
      <c r="C24" s="29">
        <v>2024</v>
      </c>
      <c r="D24" s="32">
        <v>134</v>
      </c>
      <c r="E24" s="31">
        <v>2789.98160151133</v>
      </c>
      <c r="F24" s="31">
        <v>0</v>
      </c>
      <c r="G24" s="95"/>
      <c r="H24" s="56"/>
      <c r="I24" s="56"/>
      <c r="J24" s="50"/>
      <c r="K24" s="33"/>
      <c r="L24" s="33"/>
      <c r="M24" s="33"/>
    </row>
    <row r="25" s="1" customFormat="1" ht="25" customHeight="1" spans="1:15">
      <c r="A25" s="96"/>
      <c r="B25" s="80"/>
      <c r="C25" s="29">
        <v>2025</v>
      </c>
      <c r="D25" s="60">
        <v>129.5</v>
      </c>
      <c r="E25" s="61">
        <v>3174.42371794872</v>
      </c>
      <c r="F25" s="61">
        <v>0</v>
      </c>
      <c r="G25" s="95"/>
      <c r="H25" s="56">
        <v>3244.98787330317</v>
      </c>
      <c r="I25" s="56">
        <v>0</v>
      </c>
      <c r="J25" s="50"/>
      <c r="K25" s="37"/>
      <c r="L25" s="37"/>
      <c r="M25" s="33"/>
      <c r="O25" s="1" t="s">
        <v>51</v>
      </c>
    </row>
    <row r="26" s="1" customFormat="1" ht="25" customHeight="1" spans="1:15">
      <c r="A26" s="102"/>
      <c r="B26" s="83"/>
      <c r="C26" s="43" t="s">
        <v>48</v>
      </c>
      <c r="D26" s="103">
        <f>AVERAGE(D24:D25)</f>
        <v>131.75</v>
      </c>
      <c r="E26" s="104">
        <f>AVERAGE(E24:E25)</f>
        <v>2982.20265973003</v>
      </c>
      <c r="F26" s="45">
        <f>(E26/2982.2-1)*100</f>
        <v>8.91868427999043e-5</v>
      </c>
      <c r="G26" s="52"/>
      <c r="H26" s="53"/>
      <c r="I26" s="53"/>
      <c r="J26" s="52"/>
      <c r="K26" s="54"/>
      <c r="L26" s="54"/>
      <c r="M26" s="54"/>
    </row>
    <row r="27" ht="30" customHeight="1" spans="1:15">
      <c r="A27" s="2" t="s">
        <v>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05"/>
    </row>
    <row r="28" s="1" customFormat="1" ht="25" customHeight="1" spans="1:15">
      <c r="A28" s="11" t="s">
        <v>25</v>
      </c>
      <c r="B28" s="12" t="s">
        <v>4</v>
      </c>
      <c r="C28" s="13" t="s">
        <v>26</v>
      </c>
      <c r="D28" s="63"/>
      <c r="E28" s="64" t="s">
        <v>27</v>
      </c>
      <c r="F28" s="65"/>
      <c r="G28" s="65"/>
      <c r="H28" s="65"/>
      <c r="I28" s="66" t="s">
        <v>29</v>
      </c>
      <c r="J28" s="67"/>
      <c r="K28" s="63"/>
      <c r="L28" s="13" t="s">
        <v>30</v>
      </c>
      <c r="M28" s="82"/>
    </row>
    <row r="29" s="1" customFormat="1" ht="25" customHeight="1" spans="1:15">
      <c r="A29" s="68"/>
      <c r="B29" s="69"/>
      <c r="C29" s="70"/>
      <c r="D29" s="106"/>
      <c r="E29" s="71" t="s">
        <v>31</v>
      </c>
      <c r="F29" s="71"/>
      <c r="G29" s="71" t="s">
        <v>32</v>
      </c>
      <c r="H29" s="71"/>
      <c r="I29" s="71"/>
      <c r="J29" s="71"/>
      <c r="K29" s="70"/>
      <c r="L29" s="70"/>
    </row>
    <row r="30" s="1" customFormat="1" ht="25" customHeight="1" spans="1:15">
      <c r="A30" s="20"/>
      <c r="B30" s="21"/>
      <c r="C30" s="22"/>
      <c r="D30" s="22"/>
      <c r="E30" s="25" t="s">
        <v>33</v>
      </c>
      <c r="F30" s="25" t="s">
        <v>34</v>
      </c>
      <c r="G30" s="25" t="s">
        <v>33</v>
      </c>
      <c r="H30" s="25" t="s">
        <v>34</v>
      </c>
      <c r="I30" s="25" t="s">
        <v>35</v>
      </c>
      <c r="J30" s="25" t="s">
        <v>34</v>
      </c>
      <c r="K30" s="22"/>
      <c r="L30" s="22"/>
    </row>
    <row r="31" s="1" customFormat="1" ht="25" customHeight="1" spans="1:15">
      <c r="A31" s="27" t="s">
        <v>58</v>
      </c>
      <c r="B31" s="55" t="s">
        <v>59</v>
      </c>
      <c r="C31" s="29">
        <v>2024</v>
      </c>
      <c r="D31" s="81"/>
      <c r="E31" s="34">
        <v>5.31400966183575</v>
      </c>
      <c r="F31" s="34" t="s">
        <v>40</v>
      </c>
      <c r="G31" s="34">
        <v>7.29166666666667</v>
      </c>
      <c r="H31" s="34" t="s">
        <v>40</v>
      </c>
      <c r="I31" s="33"/>
      <c r="J31" s="29"/>
      <c r="K31" s="31"/>
      <c r="L31" s="31">
        <v>0</v>
      </c>
    </row>
    <row r="32" s="1" customFormat="1" ht="25" customHeight="1" spans="1:15">
      <c r="A32" s="35"/>
      <c r="B32" s="58"/>
      <c r="C32" s="90">
        <v>2025</v>
      </c>
      <c r="D32" s="85"/>
      <c r="E32" s="86">
        <v>12.89</v>
      </c>
      <c r="F32" s="86" t="s">
        <v>40</v>
      </c>
      <c r="G32" s="86">
        <v>32.26</v>
      </c>
      <c r="H32" s="86" t="s">
        <v>37</v>
      </c>
      <c r="I32" s="86">
        <v>105.097087378641</v>
      </c>
      <c r="J32" s="107" t="s">
        <v>41</v>
      </c>
      <c r="K32" s="87"/>
      <c r="L32" s="87">
        <v>0</v>
      </c>
    </row>
    <row r="33" s="1" customFormat="1" ht="25" customHeight="1" spans="1:12">
      <c r="A33" s="35"/>
      <c r="B33" s="59" t="s">
        <v>60</v>
      </c>
      <c r="C33" s="29">
        <v>2024</v>
      </c>
      <c r="D33" s="81"/>
      <c r="E33" s="34">
        <v>30</v>
      </c>
      <c r="F33" s="34" t="s">
        <v>37</v>
      </c>
      <c r="G33" s="34">
        <v>49.4252873563218</v>
      </c>
      <c r="H33" s="34" t="s">
        <v>38</v>
      </c>
      <c r="I33" s="33"/>
      <c r="J33" s="29"/>
      <c r="K33" s="31"/>
      <c r="L33" s="31">
        <v>0</v>
      </c>
    </row>
    <row r="34" s="1" customFormat="1" ht="25" customHeight="1" spans="1:12">
      <c r="A34" s="35"/>
      <c r="B34" s="58"/>
      <c r="C34" s="90">
        <v>2025</v>
      </c>
      <c r="D34" s="85"/>
      <c r="E34" s="86">
        <v>34.4444444444444</v>
      </c>
      <c r="F34" s="86" t="s">
        <v>37</v>
      </c>
      <c r="G34" s="86">
        <v>45.1</v>
      </c>
      <c r="H34" s="86" t="s">
        <v>38</v>
      </c>
      <c r="I34" s="86">
        <v>67.0873786407767</v>
      </c>
      <c r="J34" s="107" t="s">
        <v>41</v>
      </c>
      <c r="K34" s="87"/>
      <c r="L34" s="87">
        <v>0</v>
      </c>
    </row>
    <row r="35" s="1" customFormat="1" ht="25" customHeight="1" spans="1:12">
      <c r="A35" s="35"/>
      <c r="B35" s="59" t="s">
        <v>62</v>
      </c>
      <c r="C35" s="29">
        <v>2024</v>
      </c>
      <c r="D35" s="108"/>
      <c r="E35" s="37">
        <v>19.9074074074074</v>
      </c>
      <c r="F35" s="37" t="s">
        <v>40</v>
      </c>
      <c r="G35" s="37">
        <v>49.6296296296296</v>
      </c>
      <c r="H35" s="37" t="s">
        <v>38</v>
      </c>
      <c r="I35" s="33"/>
      <c r="J35" s="29"/>
      <c r="K35" s="31"/>
      <c r="L35" s="31">
        <v>0</v>
      </c>
    </row>
    <row r="36" s="1" customFormat="1" ht="25" customHeight="1" spans="1:12">
      <c r="A36" s="35"/>
      <c r="B36" s="58"/>
      <c r="C36" s="90">
        <v>2025</v>
      </c>
      <c r="D36" s="102"/>
      <c r="E36" s="46">
        <v>31.3725490196078</v>
      </c>
      <c r="F36" s="46" t="s">
        <v>37</v>
      </c>
      <c r="G36" s="46">
        <v>33.97</v>
      </c>
      <c r="H36" s="46" t="s">
        <v>37</v>
      </c>
      <c r="I36" s="46">
        <v>100</v>
      </c>
      <c r="J36" s="84" t="s">
        <v>41</v>
      </c>
      <c r="K36" s="84"/>
      <c r="L36" s="87">
        <v>0</v>
      </c>
    </row>
    <row r="37" s="1" customFormat="1" ht="25" customHeight="1" spans="1:12">
      <c r="A37" s="35"/>
      <c r="B37" s="59" t="s">
        <v>63</v>
      </c>
      <c r="C37" s="29">
        <v>2024</v>
      </c>
      <c r="D37" s="108"/>
      <c r="E37" s="34">
        <v>33.7448559670782</v>
      </c>
      <c r="F37" s="34" t="s">
        <v>37</v>
      </c>
      <c r="G37" s="34">
        <v>49.2063492063492</v>
      </c>
      <c r="H37" s="34" t="s">
        <v>38</v>
      </c>
      <c r="I37" s="33"/>
      <c r="J37" s="29"/>
      <c r="K37" s="31"/>
      <c r="L37" s="31">
        <v>0</v>
      </c>
    </row>
    <row r="38" s="1" customFormat="1" ht="25" customHeight="1" spans="1:12">
      <c r="A38" s="35"/>
      <c r="B38" s="57"/>
      <c r="C38" s="90">
        <v>2025</v>
      </c>
      <c r="D38" s="102"/>
      <c r="E38" s="86">
        <v>34.6</v>
      </c>
      <c r="F38" s="86" t="s">
        <v>37</v>
      </c>
      <c r="G38" s="86">
        <v>49.6296296296296</v>
      </c>
      <c r="H38" s="86" t="s">
        <v>38</v>
      </c>
      <c r="I38" s="86">
        <v>48.1121898597627</v>
      </c>
      <c r="J38" s="107" t="s">
        <v>38</v>
      </c>
      <c r="K38" s="87"/>
      <c r="L38" s="87">
        <v>0</v>
      </c>
    </row>
    <row r="39" s="1" customFormat="1" ht="25" customHeight="1" spans="1:12">
      <c r="A39" s="35"/>
      <c r="B39" s="59" t="s">
        <v>64</v>
      </c>
      <c r="C39" s="29">
        <v>2024</v>
      </c>
      <c r="D39" s="108"/>
      <c r="E39" s="34">
        <v>33.8888888888889</v>
      </c>
      <c r="F39" s="34" t="s">
        <v>37</v>
      </c>
      <c r="G39" s="34">
        <v>49.6296296296296</v>
      </c>
      <c r="H39" s="34" t="s">
        <v>38</v>
      </c>
      <c r="I39" s="33"/>
      <c r="J39" s="29"/>
      <c r="K39" s="31"/>
      <c r="L39" s="31">
        <v>0</v>
      </c>
    </row>
    <row r="40" s="1" customFormat="1" ht="25" customHeight="1" spans="1:12">
      <c r="A40" s="35"/>
      <c r="B40" s="57"/>
      <c r="C40" s="90">
        <v>2025</v>
      </c>
      <c r="D40" s="108"/>
      <c r="E40" s="86">
        <v>34.9206349206349</v>
      </c>
      <c r="F40" s="86" t="s">
        <v>37</v>
      </c>
      <c r="G40" s="86">
        <v>45.7516339869281</v>
      </c>
      <c r="H40" s="86" t="s">
        <v>38</v>
      </c>
      <c r="I40" s="86">
        <v>50.6796116504854</v>
      </c>
      <c r="J40" s="107" t="s">
        <v>38</v>
      </c>
      <c r="K40" s="87"/>
      <c r="L40" s="87">
        <v>0</v>
      </c>
    </row>
    <row r="41" s="1" customFormat="1" ht="25" customHeight="1" spans="1:12">
      <c r="A41" s="35"/>
      <c r="B41" s="59" t="s">
        <v>65</v>
      </c>
      <c r="C41" s="29">
        <v>2024</v>
      </c>
      <c r="D41" s="81"/>
      <c r="E41" s="34">
        <v>2.77777777777778</v>
      </c>
      <c r="F41" s="34" t="s">
        <v>40</v>
      </c>
      <c r="G41" s="34">
        <v>18.9964157706093</v>
      </c>
      <c r="H41" s="34" t="s">
        <v>40</v>
      </c>
      <c r="I41" s="33"/>
      <c r="J41" s="29"/>
      <c r="K41" s="31"/>
      <c r="L41" s="31">
        <v>0</v>
      </c>
    </row>
    <row r="42" s="1" customFormat="1" ht="25" customHeight="1" spans="1:12">
      <c r="A42" s="35"/>
      <c r="B42" s="58"/>
      <c r="C42" s="90">
        <v>2025</v>
      </c>
      <c r="D42" s="85"/>
      <c r="E42" s="86">
        <v>34.1880341880342</v>
      </c>
      <c r="F42" s="86" t="s">
        <v>37</v>
      </c>
      <c r="G42" s="86">
        <v>48.1481481481481</v>
      </c>
      <c r="H42" s="86" t="s">
        <v>38</v>
      </c>
      <c r="I42" s="86">
        <v>51.2621359223301</v>
      </c>
      <c r="J42" s="107" t="s">
        <v>38</v>
      </c>
      <c r="K42" s="87"/>
      <c r="L42" s="87">
        <v>0</v>
      </c>
    </row>
    <row r="43" s="1" customFormat="1" ht="25" customHeight="1" spans="1:12">
      <c r="A43" s="35"/>
      <c r="B43" s="59" t="s">
        <v>67</v>
      </c>
      <c r="C43" s="29">
        <v>2024</v>
      </c>
      <c r="D43" s="81"/>
      <c r="E43" s="37">
        <v>19.9074074074074</v>
      </c>
      <c r="F43" s="37" t="s">
        <v>40</v>
      </c>
      <c r="G43" s="37">
        <v>49.6296296296296</v>
      </c>
      <c r="H43" s="37" t="s">
        <v>38</v>
      </c>
      <c r="I43" s="33"/>
      <c r="J43" s="29"/>
      <c r="K43" s="31"/>
      <c r="L43" s="31">
        <v>0</v>
      </c>
    </row>
    <row r="44" s="1" customFormat="1" ht="25" customHeight="1" spans="1:12">
      <c r="A44" s="62"/>
      <c r="B44" s="58"/>
      <c r="C44" s="90">
        <v>2025</v>
      </c>
      <c r="D44" s="85"/>
      <c r="E44" s="46">
        <v>31.3725490196078</v>
      </c>
      <c r="F44" s="46" t="s">
        <v>37</v>
      </c>
      <c r="G44" s="46">
        <v>33.97</v>
      </c>
      <c r="H44" s="46" t="s">
        <v>37</v>
      </c>
      <c r="I44" s="46">
        <v>100</v>
      </c>
      <c r="J44" s="84" t="s">
        <v>41</v>
      </c>
      <c r="K44" s="84"/>
      <c r="L44" s="87">
        <v>0</v>
      </c>
    </row>
  </sheetData>
  <mergeCells count="35">
    <mergeCell ref="A1:M1"/>
    <mergeCell ref="A2:M2"/>
    <mergeCell ref="J3:L3"/>
    <mergeCell ref="E4:G4"/>
    <mergeCell ref="H4:J4"/>
    <mergeCell ref="K4:M4"/>
    <mergeCell ref="A27:L27"/>
    <mergeCell ref="E28:H28"/>
    <mergeCell ref="E29:F29"/>
    <mergeCell ref="G29:H29"/>
    <mergeCell ref="A4:A5"/>
    <mergeCell ref="A6:A26"/>
    <mergeCell ref="A28:A30"/>
    <mergeCell ref="A31:A44"/>
    <mergeCell ref="B4:B5"/>
    <mergeCell ref="B6:B8"/>
    <mergeCell ref="B9:B11"/>
    <mergeCell ref="B12:B14"/>
    <mergeCell ref="B15:B17"/>
    <mergeCell ref="B18:B20"/>
    <mergeCell ref="B21:B23"/>
    <mergeCell ref="B24:B26"/>
    <mergeCell ref="B28:B30"/>
    <mergeCell ref="B31:B32"/>
    <mergeCell ref="B33:B34"/>
    <mergeCell ref="B35:B36"/>
    <mergeCell ref="B37:B38"/>
    <mergeCell ref="B39:B40"/>
    <mergeCell ref="B41:B42"/>
    <mergeCell ref="B43:B44"/>
    <mergeCell ref="C4:C5"/>
    <mergeCell ref="C28:C30"/>
    <mergeCell ref="K28:K30"/>
    <mergeCell ref="L28:L30"/>
    <mergeCell ref="I28:J29"/>
  </mergeCells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workbookViewId="0">
      <selection activeCell="Q27" sqref="Q27"/>
    </sheetView>
  </sheetViews>
  <sheetFormatPr defaultColWidth="9" defaultRowHeight="13.5"/>
  <cols>
    <col min="1" max="1" width="8.5" customWidth="1"/>
    <col min="2" max="2" width="8" customWidth="1"/>
    <col min="3" max="4" width="6.625" customWidth="1"/>
    <col min="5" max="5" width="9.125" customWidth="1"/>
    <col min="6" max="6" width="10.5" customWidth="1"/>
    <col min="7" max="7" width="9.5" customWidth="1"/>
    <col min="8" max="8" width="9.75" customWidth="1"/>
    <col min="9" max="9" width="9.25" customWidth="1"/>
    <col min="10" max="10" width="10.625" customWidth="1"/>
    <col min="11" max="12" width="7.25" customWidth="1"/>
    <col min="13" max="13" width="6.625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7" customHeight="1" spans="1:13">
      <c r="A3" s="3"/>
      <c r="B3" s="4"/>
      <c r="C3" s="4"/>
      <c r="D3" s="4"/>
      <c r="E3" s="4"/>
      <c r="F3" s="5"/>
      <c r="G3" s="6"/>
      <c r="H3" s="4"/>
      <c r="I3" s="4"/>
      <c r="J3" s="7" t="s">
        <v>2</v>
      </c>
      <c r="K3" s="8"/>
      <c r="L3" s="9"/>
      <c r="M3" s="10"/>
    </row>
    <row r="4" s="1" customFormat="1" ht="25" customHeight="1" spans="1:13">
      <c r="A4" s="11" t="s">
        <v>25</v>
      </c>
      <c r="B4" s="12" t="s">
        <v>4</v>
      </c>
      <c r="C4" s="13" t="s">
        <v>26</v>
      </c>
      <c r="D4" s="14" t="s">
        <v>42</v>
      </c>
      <c r="E4" s="14" t="s">
        <v>7</v>
      </c>
      <c r="F4" s="15"/>
      <c r="G4" s="15"/>
      <c r="H4" s="16" t="s">
        <v>8</v>
      </c>
      <c r="I4" s="17"/>
      <c r="J4" s="17"/>
      <c r="K4" s="18" t="s">
        <v>43</v>
      </c>
      <c r="L4" s="19"/>
      <c r="M4" s="19"/>
    </row>
    <row r="5" s="1" customFormat="1" ht="55" customHeight="1" spans="1:13">
      <c r="A5" s="20"/>
      <c r="B5" s="21"/>
      <c r="C5" s="22"/>
      <c r="D5" s="23" t="s">
        <v>44</v>
      </c>
      <c r="E5" s="23" t="s">
        <v>45</v>
      </c>
      <c r="F5" s="24" t="s">
        <v>12</v>
      </c>
      <c r="G5" s="25" t="s">
        <v>13</v>
      </c>
      <c r="H5" s="23" t="s">
        <v>45</v>
      </c>
      <c r="I5" s="23" t="s">
        <v>12</v>
      </c>
      <c r="J5" s="25" t="s">
        <v>13</v>
      </c>
      <c r="K5" s="23" t="s">
        <v>14</v>
      </c>
      <c r="L5" s="23" t="s">
        <v>15</v>
      </c>
      <c r="M5" s="26" t="s">
        <v>16</v>
      </c>
    </row>
    <row r="6" s="1" customFormat="1" ht="25" customHeight="1" spans="1:13">
      <c r="A6" s="27" t="s">
        <v>68</v>
      </c>
      <c r="B6" s="28" t="s">
        <v>69</v>
      </c>
      <c r="C6" s="29">
        <v>2023</v>
      </c>
      <c r="D6" s="30">
        <v>130</v>
      </c>
      <c r="E6" s="31">
        <v>3234.0588173731</v>
      </c>
      <c r="F6" s="31">
        <v>5.61086578133774</v>
      </c>
      <c r="G6" s="32">
        <v>71.4</v>
      </c>
      <c r="H6" s="33"/>
      <c r="I6" s="33"/>
      <c r="J6" s="33"/>
      <c r="K6" s="34">
        <v>36.6452076677316</v>
      </c>
      <c r="L6" s="34">
        <v>21.2892731310567</v>
      </c>
      <c r="M6" s="33">
        <f>SUM(K6:L6)</f>
        <v>57.9344807987883</v>
      </c>
    </row>
    <row r="7" s="1" customFormat="1" ht="25" customHeight="1" spans="1:13">
      <c r="A7" s="35"/>
      <c r="B7" s="36"/>
      <c r="C7" s="29">
        <v>2024</v>
      </c>
      <c r="D7" s="30">
        <v>132.166666666667</v>
      </c>
      <c r="E7" s="31">
        <v>3097.04934371184</v>
      </c>
      <c r="F7" s="31">
        <v>6.73494782068154</v>
      </c>
      <c r="G7" s="32">
        <v>67</v>
      </c>
      <c r="H7" s="33"/>
      <c r="I7" s="33"/>
      <c r="J7" s="33"/>
      <c r="K7" s="37">
        <v>37.8297180043384</v>
      </c>
      <c r="L7" s="37">
        <v>21.7436810490526</v>
      </c>
      <c r="M7" s="37">
        <f>SUM(K7:L7)</f>
        <v>59.573399053391</v>
      </c>
    </row>
    <row r="8" s="1" customFormat="1" ht="25" customHeight="1" spans="1:13">
      <c r="A8" s="35"/>
      <c r="B8" s="36"/>
      <c r="C8" s="29">
        <v>2025</v>
      </c>
      <c r="D8" s="38"/>
      <c r="E8" s="38"/>
      <c r="F8" s="38"/>
      <c r="G8" s="39"/>
      <c r="H8" s="40">
        <v>3139.18698412698</v>
      </c>
      <c r="I8" s="40">
        <v>8.55852903575698</v>
      </c>
      <c r="J8" s="41" t="s">
        <v>18</v>
      </c>
      <c r="K8" s="41"/>
      <c r="L8" s="41"/>
      <c r="M8" s="41"/>
    </row>
    <row r="9" s="1" customFormat="1" ht="25" customHeight="1" spans="1:13">
      <c r="A9" s="35"/>
      <c r="B9" s="42"/>
      <c r="C9" s="43" t="s">
        <v>48</v>
      </c>
      <c r="D9" s="44">
        <f>AVERAGE(D6:D7)</f>
        <v>131.083333333333</v>
      </c>
      <c r="E9" s="45">
        <f>AVERAGE(E6:E7)</f>
        <v>3165.55408054247</v>
      </c>
      <c r="F9" s="45">
        <f>(E9/2981.9-1)*100</f>
        <v>6.15896175399824</v>
      </c>
      <c r="G9" s="44"/>
      <c r="H9" s="45"/>
      <c r="I9" s="45"/>
      <c r="J9" s="44"/>
      <c r="K9" s="46">
        <f>AVERAGE(K6:K7)</f>
        <v>37.237462836035</v>
      </c>
      <c r="L9" s="46">
        <f t="shared" ref="L9:M9" si="0">AVERAGE(L6:L7)</f>
        <v>21.5164770900546</v>
      </c>
      <c r="M9" s="46">
        <f t="shared" si="0"/>
        <v>58.7539399260897</v>
      </c>
    </row>
    <row r="10" s="1" customFormat="1" ht="25" customHeight="1" spans="1:13">
      <c r="A10" s="35"/>
      <c r="B10" s="47" t="s">
        <v>70</v>
      </c>
      <c r="C10" s="29">
        <v>2023</v>
      </c>
      <c r="D10" s="30">
        <v>131.571428571429</v>
      </c>
      <c r="E10" s="31">
        <v>3062.24060701204</v>
      </c>
      <c r="F10" s="31">
        <v>0</v>
      </c>
      <c r="G10" s="48"/>
      <c r="H10" s="29"/>
      <c r="I10" s="29"/>
      <c r="J10" s="48"/>
      <c r="K10" s="29"/>
      <c r="L10" s="29"/>
      <c r="M10" s="49"/>
    </row>
    <row r="11" s="1" customFormat="1" ht="25" customHeight="1" spans="1:13">
      <c r="A11" s="35"/>
      <c r="B11" s="36"/>
      <c r="C11" s="29">
        <v>2024</v>
      </c>
      <c r="D11" s="50">
        <v>132</v>
      </c>
      <c r="E11" s="31">
        <v>2901.62632478632</v>
      </c>
      <c r="F11" s="31">
        <v>0</v>
      </c>
      <c r="G11" s="48"/>
      <c r="H11" s="29"/>
      <c r="I11" s="29"/>
      <c r="J11" s="48"/>
      <c r="K11" s="29"/>
      <c r="L11" s="29"/>
      <c r="M11" s="49"/>
    </row>
    <row r="12" s="1" customFormat="1" ht="25" customHeight="1" spans="1:13">
      <c r="A12" s="35"/>
      <c r="B12" s="36"/>
      <c r="C12" s="29">
        <v>2025</v>
      </c>
      <c r="D12" s="51"/>
      <c r="E12" s="51"/>
      <c r="F12" s="51"/>
      <c r="G12" s="32"/>
      <c r="H12" s="31">
        <v>2891.72007326007</v>
      </c>
      <c r="I12" s="31">
        <v>0</v>
      </c>
      <c r="J12" s="50"/>
      <c r="K12" s="37"/>
      <c r="L12" s="37"/>
      <c r="M12" s="37"/>
    </row>
    <row r="13" s="1" customFormat="1" ht="25" customHeight="1" spans="1:13">
      <c r="A13" s="35"/>
      <c r="B13" s="42"/>
      <c r="C13" s="43" t="s">
        <v>48</v>
      </c>
      <c r="D13" s="52">
        <f>AVERAGE(D10:D11)</f>
        <v>131.785714285714</v>
      </c>
      <c r="E13" s="53">
        <f>AVERAGE(E10:E11)</f>
        <v>2981.93346589918</v>
      </c>
      <c r="F13" s="53">
        <f>(E13/2981.9-1)*100</f>
        <v>0.00112230118984868</v>
      </c>
      <c r="G13" s="52"/>
      <c r="H13" s="53"/>
      <c r="I13" s="53"/>
      <c r="J13" s="52"/>
      <c r="K13" s="54"/>
      <c r="L13" s="54"/>
      <c r="M13" s="54"/>
    </row>
    <row r="14" s="1" customFormat="1" ht="25" customHeight="1" spans="1:13">
      <c r="A14" s="35"/>
      <c r="B14" s="28" t="s">
        <v>71</v>
      </c>
      <c r="C14" s="29">
        <v>2024</v>
      </c>
      <c r="D14" s="30">
        <v>131.166666666667</v>
      </c>
      <c r="E14" s="31">
        <v>3197.08891025641</v>
      </c>
      <c r="F14" s="31">
        <v>10.1826545667228</v>
      </c>
      <c r="G14" s="32">
        <v>83</v>
      </c>
      <c r="H14" s="29"/>
      <c r="I14" s="29"/>
      <c r="J14" s="48"/>
      <c r="K14" s="37">
        <v>38.5689655172414</v>
      </c>
      <c r="L14" s="37">
        <v>21.6899963783827</v>
      </c>
      <c r="M14" s="37">
        <f>SUM(K14:L14)</f>
        <v>60.2589618956241</v>
      </c>
    </row>
    <row r="15" s="1" customFormat="1" ht="25" customHeight="1" spans="1:13">
      <c r="A15" s="35"/>
      <c r="B15" s="36"/>
      <c r="C15" s="29">
        <v>2025</v>
      </c>
      <c r="D15" s="30">
        <v>132.166666666667</v>
      </c>
      <c r="E15" s="31">
        <v>3390.75694444444</v>
      </c>
      <c r="F15" s="31">
        <v>10.1387696752182</v>
      </c>
      <c r="G15" s="32">
        <v>83</v>
      </c>
      <c r="H15" s="31">
        <v>3250.02835164835</v>
      </c>
      <c r="I15" s="31">
        <v>12.391615715612</v>
      </c>
      <c r="J15" s="50" t="s">
        <v>18</v>
      </c>
      <c r="K15" s="37">
        <v>39.4592847910383</v>
      </c>
      <c r="L15" s="37">
        <v>22.2076918857227</v>
      </c>
      <c r="M15" s="37">
        <f>SUM(K15:L15)</f>
        <v>61.666976676761</v>
      </c>
    </row>
    <row r="16" s="1" customFormat="1" ht="25" customHeight="1" spans="1:13">
      <c r="A16" s="35"/>
      <c r="B16" s="42"/>
      <c r="C16" s="43" t="s">
        <v>48</v>
      </c>
      <c r="D16" s="52">
        <f>AVERAGE(D14:D15)</f>
        <v>131.666666666667</v>
      </c>
      <c r="E16" s="53">
        <f>AVERAGE(E14:E15)</f>
        <v>3293.92292735043</v>
      </c>
      <c r="F16" s="53">
        <f>(E16/2990.1-1)*100</f>
        <v>10.1609620865666</v>
      </c>
      <c r="G16" s="52"/>
      <c r="H16" s="53"/>
      <c r="I16" s="53"/>
      <c r="J16" s="52"/>
      <c r="K16" s="54">
        <f>AVERAGE(K14:K15)</f>
        <v>39.0141251541398</v>
      </c>
      <c r="L16" s="54">
        <f t="shared" ref="L16" si="1">AVERAGE(L14:L15)</f>
        <v>21.9488441320527</v>
      </c>
      <c r="M16" s="54">
        <f t="shared" ref="M16" si="2">AVERAGE(M14:M15)</f>
        <v>60.9629692861925</v>
      </c>
    </row>
    <row r="17" s="1" customFormat="1" ht="25" customHeight="1" spans="1:13">
      <c r="A17" s="35"/>
      <c r="B17" s="55" t="s">
        <v>70</v>
      </c>
      <c r="C17" s="29">
        <v>2024</v>
      </c>
      <c r="D17" s="30">
        <v>132</v>
      </c>
      <c r="E17" s="31">
        <v>2901.62632478632</v>
      </c>
      <c r="F17" s="31">
        <v>0</v>
      </c>
      <c r="G17" s="50"/>
      <c r="H17" s="56"/>
      <c r="I17" s="56"/>
      <c r="J17" s="50"/>
      <c r="K17" s="33"/>
      <c r="L17" s="33"/>
      <c r="M17" s="33"/>
    </row>
    <row r="18" s="1" customFormat="1" ht="25" customHeight="1" spans="1:13">
      <c r="A18" s="35"/>
      <c r="B18" s="57"/>
      <c r="C18" s="29">
        <v>2025</v>
      </c>
      <c r="D18" s="32">
        <v>134.166666666667</v>
      </c>
      <c r="E18" s="31">
        <v>3078.6225</v>
      </c>
      <c r="F18" s="31">
        <v>0</v>
      </c>
      <c r="G18" s="32"/>
      <c r="H18" s="31">
        <v>2891.72007326007</v>
      </c>
      <c r="I18" s="31">
        <v>0</v>
      </c>
      <c r="J18" s="50"/>
      <c r="K18" s="37"/>
      <c r="L18" s="37"/>
      <c r="M18" s="33"/>
    </row>
    <row r="19" s="1" customFormat="1" ht="25" customHeight="1" spans="1:13">
      <c r="A19" s="35"/>
      <c r="B19" s="58"/>
      <c r="C19" s="43" t="s">
        <v>48</v>
      </c>
      <c r="D19" s="52">
        <f>AVERAGE(D17:D18)</f>
        <v>133.083333333333</v>
      </c>
      <c r="E19" s="53">
        <f>AVERAGE(E17:E18)</f>
        <v>2990.12441239316</v>
      </c>
      <c r="F19" s="53">
        <f>(E19/2990.1-1)*100</f>
        <v>0.000816440693029996</v>
      </c>
      <c r="G19" s="52"/>
      <c r="H19" s="53"/>
      <c r="I19" s="53"/>
      <c r="J19" s="52"/>
      <c r="K19" s="54"/>
      <c r="L19" s="54"/>
      <c r="M19" s="54"/>
    </row>
    <row r="20" s="1" customFormat="1" ht="25" customHeight="1" spans="1:13">
      <c r="A20" s="35"/>
      <c r="B20" s="59" t="s">
        <v>72</v>
      </c>
      <c r="C20" s="29">
        <v>2024</v>
      </c>
      <c r="D20" s="32">
        <v>131.333333333333</v>
      </c>
      <c r="E20" s="31">
        <v>3200.93160683761</v>
      </c>
      <c r="F20" s="31">
        <v>4.37766431372988</v>
      </c>
      <c r="G20" s="32">
        <v>83</v>
      </c>
      <c r="H20" s="56"/>
      <c r="I20" s="56"/>
      <c r="J20" s="50"/>
      <c r="K20" s="34">
        <v>37.9157667386609</v>
      </c>
      <c r="L20" s="34">
        <v>23.5909902518713</v>
      </c>
      <c r="M20" s="34">
        <f>SUM(K20:L20)</f>
        <v>61.5067569905322</v>
      </c>
    </row>
    <row r="21" s="1" customFormat="1" ht="25" customHeight="1" spans="1:13">
      <c r="A21" s="35"/>
      <c r="B21" s="57"/>
      <c r="C21" s="29">
        <v>2025</v>
      </c>
      <c r="D21" s="32">
        <v>133.333333333333</v>
      </c>
      <c r="E21" s="31">
        <v>3438.92222222222</v>
      </c>
      <c r="F21" s="31">
        <v>12.9704722868232</v>
      </c>
      <c r="G21" s="32">
        <v>100</v>
      </c>
      <c r="H21" s="31">
        <v>3164.843003663</v>
      </c>
      <c r="I21" s="31">
        <v>9.4457586770067</v>
      </c>
      <c r="J21" s="50" t="s">
        <v>66</v>
      </c>
      <c r="K21" s="37">
        <v>39.36</v>
      </c>
      <c r="L21" s="37">
        <v>21.8663693917809</v>
      </c>
      <c r="M21" s="37">
        <f>SUM(K21:L21)</f>
        <v>61.2263693917809</v>
      </c>
    </row>
    <row r="22" s="1" customFormat="1" ht="25" customHeight="1" spans="1:13">
      <c r="A22" s="35"/>
      <c r="B22" s="58"/>
      <c r="C22" s="43" t="s">
        <v>48</v>
      </c>
      <c r="D22" s="52">
        <f>AVERAGE(D20:D21)</f>
        <v>132.333333333333</v>
      </c>
      <c r="E22" s="53">
        <f>AVERAGE(E20:E21)</f>
        <v>3319.92691452991</v>
      </c>
      <c r="F22" s="53">
        <f>(E22/3055.4-1)*100</f>
        <v>8.65768523040893</v>
      </c>
      <c r="G22" s="52"/>
      <c r="H22" s="53"/>
      <c r="I22" s="53"/>
      <c r="J22" s="52"/>
      <c r="K22" s="54">
        <f>AVERAGE(K20:K21)</f>
        <v>38.6378833693305</v>
      </c>
      <c r="L22" s="54">
        <f t="shared" ref="L22" si="3">AVERAGE(L20:L21)</f>
        <v>22.7286798218261</v>
      </c>
      <c r="M22" s="54">
        <f t="shared" ref="M22" si="4">AVERAGE(M20:M21)</f>
        <v>61.3665631911565</v>
      </c>
    </row>
    <row r="23" s="1" customFormat="1" ht="25" customHeight="1" spans="1:13">
      <c r="A23" s="35"/>
      <c r="B23" s="55" t="s">
        <v>73</v>
      </c>
      <c r="C23" s="29">
        <v>2024</v>
      </c>
      <c r="D23" s="32">
        <v>131.833333333333</v>
      </c>
      <c r="E23" s="31">
        <v>3066.68253968254</v>
      </c>
      <c r="F23" s="31">
        <v>0</v>
      </c>
      <c r="G23" s="31"/>
      <c r="H23" s="56"/>
      <c r="I23" s="56"/>
      <c r="J23" s="50"/>
      <c r="K23" s="33"/>
      <c r="L23" s="33"/>
      <c r="M23" s="33"/>
    </row>
    <row r="24" s="1" customFormat="1" ht="25" customHeight="1" spans="1:13">
      <c r="A24" s="35"/>
      <c r="B24" s="57"/>
      <c r="C24" s="29">
        <v>2025</v>
      </c>
      <c r="D24" s="60">
        <v>133.666666666667</v>
      </c>
      <c r="E24" s="61">
        <v>3044.08944444444</v>
      </c>
      <c r="F24" s="61">
        <v>0</v>
      </c>
      <c r="G24" s="32"/>
      <c r="H24" s="61">
        <v>2891.72007326007</v>
      </c>
      <c r="I24" s="40">
        <v>0</v>
      </c>
      <c r="J24" s="50"/>
      <c r="K24" s="37"/>
      <c r="L24" s="37"/>
      <c r="M24" s="33"/>
    </row>
    <row r="25" s="1" customFormat="1" ht="25" customHeight="1" spans="1:13">
      <c r="A25" s="62"/>
      <c r="B25" s="58"/>
      <c r="C25" s="43" t="s">
        <v>48</v>
      </c>
      <c r="D25" s="44">
        <f>AVERAGE(D23:D24)</f>
        <v>132.75</v>
      </c>
      <c r="E25" s="45">
        <f>AVERAGE(E23:E24)</f>
        <v>3055.38599206349</v>
      </c>
      <c r="F25" s="53">
        <f>(E25/3055.4-1)*100</f>
        <v>-0.000458464898467348</v>
      </c>
      <c r="G25" s="52"/>
      <c r="H25" s="53"/>
      <c r="I25" s="53"/>
      <c r="J25" s="52"/>
      <c r="K25" s="54"/>
      <c r="L25" s="54"/>
      <c r="M25" s="54"/>
    </row>
    <row r="26" ht="30" customHeight="1" spans="1:13">
      <c r="A26" s="2" t="s">
        <v>24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="1" customFormat="1" ht="25" customHeight="1" spans="1:13">
      <c r="A27" s="11" t="s">
        <v>25</v>
      </c>
      <c r="B27" s="12" t="s">
        <v>4</v>
      </c>
      <c r="C27" s="13" t="s">
        <v>26</v>
      </c>
      <c r="D27" s="63"/>
      <c r="E27" s="64" t="s">
        <v>27</v>
      </c>
      <c r="F27" s="65"/>
      <c r="G27" s="65"/>
      <c r="H27" s="65"/>
      <c r="I27" s="66" t="s">
        <v>29</v>
      </c>
      <c r="J27" s="67"/>
      <c r="K27" s="63"/>
      <c r="L27" s="13" t="s">
        <v>30</v>
      </c>
    </row>
    <row r="28" s="1" customFormat="1" ht="25" customHeight="1" spans="1:13">
      <c r="A28" s="68"/>
      <c r="B28" s="69"/>
      <c r="C28" s="70"/>
      <c r="D28" s="70"/>
      <c r="E28" s="71" t="s">
        <v>31</v>
      </c>
      <c r="F28" s="71"/>
      <c r="G28" s="71" t="s">
        <v>32</v>
      </c>
      <c r="H28" s="71"/>
      <c r="I28" s="71"/>
      <c r="J28" s="71"/>
      <c r="K28" s="70"/>
      <c r="L28" s="70"/>
    </row>
    <row r="29" s="1" customFormat="1" ht="25" customHeight="1" spans="1:13">
      <c r="A29" s="20"/>
      <c r="B29" s="21"/>
      <c r="C29" s="22"/>
      <c r="D29" s="22"/>
      <c r="E29" s="25" t="s">
        <v>33</v>
      </c>
      <c r="F29" s="25" t="s">
        <v>34</v>
      </c>
      <c r="G29" s="25" t="s">
        <v>33</v>
      </c>
      <c r="H29" s="25" t="s">
        <v>34</v>
      </c>
      <c r="I29" s="25" t="s">
        <v>35</v>
      </c>
      <c r="J29" s="25" t="s">
        <v>34</v>
      </c>
      <c r="K29" s="22"/>
      <c r="L29" s="22"/>
    </row>
    <row r="30" s="1" customFormat="1" ht="25" customHeight="1" spans="1:13">
      <c r="A30" s="72" t="s">
        <v>68</v>
      </c>
      <c r="B30" s="73" t="s">
        <v>69</v>
      </c>
      <c r="C30" s="74">
        <v>2023</v>
      </c>
      <c r="D30" s="75"/>
      <c r="E30" s="76">
        <v>11.5942028985507</v>
      </c>
      <c r="F30" s="76" t="s">
        <v>39</v>
      </c>
      <c r="G30" s="76">
        <v>32.8502415458937</v>
      </c>
      <c r="H30" s="76" t="s">
        <v>40</v>
      </c>
      <c r="I30" s="77"/>
      <c r="J30" s="77"/>
      <c r="K30" s="77"/>
      <c r="L30" s="78"/>
    </row>
    <row r="31" s="1" customFormat="1" ht="25" customHeight="1" spans="1:13">
      <c r="A31" s="79"/>
      <c r="B31" s="80"/>
      <c r="C31" s="29">
        <v>2024</v>
      </c>
      <c r="D31" s="81"/>
      <c r="E31" s="37">
        <v>5.55555555555556</v>
      </c>
      <c r="F31" s="37" t="s">
        <v>40</v>
      </c>
      <c r="G31" s="37">
        <v>13.2616487455197</v>
      </c>
      <c r="H31" s="37" t="s">
        <v>40</v>
      </c>
      <c r="I31" s="82"/>
      <c r="J31" s="82"/>
      <c r="K31" s="31"/>
      <c r="L31" s="31">
        <v>7</v>
      </c>
    </row>
    <row r="32" s="1" customFormat="1" ht="25" customHeight="1" spans="1:13">
      <c r="A32" s="79"/>
      <c r="B32" s="83"/>
      <c r="C32" s="84">
        <v>2025</v>
      </c>
      <c r="D32" s="85"/>
      <c r="E32" s="86"/>
      <c r="F32" s="86"/>
      <c r="G32" s="86"/>
      <c r="H32" s="86"/>
      <c r="I32" s="86">
        <v>64.81</v>
      </c>
      <c r="J32" s="86" t="s">
        <v>41</v>
      </c>
      <c r="K32" s="87"/>
      <c r="L32" s="87"/>
    </row>
    <row r="33" s="1" customFormat="1" ht="25" customHeight="1" spans="1:12">
      <c r="A33" s="79"/>
      <c r="B33" s="88" t="s">
        <v>70</v>
      </c>
      <c r="C33" s="29">
        <v>2023</v>
      </c>
      <c r="D33" s="81"/>
      <c r="E33" s="34">
        <v>8.21256038647343</v>
      </c>
      <c r="F33" s="34" t="s">
        <v>39</v>
      </c>
      <c r="G33" s="34">
        <v>9.4017094017094</v>
      </c>
      <c r="H33" s="34" t="s">
        <v>39</v>
      </c>
      <c r="I33" s="89"/>
      <c r="J33" s="89"/>
      <c r="K33" s="89"/>
      <c r="L33" s="31"/>
    </row>
    <row r="34" s="1" customFormat="1" ht="25" customHeight="1" spans="1:12">
      <c r="A34" s="79"/>
      <c r="B34" s="80"/>
      <c r="C34" s="29">
        <v>2024</v>
      </c>
      <c r="D34" s="81"/>
      <c r="E34" s="37">
        <v>3.41880341880342</v>
      </c>
      <c r="F34" s="37" t="s">
        <v>40</v>
      </c>
      <c r="G34" s="37">
        <v>8.83190883190883</v>
      </c>
      <c r="H34" s="37" t="s">
        <v>40</v>
      </c>
      <c r="I34" s="89"/>
      <c r="J34" s="89"/>
      <c r="K34" s="31"/>
      <c r="L34" s="31">
        <v>0</v>
      </c>
    </row>
    <row r="35" s="1" customFormat="1" ht="25" customHeight="1" spans="1:12">
      <c r="A35" s="79"/>
      <c r="B35" s="83"/>
      <c r="C35" s="84">
        <v>2025</v>
      </c>
      <c r="D35" s="85"/>
      <c r="E35" s="86"/>
      <c r="F35" s="86"/>
      <c r="G35" s="86"/>
      <c r="H35" s="86"/>
      <c r="I35" s="46">
        <v>67.8039404132629</v>
      </c>
      <c r="J35" s="46" t="s">
        <v>41</v>
      </c>
      <c r="K35" s="87"/>
      <c r="L35" s="87"/>
    </row>
    <row r="36" s="1" customFormat="1" ht="25" customHeight="1" spans="1:12">
      <c r="A36" s="79"/>
      <c r="B36" s="88" t="s">
        <v>71</v>
      </c>
      <c r="C36" s="29">
        <v>2024</v>
      </c>
      <c r="D36" s="81"/>
      <c r="E36" s="37">
        <v>1.51515151515152</v>
      </c>
      <c r="F36" s="37" t="s">
        <v>40</v>
      </c>
      <c r="G36" s="37">
        <v>1.58730158730159</v>
      </c>
      <c r="H36" s="37" t="s">
        <v>40</v>
      </c>
      <c r="I36" s="33"/>
      <c r="J36" s="33"/>
      <c r="K36" s="33"/>
      <c r="L36" s="31">
        <v>0</v>
      </c>
    </row>
    <row r="37" s="1" customFormat="1" ht="25" customHeight="1" spans="1:12">
      <c r="A37" s="79"/>
      <c r="B37" s="83"/>
      <c r="C37" s="90">
        <v>2025</v>
      </c>
      <c r="D37" s="85"/>
      <c r="E37" s="86">
        <v>21.3</v>
      </c>
      <c r="F37" s="86" t="s">
        <v>37</v>
      </c>
      <c r="G37" s="86">
        <v>23.08</v>
      </c>
      <c r="H37" s="86" t="s">
        <v>37</v>
      </c>
      <c r="I37" s="86">
        <v>51.8338727076591</v>
      </c>
      <c r="J37" s="86" t="s">
        <v>38</v>
      </c>
      <c r="K37" s="46"/>
      <c r="L37" s="87">
        <v>1</v>
      </c>
    </row>
    <row r="38" s="1" customFormat="1" ht="25" customHeight="1" spans="1:12">
      <c r="A38" s="79"/>
      <c r="B38" s="88" t="s">
        <v>70</v>
      </c>
      <c r="C38" s="29">
        <v>2024</v>
      </c>
      <c r="D38" s="81"/>
      <c r="E38" s="37">
        <v>3.41880341880342</v>
      </c>
      <c r="F38" s="37" t="s">
        <v>40</v>
      </c>
      <c r="G38" s="37">
        <v>8.83190883190883</v>
      </c>
      <c r="H38" s="37" t="s">
        <v>40</v>
      </c>
      <c r="I38" s="33"/>
      <c r="J38" s="33"/>
      <c r="K38" s="33"/>
      <c r="L38" s="31">
        <v>0</v>
      </c>
    </row>
    <row r="39" s="1" customFormat="1" ht="25" customHeight="1" spans="1:12">
      <c r="A39" s="79"/>
      <c r="B39" s="83"/>
      <c r="C39" s="90">
        <v>2025</v>
      </c>
      <c r="D39" s="85"/>
      <c r="E39" s="91">
        <v>24.37</v>
      </c>
      <c r="F39" s="91" t="s">
        <v>37</v>
      </c>
      <c r="G39" s="91">
        <v>31.02</v>
      </c>
      <c r="H39" s="91" t="s">
        <v>37</v>
      </c>
      <c r="I39" s="46">
        <v>67.8039404132629</v>
      </c>
      <c r="J39" s="46" t="s">
        <v>41</v>
      </c>
      <c r="K39" s="46"/>
      <c r="L39" s="87">
        <v>0</v>
      </c>
    </row>
    <row r="40" s="1" customFormat="1" ht="25" customHeight="1" spans="1:12">
      <c r="A40" s="79"/>
      <c r="B40" s="73" t="s">
        <v>72</v>
      </c>
      <c r="C40" s="29">
        <v>2024</v>
      </c>
      <c r="D40" s="81"/>
      <c r="E40" s="34">
        <v>2.13675213675214</v>
      </c>
      <c r="F40" s="34" t="s">
        <v>40</v>
      </c>
      <c r="G40" s="34">
        <v>7.03703703703704</v>
      </c>
      <c r="H40" s="34" t="s">
        <v>40</v>
      </c>
      <c r="I40" s="33"/>
      <c r="J40" s="33"/>
      <c r="K40" s="33"/>
      <c r="L40" s="31">
        <v>0</v>
      </c>
    </row>
    <row r="41" s="1" customFormat="1" ht="25" customHeight="1" spans="1:12">
      <c r="A41" s="79"/>
      <c r="B41" s="83"/>
      <c r="C41" s="90">
        <v>2025</v>
      </c>
      <c r="D41" s="85"/>
      <c r="E41" s="86">
        <v>32.3671497584541</v>
      </c>
      <c r="F41" s="86" t="s">
        <v>37</v>
      </c>
      <c r="G41" s="86">
        <v>44.8888888888889</v>
      </c>
      <c r="H41" s="86" t="s">
        <v>38</v>
      </c>
      <c r="I41" s="86">
        <v>84.4053398058252</v>
      </c>
      <c r="J41" s="86" t="s">
        <v>41</v>
      </c>
      <c r="K41" s="46"/>
      <c r="L41" s="87">
        <v>1</v>
      </c>
    </row>
    <row r="42" s="1" customFormat="1" ht="25" customHeight="1" spans="1:12">
      <c r="A42" s="79"/>
      <c r="B42" s="73" t="s">
        <v>73</v>
      </c>
      <c r="C42" s="29">
        <v>2024</v>
      </c>
      <c r="D42" s="81"/>
      <c r="E42" s="37">
        <v>3.41880341880342</v>
      </c>
      <c r="F42" s="37" t="s">
        <v>40</v>
      </c>
      <c r="G42" s="37">
        <v>8.83190883190883</v>
      </c>
      <c r="H42" s="37" t="s">
        <v>40</v>
      </c>
      <c r="I42" s="33"/>
      <c r="J42" s="33"/>
      <c r="K42" s="33"/>
      <c r="L42" s="31">
        <v>0</v>
      </c>
    </row>
    <row r="43" s="1" customFormat="1" ht="25" customHeight="1" spans="1:12">
      <c r="A43" s="84"/>
      <c r="B43" s="83"/>
      <c r="C43" s="90">
        <v>2025</v>
      </c>
      <c r="D43" s="85"/>
      <c r="E43" s="46">
        <v>24.37</v>
      </c>
      <c r="F43" s="46" t="s">
        <v>37</v>
      </c>
      <c r="G43" s="46">
        <v>31.02</v>
      </c>
      <c r="H43" s="46" t="s">
        <v>37</v>
      </c>
      <c r="I43" s="46">
        <v>67.8039404132629</v>
      </c>
      <c r="J43" s="46" t="s">
        <v>41</v>
      </c>
      <c r="K43" s="46"/>
      <c r="L43" s="87">
        <v>0</v>
      </c>
    </row>
  </sheetData>
  <mergeCells count="32">
    <mergeCell ref="A1:M1"/>
    <mergeCell ref="A2:M2"/>
    <mergeCell ref="E4:G4"/>
    <mergeCell ref="H4:J4"/>
    <mergeCell ref="K4:M4"/>
    <mergeCell ref="A26:L26"/>
    <mergeCell ref="E27:H27"/>
    <mergeCell ref="E28:F28"/>
    <mergeCell ref="G28:H28"/>
    <mergeCell ref="A4:A5"/>
    <mergeCell ref="A6:A25"/>
    <mergeCell ref="A27:A29"/>
    <mergeCell ref="A30:A43"/>
    <mergeCell ref="B4:B5"/>
    <mergeCell ref="B6:B9"/>
    <mergeCell ref="B10:B13"/>
    <mergeCell ref="B14:B16"/>
    <mergeCell ref="B17:B19"/>
    <mergeCell ref="B20:B22"/>
    <mergeCell ref="B23:B25"/>
    <mergeCell ref="B27:B29"/>
    <mergeCell ref="B30:B32"/>
    <mergeCell ref="B33:B35"/>
    <mergeCell ref="B36:B37"/>
    <mergeCell ref="B38:B39"/>
    <mergeCell ref="B40:B41"/>
    <mergeCell ref="B42:B43"/>
    <mergeCell ref="C4:C5"/>
    <mergeCell ref="C27:C29"/>
    <mergeCell ref="K27:K29"/>
    <mergeCell ref="L27:L29"/>
    <mergeCell ref="I27:J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早熟组</vt:lpstr>
      <vt:lpstr>中早熟组区</vt:lpstr>
      <vt:lpstr>中熟组</vt:lpstr>
      <vt:lpstr>中晚熟组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小小的风吹着碎花裙</cp:lastModifiedBy>
  <dcterms:created xsi:type="dcterms:W3CDTF">2015-11-19T11:59:00Z</dcterms:created>
  <cp:lastPrinted>2025-12-19T01:41:00Z</cp:lastPrinted>
  <dcterms:modified xsi:type="dcterms:W3CDTF">2026-01-15T03:21:01Z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D91B3655003A47FC84656FA555493A8B_12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