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<sst xmlns="http://schemas.openxmlformats.org/spreadsheetml/2006/main" count="169" uniqueCount="64">
  <si>
    <t>2025年完成试验程序特用大豆品种产量及品质汇总表-早熟组</t>
  </si>
  <si>
    <t>单位:公斤/公顷</t>
  </si>
  <si>
    <r>
      <rPr>
        <b/>
        <sz val="11"/>
        <rFont val="宋体"/>
        <charset val="134"/>
      </rPr>
      <t>品种</t>
    </r>
    <r>
      <rPr>
        <b/>
        <sz val="11"/>
        <rFont val="Times New Roman"/>
        <charset val="134"/>
      </rPr>
      <t xml:space="preserve">
</t>
    </r>
    <r>
      <rPr>
        <b/>
        <sz val="11"/>
        <rFont val="宋体"/>
        <charset val="134"/>
      </rPr>
      <t>名称</t>
    </r>
  </si>
  <si>
    <t>年份</t>
  </si>
  <si>
    <t>生育期（天）</t>
  </si>
  <si>
    <r>
      <rPr>
        <b/>
        <sz val="11"/>
        <rFont val="宋体"/>
        <charset val="134"/>
      </rPr>
      <t>区</t>
    </r>
    <r>
      <rPr>
        <b/>
        <sz val="11"/>
        <rFont val="Times New Roman"/>
        <charset val="134"/>
      </rPr>
      <t xml:space="preserve">      </t>
    </r>
    <r>
      <rPr>
        <b/>
        <sz val="11"/>
        <rFont val="宋体"/>
        <charset val="134"/>
      </rPr>
      <t>试</t>
    </r>
  </si>
  <si>
    <r>
      <rPr>
        <b/>
        <sz val="11"/>
        <rFont val="宋体"/>
        <charset val="134"/>
      </rPr>
      <t>生</t>
    </r>
    <r>
      <rPr>
        <b/>
        <sz val="11"/>
        <rFont val="Times New Roman"/>
        <charset val="134"/>
      </rPr>
      <t xml:space="preserve">     </t>
    </r>
    <r>
      <rPr>
        <b/>
        <sz val="11"/>
        <rFont val="宋体"/>
        <charset val="134"/>
      </rPr>
      <t>试</t>
    </r>
  </si>
  <si>
    <t>品质分析</t>
  </si>
  <si>
    <t>产量</t>
  </si>
  <si>
    <r>
      <rPr>
        <b/>
        <sz val="11"/>
        <rFont val="宋体"/>
        <charset val="134"/>
      </rPr>
      <t>比</t>
    </r>
    <r>
      <rPr>
        <b/>
        <sz val="11"/>
        <rFont val="Times New Roman"/>
        <charset val="134"/>
      </rPr>
      <t>CK±</t>
    </r>
    <r>
      <rPr>
        <b/>
        <sz val="11"/>
        <rFont val="宋体"/>
        <charset val="134"/>
      </rPr>
      <t>％</t>
    </r>
  </si>
  <si>
    <r>
      <rPr>
        <b/>
        <sz val="11"/>
        <rFont val="宋体"/>
        <charset val="134"/>
      </rPr>
      <t>比</t>
    </r>
    <r>
      <rPr>
        <b/>
        <sz val="11"/>
        <rFont val="Times New Roman"/>
        <charset val="134"/>
      </rPr>
      <t>CK</t>
    </r>
    <r>
      <rPr>
        <b/>
        <sz val="11"/>
        <rFont val="宋体"/>
        <charset val="134"/>
      </rPr>
      <t>增产点（</t>
    </r>
    <r>
      <rPr>
        <b/>
        <sz val="11"/>
        <rFont val="Times New Roman"/>
        <charset val="134"/>
      </rPr>
      <t>%</t>
    </r>
    <r>
      <rPr>
        <b/>
        <sz val="11"/>
        <rFont val="宋体"/>
        <charset val="134"/>
      </rPr>
      <t>）</t>
    </r>
  </si>
  <si>
    <r>
      <rPr>
        <b/>
        <sz val="11"/>
        <color theme="1"/>
        <rFont val="宋体"/>
        <charset val="134"/>
      </rPr>
      <t>粗蛋白</t>
    </r>
    <r>
      <rPr>
        <b/>
        <sz val="11"/>
        <color theme="1"/>
        <rFont val="Times New Roman"/>
        <charset val="134"/>
      </rPr>
      <t xml:space="preserve"> </t>
    </r>
    <r>
      <rPr>
        <b/>
        <sz val="11"/>
        <color theme="1"/>
        <rFont val="宋体"/>
        <charset val="134"/>
      </rPr>
      <t>（</t>
    </r>
    <r>
      <rPr>
        <b/>
        <sz val="11"/>
        <color theme="1"/>
        <rFont val="Times New Roman"/>
        <charset val="134"/>
      </rPr>
      <t>%</t>
    </r>
    <r>
      <rPr>
        <b/>
        <sz val="11"/>
        <color theme="1"/>
        <rFont val="宋体"/>
        <charset val="134"/>
      </rPr>
      <t>）</t>
    </r>
  </si>
  <si>
    <r>
      <rPr>
        <b/>
        <sz val="11"/>
        <color theme="1"/>
        <rFont val="宋体"/>
        <charset val="134"/>
      </rPr>
      <t>粗脂肪</t>
    </r>
    <r>
      <rPr>
        <b/>
        <sz val="11"/>
        <color theme="1"/>
        <rFont val="Times New Roman"/>
        <charset val="134"/>
      </rPr>
      <t xml:space="preserve"> </t>
    </r>
    <r>
      <rPr>
        <b/>
        <sz val="11"/>
        <color theme="1"/>
        <rFont val="宋体"/>
        <charset val="134"/>
      </rPr>
      <t>（</t>
    </r>
    <r>
      <rPr>
        <b/>
        <sz val="11"/>
        <color theme="1"/>
        <rFont val="Times New Roman"/>
        <charset val="134"/>
      </rPr>
      <t>%</t>
    </r>
    <r>
      <rPr>
        <b/>
        <sz val="11"/>
        <color theme="1"/>
        <rFont val="宋体"/>
        <charset val="134"/>
      </rPr>
      <t>）</t>
    </r>
  </si>
  <si>
    <r>
      <rPr>
        <b/>
        <sz val="11"/>
        <color theme="1"/>
        <rFont val="宋体"/>
        <charset val="134"/>
      </rPr>
      <t>蛋脂和</t>
    </r>
    <r>
      <rPr>
        <b/>
        <sz val="11"/>
        <color theme="1"/>
        <rFont val="Times New Roman"/>
        <charset val="134"/>
      </rPr>
      <t xml:space="preserve"> </t>
    </r>
    <r>
      <rPr>
        <b/>
        <sz val="11"/>
        <color theme="1"/>
        <rFont val="宋体"/>
        <charset val="134"/>
      </rPr>
      <t>（</t>
    </r>
    <r>
      <rPr>
        <b/>
        <sz val="11"/>
        <color theme="1"/>
        <rFont val="Times New Roman"/>
        <charset val="134"/>
      </rPr>
      <t>%</t>
    </r>
    <r>
      <rPr>
        <b/>
        <sz val="11"/>
        <color theme="1"/>
        <rFont val="宋体"/>
        <charset val="134"/>
      </rPr>
      <t>）</t>
    </r>
  </si>
  <si>
    <r>
      <rPr>
        <sz val="11"/>
        <rFont val="宋体"/>
        <charset val="134"/>
      </rPr>
      <t>延育</t>
    </r>
    <r>
      <rPr>
        <sz val="11"/>
        <rFont val="Times New Roman"/>
        <charset val="134"/>
      </rPr>
      <t>2</t>
    </r>
    <r>
      <rPr>
        <sz val="11"/>
        <rFont val="宋体"/>
        <charset val="134"/>
      </rPr>
      <t>号</t>
    </r>
  </si>
  <si>
    <t>平均</t>
  </si>
  <si>
    <r>
      <rPr>
        <sz val="11"/>
        <rFont val="宋体"/>
        <charset val="134"/>
      </rPr>
      <t>雁小粒</t>
    </r>
    <r>
      <rPr>
        <sz val="11"/>
        <rFont val="Times New Roman"/>
        <charset val="134"/>
      </rPr>
      <t>1</t>
    </r>
    <r>
      <rPr>
        <sz val="11"/>
        <rFont val="宋体"/>
        <charset val="134"/>
      </rPr>
      <t>号</t>
    </r>
  </si>
  <si>
    <r>
      <rPr>
        <b/>
        <sz val="11"/>
        <rFont val="宋体"/>
        <charset val="134"/>
      </rPr>
      <t>吉育</t>
    </r>
    <r>
      <rPr>
        <b/>
        <sz val="11"/>
        <rFont val="Times New Roman"/>
        <charset val="134"/>
      </rPr>
      <t>105</t>
    </r>
    <r>
      <rPr>
        <b/>
        <sz val="11"/>
        <rFont val="宋体"/>
        <charset val="134"/>
      </rPr>
      <t>（</t>
    </r>
    <r>
      <rPr>
        <b/>
        <sz val="11"/>
        <rFont val="Times New Roman"/>
        <charset val="134"/>
      </rPr>
      <t>CK</t>
    </r>
    <r>
      <rPr>
        <b/>
        <sz val="11"/>
        <rFont val="宋体"/>
        <charset val="134"/>
      </rPr>
      <t>）</t>
    </r>
  </si>
  <si>
    <t>备注：上表为籽粒大小特异类型品种。</t>
  </si>
  <si>
    <r>
      <rPr>
        <sz val="11"/>
        <rFont val="宋体"/>
        <charset val="134"/>
      </rPr>
      <t>东生</t>
    </r>
    <r>
      <rPr>
        <sz val="11"/>
        <rFont val="Times New Roman"/>
        <charset val="134"/>
      </rPr>
      <t>239</t>
    </r>
  </si>
  <si>
    <r>
      <rPr>
        <b/>
        <sz val="11"/>
        <rFont val="宋体"/>
        <charset val="134"/>
      </rPr>
      <t>吉黑</t>
    </r>
    <r>
      <rPr>
        <b/>
        <sz val="11"/>
        <rFont val="Times New Roman"/>
        <charset val="134"/>
      </rPr>
      <t>5</t>
    </r>
    <r>
      <rPr>
        <b/>
        <sz val="11"/>
        <rFont val="宋体"/>
        <charset val="134"/>
      </rPr>
      <t>号（</t>
    </r>
    <r>
      <rPr>
        <b/>
        <sz val="11"/>
        <rFont val="Times New Roman"/>
        <charset val="134"/>
      </rPr>
      <t>CK</t>
    </r>
    <r>
      <rPr>
        <b/>
        <sz val="11"/>
        <rFont val="宋体"/>
        <charset val="134"/>
      </rPr>
      <t>）</t>
    </r>
  </si>
  <si>
    <t>备注：上表为彩色籽粒类型品种。</t>
  </si>
  <si>
    <t>2025年完成试验程序特用大豆品种抗病鉴定汇总表-早熟组</t>
  </si>
  <si>
    <t>品种
名称</t>
  </si>
  <si>
    <t>花叶病毒病（人工接种）</t>
  </si>
  <si>
    <t>大豆灰斑病             （人工接种）</t>
  </si>
  <si>
    <t>大豆胞囊线虫病                   （人工接种）</t>
  </si>
  <si>
    <t>根腐病植株发病率
(%)</t>
  </si>
  <si>
    <r>
      <rPr>
        <b/>
        <sz val="11"/>
        <rFont val="宋体"/>
        <charset val="134"/>
      </rPr>
      <t>1</t>
    </r>
    <r>
      <rPr>
        <b/>
        <sz val="11"/>
        <color indexed="8"/>
        <rFont val="宋体"/>
        <charset val="134"/>
      </rPr>
      <t>号株系</t>
    </r>
  </si>
  <si>
    <r>
      <rPr>
        <b/>
        <sz val="11"/>
        <rFont val="宋体"/>
        <charset val="134"/>
      </rPr>
      <t>3</t>
    </r>
    <r>
      <rPr>
        <b/>
        <sz val="11"/>
        <color indexed="8"/>
        <rFont val="宋体"/>
        <charset val="134"/>
      </rPr>
      <t>号株系</t>
    </r>
  </si>
  <si>
    <t>病情指数</t>
  </si>
  <si>
    <t>抗性评价</t>
  </si>
  <si>
    <t>雌虫指数</t>
  </si>
  <si>
    <t>R</t>
  </si>
  <si>
    <t>HR</t>
  </si>
  <si>
    <t>MR</t>
  </si>
  <si>
    <t>MS</t>
  </si>
  <si>
    <t>S</t>
  </si>
  <si>
    <t>2025年吉黑21完成试验程序特用大豆品种汇总产量及品质分析汇总表</t>
  </si>
  <si>
    <t>生育期</t>
  </si>
  <si>
    <t>区      试</t>
  </si>
  <si>
    <t>生     试</t>
  </si>
  <si>
    <t>（天）</t>
  </si>
  <si>
    <t>比CK±％</t>
  </si>
  <si>
    <t>比CK增产点比（%）</t>
  </si>
  <si>
    <t>粗蛋白含量(%)</t>
  </si>
  <si>
    <t>粗脂肪含量(%)</t>
  </si>
  <si>
    <t>蛋脂和（%）</t>
  </si>
  <si>
    <r>
      <rPr>
        <sz val="11"/>
        <rFont val="宋体"/>
        <charset val="134"/>
      </rPr>
      <t>吉黑</t>
    </r>
    <r>
      <rPr>
        <sz val="11"/>
        <rFont val="Times New Roman"/>
        <charset val="134"/>
      </rPr>
      <t>21</t>
    </r>
  </si>
  <si>
    <r>
      <rPr>
        <b/>
        <sz val="11"/>
        <rFont val="宋体"/>
        <charset val="134"/>
      </rPr>
      <t>吉黑</t>
    </r>
    <r>
      <rPr>
        <b/>
        <sz val="11"/>
        <rFont val="Times New Roman"/>
        <charset val="134"/>
      </rPr>
      <t>2</t>
    </r>
    <r>
      <rPr>
        <b/>
        <sz val="11"/>
        <rFont val="宋体"/>
        <charset val="134"/>
      </rPr>
      <t>号（</t>
    </r>
    <r>
      <rPr>
        <b/>
        <sz val="11"/>
        <rFont val="Times New Roman"/>
        <charset val="134"/>
      </rPr>
      <t>CK</t>
    </r>
    <r>
      <rPr>
        <b/>
        <sz val="11"/>
        <rFont val="宋体"/>
        <charset val="134"/>
      </rPr>
      <t>）</t>
    </r>
  </si>
  <si>
    <t>2025年吉黑21完成试验程序特用大豆品种抗病鉴定汇总表</t>
  </si>
  <si>
    <t xml:space="preserve">大豆灰斑病              （人工接种）  </t>
  </si>
  <si>
    <t xml:space="preserve">大豆胞囊线虫病              （人工接种）  </t>
  </si>
  <si>
    <t>-</t>
  </si>
  <si>
    <t>2025年吉青8号完成试验程序特用大豆品种汇总产量及品质分析汇总表</t>
  </si>
  <si>
    <r>
      <rPr>
        <sz val="11"/>
        <rFont val="宋体"/>
        <charset val="134"/>
      </rPr>
      <t>吉青</t>
    </r>
    <r>
      <rPr>
        <sz val="11"/>
        <rFont val="Times New Roman"/>
        <charset val="134"/>
      </rPr>
      <t>8</t>
    </r>
    <r>
      <rPr>
        <sz val="11"/>
        <rFont val="宋体"/>
        <charset val="134"/>
      </rPr>
      <t>号</t>
    </r>
  </si>
  <si>
    <t>2370..0</t>
  </si>
  <si>
    <r>
      <rPr>
        <b/>
        <sz val="11"/>
        <rFont val="宋体"/>
        <charset val="134"/>
      </rPr>
      <t>吉青</t>
    </r>
    <r>
      <rPr>
        <b/>
        <sz val="11"/>
        <rFont val="Times New Roman"/>
        <charset val="134"/>
      </rPr>
      <t>3</t>
    </r>
    <r>
      <rPr>
        <b/>
        <sz val="11"/>
        <rFont val="宋体"/>
        <charset val="134"/>
      </rPr>
      <t>号（</t>
    </r>
    <r>
      <rPr>
        <b/>
        <sz val="11"/>
        <rFont val="Times New Roman"/>
        <charset val="134"/>
      </rPr>
      <t>CK</t>
    </r>
    <r>
      <rPr>
        <b/>
        <sz val="11"/>
        <rFont val="宋体"/>
        <charset val="134"/>
      </rPr>
      <t>）</t>
    </r>
  </si>
  <si>
    <t>2025年吉青8号完成试验程序特用大豆品种抗病鉴定汇总表</t>
  </si>
  <si>
    <r>
      <rPr>
        <b/>
        <sz val="11"/>
        <rFont val="宋体"/>
        <charset val="134"/>
      </rPr>
      <t>品种</t>
    </r>
    <r>
      <rPr>
        <b/>
        <sz val="11"/>
        <rFont val="Times New Roman"/>
        <charset val="134"/>
      </rPr>
      <t xml:space="preserve">
</t>
    </r>
    <r>
      <rPr>
        <b/>
        <sz val="11"/>
        <rFont val="宋体"/>
        <charset val="134"/>
      </rPr>
      <t>编码</t>
    </r>
  </si>
  <si>
    <r>
      <rPr>
        <b/>
        <sz val="11"/>
        <color indexed="8"/>
        <rFont val="宋体"/>
        <charset val="134"/>
      </rPr>
      <t>大豆灰斑病</t>
    </r>
    <r>
      <rPr>
        <b/>
        <sz val="11"/>
        <color indexed="8"/>
        <rFont val="Times New Roman"/>
        <charset val="134"/>
      </rPr>
      <t xml:space="preserve">              </t>
    </r>
    <r>
      <rPr>
        <b/>
        <sz val="11"/>
        <color indexed="8"/>
        <rFont val="宋体"/>
        <charset val="134"/>
      </rPr>
      <t>（人工接种）</t>
    </r>
    <r>
      <rPr>
        <b/>
        <sz val="11"/>
        <color indexed="8"/>
        <rFont val="Times New Roman"/>
        <charset val="134"/>
      </rPr>
      <t xml:space="preserve">  </t>
    </r>
  </si>
  <si>
    <r>
      <rPr>
        <b/>
        <sz val="11"/>
        <color indexed="8"/>
        <rFont val="宋体"/>
        <charset val="134"/>
      </rPr>
      <t>大豆胞囊线虫病</t>
    </r>
    <r>
      <rPr>
        <b/>
        <sz val="11"/>
        <color indexed="8"/>
        <rFont val="Times New Roman"/>
        <charset val="134"/>
      </rPr>
      <t xml:space="preserve">              </t>
    </r>
    <r>
      <rPr>
        <b/>
        <sz val="11"/>
        <color indexed="8"/>
        <rFont val="宋体"/>
        <charset val="134"/>
      </rPr>
      <t>（人工接种）</t>
    </r>
    <r>
      <rPr>
        <b/>
        <sz val="11"/>
        <color indexed="8"/>
        <rFont val="Times New Roman"/>
        <charset val="134"/>
      </rPr>
      <t xml:space="preserve">  </t>
    </r>
  </si>
  <si>
    <r>
      <rPr>
        <b/>
        <sz val="11"/>
        <rFont val="Times New Roman"/>
        <charset val="134"/>
      </rPr>
      <t>1</t>
    </r>
    <r>
      <rPr>
        <b/>
        <sz val="11"/>
        <color indexed="8"/>
        <rFont val="宋体"/>
        <charset val="134"/>
      </rPr>
      <t>号株系</t>
    </r>
  </si>
  <si>
    <r>
      <rPr>
        <b/>
        <sz val="11"/>
        <rFont val="Times New Roman"/>
        <charset val="134"/>
      </rPr>
      <t>3</t>
    </r>
    <r>
      <rPr>
        <b/>
        <sz val="11"/>
        <color indexed="8"/>
        <rFont val="宋体"/>
        <charset val="134"/>
      </rPr>
      <t>号株系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</si>
</sst>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1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_);[Red]\(0\)"/>
    <numFmt numFmtId="178" formatCode="0.0_ "/>
    <numFmt numFmtId="179" formatCode="0.0"/>
    <numFmt numFmtId="180" formatCode="0.00_ "/>
    <numFmt numFmtId="181" formatCode="0_);\(0\)"/>
    <numFmt numFmtId="182" formatCode="0.0_);\(0.0\)"/>
  </numFmts>
  <fonts count="43">
    <font>
      <sz val="11"/>
      <color theme="1"/>
      <name val="宋体"/>
      <charset val="134"/>
      <scheme val="minor"/>
    </font>
    <font>
      <sz val="14"/>
      <name val="方正小标宋简体"/>
      <charset val="134"/>
    </font>
    <font>
      <sz val="10"/>
      <name val="黑体"/>
      <charset val="134"/>
    </font>
    <font>
      <sz val="10"/>
      <name val="宋体"/>
      <charset val="134"/>
    </font>
    <font>
      <sz val="12"/>
      <name val="宋体"/>
      <charset val="134"/>
    </font>
    <font>
      <b/>
      <sz val="11"/>
      <name val="宋体"/>
      <charset val="134"/>
    </font>
    <font>
      <b/>
      <sz val="11"/>
      <name val="Times New Roman"/>
      <charset val="134"/>
    </font>
    <font>
      <b/>
      <sz val="11"/>
      <color theme="1"/>
      <name val="宋体"/>
      <charset val="134"/>
    </font>
    <font>
      <sz val="11"/>
      <name val="宋体"/>
      <charset val="134"/>
    </font>
    <font>
      <sz val="11"/>
      <name val="Times New Roman"/>
      <charset val="134"/>
    </font>
    <font>
      <sz val="11"/>
      <name val="Times New Roman"/>
      <charset val="0"/>
    </font>
    <font>
      <b/>
      <sz val="11"/>
      <name val="黑体"/>
      <charset val="134"/>
    </font>
    <font>
      <b/>
      <sz val="11"/>
      <color rgb="FF000000"/>
      <name val="宋体"/>
      <charset val="134"/>
    </font>
    <font>
      <b/>
      <sz val="11"/>
      <color indexed="8"/>
      <name val="宋体"/>
      <charset val="134"/>
    </font>
    <font>
      <sz val="11"/>
      <color theme="1"/>
      <name val="Times New Roman"/>
      <charset val="134"/>
    </font>
    <font>
      <sz val="11"/>
      <color rgb="FF000000"/>
      <name val="Times New Roman"/>
      <charset val="134"/>
    </font>
    <font>
      <sz val="11"/>
      <name val="方正小标宋简体"/>
      <charset val="134"/>
    </font>
    <font>
      <sz val="11"/>
      <name val="黑体"/>
      <charset val="134"/>
    </font>
    <font>
      <sz val="11"/>
      <color indexed="8"/>
      <name val="Times New Roman"/>
      <charset val="134"/>
    </font>
    <font>
      <sz val="11"/>
      <color indexed="8"/>
      <name val="宋体"/>
      <charset val="134"/>
    </font>
    <font>
      <b/>
      <sz val="11"/>
      <color indexed="8"/>
      <name val="Times New Roman"/>
      <charset val="134"/>
    </font>
    <font>
      <sz val="11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  <font>
      <b/>
      <sz val="11"/>
      <color theme="1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hair">
        <color auto="1"/>
      </top>
      <bottom/>
      <diagonal/>
    </border>
    <border>
      <left style="thin">
        <color auto="1"/>
      </left>
      <right/>
      <top/>
      <bottom/>
      <diagonal/>
    </border>
    <border>
      <left style="hair">
        <color auto="1"/>
      </left>
      <right/>
      <top style="thin">
        <color auto="1"/>
      </top>
      <bottom/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hair">
        <color auto="1"/>
      </left>
      <right/>
      <top/>
      <bottom style="thin">
        <color auto="1"/>
      </bottom>
      <diagonal/>
    </border>
    <border>
      <left style="hair">
        <color auto="1"/>
      </left>
      <right/>
      <top/>
      <bottom/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hair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22" fillId="0" borderId="0">
      <alignment vertical="center"/>
    </xf>
    <xf numFmtId="0" fontId="23" fillId="0" borderId="0">
      <alignment vertical="center"/>
    </xf>
    <xf numFmtId="0" fontId="0" fillId="3" borderId="21">
      <alignment vertical="center"/>
    </xf>
    <xf numFmtId="0" fontId="24" fillId="0" borderId="0">
      <alignment vertical="center"/>
    </xf>
    <xf numFmtId="0" fontId="25" fillId="0" borderId="0">
      <alignment vertical="center"/>
    </xf>
    <xf numFmtId="0" fontId="26" fillId="0" borderId="0">
      <alignment vertical="center"/>
    </xf>
    <xf numFmtId="0" fontId="27" fillId="0" borderId="22">
      <alignment vertical="center"/>
    </xf>
    <xf numFmtId="0" fontId="28" fillId="0" borderId="22">
      <alignment vertical="center"/>
    </xf>
    <xf numFmtId="0" fontId="29" fillId="0" borderId="23">
      <alignment vertical="center"/>
    </xf>
    <xf numFmtId="0" fontId="29" fillId="0" borderId="0">
      <alignment vertical="center"/>
    </xf>
    <xf numFmtId="0" fontId="30" fillId="4" borderId="24">
      <alignment vertical="center"/>
    </xf>
    <xf numFmtId="0" fontId="31" fillId="5" borderId="25">
      <alignment vertical="center"/>
    </xf>
    <xf numFmtId="0" fontId="32" fillId="5" borderId="24">
      <alignment vertical="center"/>
    </xf>
    <xf numFmtId="0" fontId="33" fillId="6" borderId="26">
      <alignment vertical="center"/>
    </xf>
    <xf numFmtId="0" fontId="34" fillId="0" borderId="27">
      <alignment vertical="center"/>
    </xf>
    <xf numFmtId="0" fontId="35" fillId="0" borderId="28">
      <alignment vertical="center"/>
    </xf>
    <xf numFmtId="0" fontId="36" fillId="7" borderId="0">
      <alignment vertical="center"/>
    </xf>
    <xf numFmtId="0" fontId="37" fillId="8" borderId="0">
      <alignment vertical="center"/>
    </xf>
    <xf numFmtId="0" fontId="38" fillId="9" borderId="0">
      <alignment vertical="center"/>
    </xf>
    <xf numFmtId="0" fontId="39" fillId="10" borderId="0">
      <alignment vertical="center"/>
    </xf>
    <xf numFmtId="0" fontId="40" fillId="11" borderId="0">
      <alignment vertical="center"/>
    </xf>
    <xf numFmtId="0" fontId="40" fillId="12" borderId="0">
      <alignment vertical="center"/>
    </xf>
    <xf numFmtId="0" fontId="39" fillId="13" borderId="0">
      <alignment vertical="center"/>
    </xf>
    <xf numFmtId="0" fontId="39" fillId="14" borderId="0">
      <alignment vertical="center"/>
    </xf>
    <xf numFmtId="0" fontId="40" fillId="15" borderId="0">
      <alignment vertical="center"/>
    </xf>
    <xf numFmtId="0" fontId="40" fillId="16" borderId="0">
      <alignment vertical="center"/>
    </xf>
    <xf numFmtId="0" fontId="39" fillId="17" borderId="0">
      <alignment vertical="center"/>
    </xf>
    <xf numFmtId="0" fontId="39" fillId="18" borderId="0">
      <alignment vertical="center"/>
    </xf>
    <xf numFmtId="0" fontId="40" fillId="19" borderId="0">
      <alignment vertical="center"/>
    </xf>
    <xf numFmtId="0" fontId="40" fillId="20" borderId="0">
      <alignment vertical="center"/>
    </xf>
    <xf numFmtId="0" fontId="39" fillId="21" borderId="0">
      <alignment vertical="center"/>
    </xf>
    <xf numFmtId="0" fontId="39" fillId="22" borderId="0">
      <alignment vertical="center"/>
    </xf>
    <xf numFmtId="0" fontId="40" fillId="23" borderId="0">
      <alignment vertical="center"/>
    </xf>
    <xf numFmtId="0" fontId="40" fillId="24" borderId="0">
      <alignment vertical="center"/>
    </xf>
    <xf numFmtId="0" fontId="39" fillId="25" borderId="0">
      <alignment vertical="center"/>
    </xf>
    <xf numFmtId="0" fontId="39" fillId="26" borderId="0">
      <alignment vertical="center"/>
    </xf>
    <xf numFmtId="0" fontId="40" fillId="27" borderId="0">
      <alignment vertical="center"/>
    </xf>
    <xf numFmtId="0" fontId="40" fillId="28" borderId="0">
      <alignment vertical="center"/>
    </xf>
    <xf numFmtId="0" fontId="39" fillId="29" borderId="0">
      <alignment vertical="center"/>
    </xf>
    <xf numFmtId="0" fontId="39" fillId="30" borderId="0">
      <alignment vertical="center"/>
    </xf>
    <xf numFmtId="0" fontId="40" fillId="31" borderId="0">
      <alignment vertical="center"/>
    </xf>
    <xf numFmtId="0" fontId="40" fillId="32" borderId="0">
      <alignment vertical="center"/>
    </xf>
    <xf numFmtId="0" fontId="39" fillId="33" borderId="0">
      <alignment vertical="center"/>
    </xf>
    <xf numFmtId="0" fontId="41" fillId="0" borderId="0">
      <alignment vertical="center"/>
    </xf>
  </cellStyleXfs>
  <cellXfs count="157">
    <xf numFmtId="0" fontId="0" fillId="0" borderId="0" xfId="0" applyAlignment="1">
      <alignment vertical="center"/>
    </xf>
    <xf numFmtId="0" fontId="0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0" fontId="0" fillId="0" borderId="0" xfId="0" applyFont="1" applyBorder="1" applyAlignment="1">
      <alignment vertical="center"/>
    </xf>
    <xf numFmtId="0" fontId="6" fillId="0" borderId="5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176" fontId="5" fillId="0" borderId="6" xfId="0" applyNumberFormat="1" applyFont="1" applyBorder="1" applyAlignment="1">
      <alignment horizontal="center" vertical="center" wrapText="1"/>
    </xf>
    <xf numFmtId="49" fontId="5" fillId="0" borderId="6" xfId="0" applyNumberFormat="1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8" fillId="0" borderId="7" xfId="49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177" fontId="9" fillId="0" borderId="3" xfId="0" applyNumberFormat="1" applyFont="1" applyBorder="1" applyAlignment="1">
      <alignment horizontal="center" vertical="center"/>
    </xf>
    <xf numFmtId="178" fontId="9" fillId="0" borderId="3" xfId="0" applyNumberFormat="1" applyFont="1" applyFill="1" applyBorder="1" applyAlignment="1">
      <alignment horizontal="center" vertical="center"/>
    </xf>
    <xf numFmtId="179" fontId="9" fillId="0" borderId="3" xfId="0" applyNumberFormat="1" applyFont="1" applyBorder="1" applyAlignment="1">
      <alignment horizontal="center" vertical="center" wrapText="1"/>
    </xf>
    <xf numFmtId="1" fontId="9" fillId="0" borderId="3" xfId="0" applyNumberFormat="1" applyFont="1" applyBorder="1" applyAlignment="1">
      <alignment horizontal="center" vertical="center" wrapText="1"/>
    </xf>
    <xf numFmtId="0" fontId="9" fillId="0" borderId="3" xfId="0" applyFont="1" applyBorder="1">
      <alignment vertical="center"/>
    </xf>
    <xf numFmtId="180" fontId="9" fillId="0" borderId="3" xfId="0" applyNumberFormat="1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180" fontId="9" fillId="0" borderId="3" xfId="0" applyNumberFormat="1" applyFont="1" applyBorder="1" applyAlignment="1">
      <alignment horizontal="center" vertical="center"/>
    </xf>
    <xf numFmtId="0" fontId="9" fillId="0" borderId="7" xfId="49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177" fontId="9" fillId="0" borderId="10" xfId="0" applyNumberFormat="1" applyFont="1" applyFill="1" applyBorder="1" applyAlignment="1">
      <alignment horizontal="center" vertical="center"/>
    </xf>
    <xf numFmtId="178" fontId="10" fillId="0" borderId="10" xfId="0" applyNumberFormat="1" applyFont="1" applyFill="1" applyBorder="1" applyAlignment="1">
      <alignment horizontal="center" vertical="center"/>
    </xf>
    <xf numFmtId="179" fontId="9" fillId="0" borderId="10" xfId="0" applyNumberFormat="1" applyFont="1" applyBorder="1" applyAlignment="1">
      <alignment horizontal="center" vertical="center" wrapText="1"/>
    </xf>
    <xf numFmtId="1" fontId="9" fillId="0" borderId="10" xfId="0" applyNumberFormat="1" applyFont="1" applyBorder="1" applyAlignment="1">
      <alignment horizontal="center" vertical="center" wrapText="1"/>
    </xf>
    <xf numFmtId="176" fontId="9" fillId="0" borderId="10" xfId="0" applyNumberFormat="1" applyFont="1" applyBorder="1" applyAlignment="1">
      <alignment horizontal="center" vertical="center" wrapText="1"/>
    </xf>
    <xf numFmtId="180" fontId="9" fillId="0" borderId="10" xfId="0" applyNumberFormat="1" applyFont="1" applyBorder="1" applyAlignment="1">
      <alignment horizontal="center" vertical="center" wrapText="1"/>
    </xf>
    <xf numFmtId="0" fontId="9" fillId="0" borderId="5" xfId="49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176" fontId="6" fillId="0" borderId="1" xfId="49" applyNumberFormat="1" applyFont="1" applyBorder="1" applyAlignment="1">
      <alignment horizontal="center" vertical="center"/>
    </xf>
    <xf numFmtId="179" fontId="6" fillId="0" borderId="1" xfId="49" applyNumberFormat="1" applyFont="1" applyBorder="1" applyAlignment="1">
      <alignment horizontal="center" vertical="center" wrapText="1"/>
    </xf>
    <xf numFmtId="179" fontId="6" fillId="0" borderId="1" xfId="0" applyNumberFormat="1" applyFont="1" applyBorder="1" applyAlignment="1">
      <alignment horizontal="center" vertical="center" wrapText="1"/>
    </xf>
    <xf numFmtId="1" fontId="6" fillId="0" borderId="1" xfId="49" applyNumberFormat="1" applyFont="1" applyBorder="1" applyAlignment="1">
      <alignment horizontal="center" vertical="center" wrapText="1"/>
    </xf>
    <xf numFmtId="178" fontId="9" fillId="0" borderId="1" xfId="0" applyNumberFormat="1" applyFont="1" applyBorder="1" applyAlignment="1">
      <alignment horizontal="center" vertical="center" wrapText="1"/>
    </xf>
    <xf numFmtId="176" fontId="9" fillId="0" borderId="1" xfId="0" applyNumberFormat="1" applyFont="1" applyBorder="1" applyAlignment="1">
      <alignment horizontal="center" vertical="center" wrapText="1"/>
    </xf>
    <xf numFmtId="180" fontId="9" fillId="0" borderId="1" xfId="0" applyNumberFormat="1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1" fontId="10" fillId="0" borderId="3" xfId="0" applyNumberFormat="1" applyFont="1" applyFill="1" applyBorder="1" applyAlignment="1">
      <alignment horizontal="center" vertical="center" wrapText="1"/>
    </xf>
    <xf numFmtId="179" fontId="9" fillId="0" borderId="0" xfId="0" applyNumberFormat="1" applyFont="1" applyBorder="1" applyAlignment="1">
      <alignment horizontal="center" vertical="center" wrapText="1"/>
    </xf>
    <xf numFmtId="1" fontId="9" fillId="0" borderId="0" xfId="49" applyNumberFormat="1" applyFont="1" applyBorder="1" applyAlignment="1">
      <alignment horizontal="center" vertical="center" wrapText="1"/>
    </xf>
    <xf numFmtId="178" fontId="9" fillId="0" borderId="0" xfId="0" applyNumberFormat="1" applyFont="1" applyBorder="1" applyAlignment="1">
      <alignment horizontal="center" vertical="center" wrapText="1"/>
    </xf>
    <xf numFmtId="176" fontId="9" fillId="0" borderId="0" xfId="0" applyNumberFormat="1" applyFont="1" applyBorder="1" applyAlignment="1">
      <alignment horizontal="center" vertical="center" wrapText="1"/>
    </xf>
    <xf numFmtId="180" fontId="9" fillId="0" borderId="0" xfId="0" applyNumberFormat="1" applyFont="1" applyBorder="1" applyAlignment="1">
      <alignment horizontal="center" vertical="center" wrapText="1"/>
    </xf>
    <xf numFmtId="179" fontId="9" fillId="0" borderId="10" xfId="49" applyNumberFormat="1" applyFont="1" applyBorder="1" applyAlignment="1">
      <alignment horizontal="center" vertical="center" wrapText="1"/>
    </xf>
    <xf numFmtId="1" fontId="9" fillId="0" borderId="10" xfId="49" applyNumberFormat="1" applyFont="1" applyBorder="1" applyAlignment="1">
      <alignment horizontal="center" vertical="center" wrapText="1"/>
    </xf>
    <xf numFmtId="179" fontId="6" fillId="0" borderId="0" xfId="49" applyNumberFormat="1" applyFont="1" applyBorder="1" applyAlignment="1">
      <alignment horizontal="center" vertical="center" wrapText="1"/>
    </xf>
    <xf numFmtId="179" fontId="6" fillId="0" borderId="0" xfId="0" applyNumberFormat="1" applyFont="1" applyBorder="1" applyAlignment="1">
      <alignment horizontal="center" vertical="center" wrapText="1"/>
    </xf>
    <xf numFmtId="1" fontId="6" fillId="0" borderId="0" xfId="49" applyNumberFormat="1" applyFont="1" applyBorder="1" applyAlignment="1">
      <alignment horizontal="center" vertical="center" wrapText="1"/>
    </xf>
    <xf numFmtId="0" fontId="5" fillId="0" borderId="7" xfId="49" applyFont="1" applyBorder="1" applyAlignment="1">
      <alignment horizontal="center" vertical="center" wrapText="1"/>
    </xf>
    <xf numFmtId="1" fontId="10" fillId="0" borderId="0" xfId="0" applyNumberFormat="1" applyFont="1" applyFill="1" applyBorder="1" applyAlignment="1">
      <alignment horizontal="center" vertical="center" wrapText="1"/>
    </xf>
    <xf numFmtId="178" fontId="9" fillId="0" borderId="3" xfId="0" applyNumberFormat="1" applyFont="1" applyBorder="1" applyAlignment="1">
      <alignment horizontal="center" vertical="center"/>
    </xf>
    <xf numFmtId="176" fontId="9" fillId="0" borderId="3" xfId="0" applyNumberFormat="1" applyFont="1" applyBorder="1" applyAlignment="1">
      <alignment horizontal="center" vertical="center" wrapText="1"/>
    </xf>
    <xf numFmtId="178" fontId="9" fillId="0" borderId="10" xfId="0" applyNumberFormat="1" applyFont="1" applyBorder="1" applyAlignment="1">
      <alignment horizontal="center" vertical="center" wrapText="1"/>
    </xf>
    <xf numFmtId="179" fontId="9" fillId="0" borderId="10" xfId="0" applyNumberFormat="1" applyFont="1" applyBorder="1" applyAlignment="1">
      <alignment horizontal="center" vertical="center"/>
    </xf>
    <xf numFmtId="0" fontId="11" fillId="0" borderId="13" xfId="0" applyFont="1" applyBorder="1" applyAlignment="1">
      <alignment horizontal="center" vertical="center" wrapText="1"/>
    </xf>
    <xf numFmtId="1" fontId="9" fillId="0" borderId="1" xfId="49" applyNumberFormat="1" applyFont="1" applyBorder="1" applyAlignment="1">
      <alignment horizontal="center" vertical="center" wrapText="1"/>
    </xf>
    <xf numFmtId="0" fontId="11" fillId="0" borderId="14" xfId="0" applyFont="1" applyBorder="1" applyAlignment="1">
      <alignment horizontal="left" vertical="center" wrapText="1"/>
    </xf>
    <xf numFmtId="0" fontId="6" fillId="0" borderId="15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178" fontId="9" fillId="0" borderId="10" xfId="0" applyNumberFormat="1" applyFont="1" applyBorder="1" applyAlignment="1">
      <alignment horizontal="center" vertical="center"/>
    </xf>
    <xf numFmtId="176" fontId="6" fillId="0" borderId="0" xfId="49" applyNumberFormat="1" applyFont="1" applyBorder="1" applyAlignment="1">
      <alignment horizontal="center" vertical="center"/>
    </xf>
    <xf numFmtId="0" fontId="6" fillId="0" borderId="7" xfId="49" applyFont="1" applyBorder="1" applyAlignment="1">
      <alignment horizontal="center" vertical="center" wrapText="1"/>
    </xf>
    <xf numFmtId="0" fontId="6" fillId="0" borderId="5" xfId="49" applyFont="1" applyBorder="1" applyAlignment="1">
      <alignment horizontal="center" vertical="center" wrapText="1"/>
    </xf>
    <xf numFmtId="0" fontId="11" fillId="0" borderId="16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center" vertical="center"/>
    </xf>
    <xf numFmtId="49" fontId="12" fillId="0" borderId="3" xfId="0" applyNumberFormat="1" applyFont="1" applyBorder="1" applyAlignment="1">
      <alignment horizontal="center" vertical="center" wrapText="1"/>
    </xf>
    <xf numFmtId="49" fontId="13" fillId="0" borderId="3" xfId="0" applyNumberFormat="1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49" fontId="5" fillId="0" borderId="17" xfId="0" applyNumberFormat="1" applyFont="1" applyBorder="1" applyAlignment="1">
      <alignment horizontal="center" vertical="center" wrapText="1"/>
    </xf>
    <xf numFmtId="49" fontId="13" fillId="0" borderId="17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2" fontId="9" fillId="0" borderId="0" xfId="0" applyNumberFormat="1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/>
    </xf>
    <xf numFmtId="2" fontId="9" fillId="0" borderId="0" xfId="0" applyNumberFormat="1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2" fontId="9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2" fontId="9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16" xfId="49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176" fontId="9" fillId="0" borderId="3" xfId="49" applyNumberFormat="1" applyFont="1" applyBorder="1" applyAlignment="1">
      <alignment horizontal="center" vertical="center" wrapText="1"/>
    </xf>
    <xf numFmtId="178" fontId="9" fillId="0" borderId="17" xfId="0" applyNumberFormat="1" applyFont="1" applyBorder="1" applyAlignment="1">
      <alignment horizontal="center" vertical="center"/>
    </xf>
    <xf numFmtId="178" fontId="9" fillId="0" borderId="3" xfId="0" applyNumberFormat="1" applyFont="1" applyBorder="1" applyAlignment="1">
      <alignment horizontal="center" vertical="center" wrapText="1"/>
    </xf>
    <xf numFmtId="181" fontId="9" fillId="0" borderId="3" xfId="0" applyNumberFormat="1" applyFont="1" applyBorder="1" applyAlignment="1">
      <alignment horizontal="center" vertical="center" wrapText="1"/>
    </xf>
    <xf numFmtId="178" fontId="18" fillId="0" borderId="3" xfId="0" applyNumberFormat="1" applyFont="1" applyBorder="1" applyAlignment="1">
      <alignment horizontal="center" vertical="center"/>
    </xf>
    <xf numFmtId="0" fontId="9" fillId="0" borderId="16" xfId="49" applyFont="1" applyFill="1" applyBorder="1" applyAlignment="1">
      <alignment horizontal="center" vertical="center" wrapText="1"/>
    </xf>
    <xf numFmtId="176" fontId="9" fillId="0" borderId="17" xfId="49" applyNumberFormat="1" applyFont="1" applyBorder="1" applyAlignment="1">
      <alignment horizontal="center" vertical="center" wrapText="1"/>
    </xf>
    <xf numFmtId="178" fontId="18" fillId="0" borderId="17" xfId="0" applyNumberFormat="1" applyFont="1" applyBorder="1" applyAlignment="1">
      <alignment horizontal="center" vertical="center"/>
    </xf>
    <xf numFmtId="181" fontId="9" fillId="0" borderId="17" xfId="0" applyNumberFormat="1" applyFont="1" applyBorder="1" applyAlignment="1">
      <alignment horizontal="center" vertical="center" wrapText="1"/>
    </xf>
    <xf numFmtId="178" fontId="9" fillId="0" borderId="17" xfId="0" applyNumberFormat="1" applyFont="1" applyBorder="1" applyAlignment="1">
      <alignment horizontal="center" vertical="center" wrapText="1"/>
    </xf>
    <xf numFmtId="180" fontId="9" fillId="0" borderId="17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176" fontId="9" fillId="0" borderId="1" xfId="49" applyNumberFormat="1" applyFont="1" applyBorder="1" applyAlignment="1">
      <alignment horizontal="center" vertical="center" wrapText="1"/>
    </xf>
    <xf numFmtId="178" fontId="9" fillId="0" borderId="1" xfId="49" applyNumberFormat="1" applyFont="1" applyBorder="1" applyAlignment="1">
      <alignment horizontal="center" vertical="center" wrapText="1"/>
    </xf>
    <xf numFmtId="181" fontId="9" fillId="0" borderId="1" xfId="49" applyNumberFormat="1" applyFont="1" applyBorder="1" applyAlignment="1">
      <alignment horizontal="center" vertical="center" wrapText="1"/>
    </xf>
    <xf numFmtId="180" fontId="9" fillId="0" borderId="1" xfId="0" applyNumberFormat="1" applyFont="1" applyFill="1" applyBorder="1" applyAlignment="1">
      <alignment horizontal="center" vertical="center"/>
    </xf>
    <xf numFmtId="0" fontId="5" fillId="0" borderId="16" xfId="49" applyFont="1" applyFill="1" applyBorder="1" applyAlignment="1">
      <alignment horizontal="center" vertical="center" wrapText="1"/>
    </xf>
    <xf numFmtId="176" fontId="9" fillId="0" borderId="0" xfId="49" applyNumberFormat="1" applyFont="1" applyBorder="1" applyAlignment="1">
      <alignment horizontal="center" vertical="center" wrapText="1"/>
    </xf>
    <xf numFmtId="181" fontId="9" fillId="0" borderId="0" xfId="0" applyNumberFormat="1" applyFont="1" applyBorder="1" applyAlignment="1">
      <alignment horizontal="center" vertical="center" wrapText="1"/>
    </xf>
    <xf numFmtId="180" fontId="19" fillId="0" borderId="0" xfId="0" applyNumberFormat="1" applyFont="1">
      <alignment vertical="center"/>
    </xf>
    <xf numFmtId="0" fontId="6" fillId="0" borderId="16" xfId="49" applyFont="1" applyFill="1" applyBorder="1" applyAlignment="1">
      <alignment horizontal="center" vertical="center" wrapText="1"/>
    </xf>
    <xf numFmtId="180" fontId="9" fillId="0" borderId="17" xfId="0" applyNumberFormat="1" applyFont="1" applyFill="1" applyBorder="1" applyAlignment="1">
      <alignment horizontal="center" vertical="center"/>
    </xf>
    <xf numFmtId="182" fontId="9" fillId="0" borderId="1" xfId="49" applyNumberFormat="1" applyFont="1" applyBorder="1" applyAlignment="1">
      <alignment horizontal="center" vertical="center" wrapText="1"/>
    </xf>
    <xf numFmtId="0" fontId="0" fillId="0" borderId="0" xfId="0" applyFont="1">
      <alignment vertical="center"/>
    </xf>
    <xf numFmtId="0" fontId="13" fillId="0" borderId="3" xfId="0" applyFont="1" applyBorder="1" applyAlignment="1">
      <alignment horizontal="center" vertical="center"/>
    </xf>
    <xf numFmtId="49" fontId="13" fillId="2" borderId="3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3" fillId="0" borderId="0" xfId="0" applyNumberFormat="1" applyFont="1" applyBorder="1" applyAlignment="1">
      <alignment horizontal="center" vertical="center" wrapText="1"/>
    </xf>
    <xf numFmtId="49" fontId="13" fillId="2" borderId="0" xfId="0" applyNumberFormat="1" applyFont="1" applyFill="1" applyBorder="1" applyAlignment="1">
      <alignment horizontal="center" vertical="center" wrapText="1"/>
    </xf>
    <xf numFmtId="180" fontId="9" fillId="0" borderId="3" xfId="0" applyNumberFormat="1" applyFont="1" applyFill="1" applyBorder="1" applyAlignment="1">
      <alignment horizontal="center" vertical="center"/>
    </xf>
    <xf numFmtId="180" fontId="9" fillId="2" borderId="3" xfId="0" applyNumberFormat="1" applyFont="1" applyFill="1" applyBorder="1" applyAlignment="1">
      <alignment horizontal="center" vertical="center"/>
    </xf>
    <xf numFmtId="0" fontId="9" fillId="0" borderId="5" xfId="0" applyFont="1" applyBorder="1" applyAlignment="1">
      <alignment horizontal="center" vertical="center" wrapText="1"/>
    </xf>
    <xf numFmtId="180" fontId="9" fillId="2" borderId="1" xfId="0" applyNumberFormat="1" applyFont="1" applyFill="1" applyBorder="1" applyAlignment="1">
      <alignment horizontal="center" vertical="center"/>
    </xf>
    <xf numFmtId="0" fontId="8" fillId="0" borderId="20" xfId="0" applyFont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center"/>
    </xf>
    <xf numFmtId="49" fontId="20" fillId="0" borderId="3" xfId="0" applyNumberFormat="1" applyFont="1" applyBorder="1" applyAlignment="1">
      <alignment horizontal="center" vertical="center" wrapText="1"/>
    </xf>
    <xf numFmtId="49" fontId="20" fillId="2" borderId="3" xfId="0" applyNumberFormat="1" applyFont="1" applyFill="1" applyBorder="1" applyAlignment="1">
      <alignment horizontal="center" vertical="center" wrapText="1"/>
    </xf>
    <xf numFmtId="49" fontId="6" fillId="0" borderId="17" xfId="0" applyNumberFormat="1" applyFont="1" applyBorder="1" applyAlignment="1">
      <alignment horizontal="center" vertical="center" wrapText="1"/>
    </xf>
    <xf numFmtId="49" fontId="20" fillId="0" borderId="17" xfId="0" applyNumberFormat="1" applyFont="1" applyBorder="1" applyAlignment="1">
      <alignment horizontal="center" vertical="center" wrapText="1"/>
    </xf>
    <xf numFmtId="49" fontId="20" fillId="2" borderId="17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180" fontId="21" fillId="0" borderId="3" xfId="0" applyNumberFormat="1" applyFont="1" applyFill="1" applyBorder="1" applyAlignment="1">
      <alignment horizontal="center" vertical="center"/>
    </xf>
    <xf numFmtId="180" fontId="21" fillId="2" borderId="3" xfId="0" applyNumberFormat="1" applyFont="1" applyFill="1" applyBorder="1" applyAlignment="1">
      <alignment horizontal="center" vertical="center"/>
    </xf>
    <xf numFmtId="180" fontId="21" fillId="0" borderId="1" xfId="0" applyNumberFormat="1" applyFont="1" applyFill="1" applyBorder="1" applyAlignment="1">
      <alignment horizontal="center" vertical="center"/>
    </xf>
    <xf numFmtId="180" fontId="21" fillId="2" borderId="1" xfId="0" applyNumberFormat="1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区试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64"/>
  <sheetViews>
    <sheetView tabSelected="1" workbookViewId="0">
      <selection activeCell="B5" sqref="$A5:$XFD5"/>
    </sheetView>
  </sheetViews>
  <sheetFormatPr defaultColWidth="9" defaultRowHeight="13.5"/>
  <sheetData>
    <row r="1" ht="30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3"/>
    </row>
    <row r="2" ht="20" customHeight="1" spans="1:13">
      <c r="A2" s="4"/>
      <c r="B2" s="5"/>
      <c r="C2" s="5"/>
      <c r="D2" s="5"/>
      <c r="E2" s="5"/>
      <c r="F2" s="6"/>
      <c r="G2" s="7"/>
      <c r="H2" s="5"/>
      <c r="I2" s="5"/>
      <c r="J2" s="8" t="s">
        <v>1</v>
      </c>
      <c r="K2" s="8"/>
      <c r="L2" s="8"/>
    </row>
    <row r="3" s="1" customFormat="1" ht="30" customHeight="1" spans="1:13">
      <c r="A3" s="9" t="s">
        <v>2</v>
      </c>
      <c r="B3" s="10" t="s">
        <v>3</v>
      </c>
      <c r="C3" s="10" t="s">
        <v>4</v>
      </c>
      <c r="D3" s="11" t="s">
        <v>5</v>
      </c>
      <c r="E3" s="12"/>
      <c r="F3" s="12"/>
      <c r="G3" s="13" t="s">
        <v>6</v>
      </c>
      <c r="H3" s="14"/>
      <c r="I3" s="14"/>
      <c r="J3" s="13" t="s">
        <v>7</v>
      </c>
      <c r="K3" s="14"/>
      <c r="L3" s="14"/>
      <c r="M3" s="15"/>
    </row>
    <row r="4" s="1" customFormat="1" ht="45" customHeight="1" spans="1:13">
      <c r="A4" s="16"/>
      <c r="B4" s="17"/>
      <c r="C4" s="17"/>
      <c r="D4" s="18" t="s">
        <v>8</v>
      </c>
      <c r="E4" s="19" t="s">
        <v>9</v>
      </c>
      <c r="F4" s="20" t="s">
        <v>10</v>
      </c>
      <c r="G4" s="18" t="s">
        <v>8</v>
      </c>
      <c r="H4" s="18" t="s">
        <v>9</v>
      </c>
      <c r="I4" s="20" t="s">
        <v>10</v>
      </c>
      <c r="J4" s="21" t="s">
        <v>11</v>
      </c>
      <c r="K4" s="21" t="s">
        <v>12</v>
      </c>
      <c r="L4" s="22" t="s">
        <v>13</v>
      </c>
      <c r="M4" s="15"/>
    </row>
    <row r="5" s="1" customFormat="1" ht="30" customHeight="1" spans="1:13">
      <c r="A5" s="23" t="s">
        <v>14</v>
      </c>
      <c r="B5" s="24">
        <v>2024</v>
      </c>
      <c r="C5" s="25">
        <v>126.4</v>
      </c>
      <c r="D5" s="26">
        <v>2862.5</v>
      </c>
      <c r="E5" s="27">
        <f t="shared" ref="E5:E7" si="0">(D5/D11-1)*100</f>
        <v>12.2143108693685</v>
      </c>
      <c r="F5" s="28">
        <v>100</v>
      </c>
      <c r="G5" s="29"/>
      <c r="H5" s="30"/>
      <c r="I5" s="31"/>
      <c r="J5" s="32"/>
      <c r="K5" s="32"/>
      <c r="L5" s="32"/>
      <c r="M5" s="15"/>
    </row>
    <row r="6" s="1" customFormat="1" ht="30" customHeight="1" spans="1:13">
      <c r="A6" s="33"/>
      <c r="B6" s="34">
        <v>2025</v>
      </c>
      <c r="C6" s="35">
        <v>118.4</v>
      </c>
      <c r="D6" s="36">
        <v>2769.24358974359</v>
      </c>
      <c r="E6" s="37">
        <f t="shared" si="0"/>
        <v>9.14488410989216</v>
      </c>
      <c r="F6" s="38">
        <v>100</v>
      </c>
      <c r="G6" s="37">
        <v>2937.57949948761</v>
      </c>
      <c r="H6" s="37">
        <v>13.1999665893782</v>
      </c>
      <c r="I6" s="39">
        <v>100</v>
      </c>
      <c r="J6" s="40">
        <v>39.43</v>
      </c>
      <c r="K6" s="40">
        <v>21.91</v>
      </c>
      <c r="L6" s="40">
        <f>SUM(J6:K6)</f>
        <v>61.34</v>
      </c>
      <c r="M6" s="15"/>
    </row>
    <row r="7" s="1" customFormat="1" ht="30" customHeight="1" spans="1:13">
      <c r="A7" s="41"/>
      <c r="B7" s="42" t="s">
        <v>15</v>
      </c>
      <c r="C7" s="43">
        <f t="shared" ref="C7:F7" si="1">AVERAGE(C5:C6)</f>
        <v>122.4</v>
      </c>
      <c r="D7" s="44">
        <f t="shared" si="1"/>
        <v>2815.87179487179</v>
      </c>
      <c r="E7" s="45">
        <f t="shared" si="0"/>
        <v>10.6837311051072</v>
      </c>
      <c r="F7" s="46">
        <f t="shared" si="1"/>
        <v>100</v>
      </c>
      <c r="G7" s="47"/>
      <c r="H7" s="47"/>
      <c r="I7" s="48"/>
      <c r="J7" s="49"/>
      <c r="K7" s="49"/>
      <c r="L7" s="49"/>
      <c r="M7" s="15"/>
    </row>
    <row r="8" s="1" customFormat="1" ht="30" customHeight="1" spans="1:13">
      <c r="A8" s="23" t="s">
        <v>16</v>
      </c>
      <c r="B8" s="50">
        <v>2024</v>
      </c>
      <c r="C8" s="51">
        <v>127.2</v>
      </c>
      <c r="D8" s="52">
        <v>2814.83423076923</v>
      </c>
      <c r="E8" s="52">
        <f t="shared" ref="E8:E10" si="2">(D8/D11-1)*100</f>
        <v>10.3457409318003</v>
      </c>
      <c r="F8" s="53">
        <v>100</v>
      </c>
      <c r="G8" s="54"/>
      <c r="H8" s="54"/>
      <c r="I8" s="55"/>
      <c r="J8" s="56"/>
      <c r="K8" s="56"/>
      <c r="L8" s="56"/>
      <c r="M8" s="15"/>
    </row>
    <row r="9" s="1" customFormat="1" ht="30" customHeight="1" spans="1:13">
      <c r="A9" s="33"/>
      <c r="B9" s="34">
        <v>2025</v>
      </c>
      <c r="C9" s="35">
        <v>119.2</v>
      </c>
      <c r="D9" s="57">
        <v>2794.15384615385</v>
      </c>
      <c r="E9" s="37">
        <f t="shared" si="2"/>
        <v>10.1266782211488</v>
      </c>
      <c r="F9" s="58">
        <v>80</v>
      </c>
      <c r="G9" s="37">
        <v>2974.00481062673</v>
      </c>
      <c r="H9" s="37">
        <v>14.6036201771965</v>
      </c>
      <c r="I9" s="39">
        <v>100</v>
      </c>
      <c r="J9" s="40">
        <v>38.47</v>
      </c>
      <c r="K9" s="40">
        <v>20.38</v>
      </c>
      <c r="L9" s="40">
        <f>SUM(J9:K9)</f>
        <v>58.85</v>
      </c>
      <c r="M9" s="15"/>
    </row>
    <row r="10" s="1" customFormat="1" ht="30" customHeight="1" spans="1:13">
      <c r="A10" s="41"/>
      <c r="B10" s="42" t="s">
        <v>15</v>
      </c>
      <c r="C10" s="43">
        <f t="shared" ref="C10:F10" si="3">AVERAGE(C8:C9)</f>
        <v>123.2</v>
      </c>
      <c r="D10" s="59">
        <f t="shared" si="3"/>
        <v>2804.49403846154</v>
      </c>
      <c r="E10" s="60">
        <f t="shared" si="2"/>
        <v>10.2365045895445</v>
      </c>
      <c r="F10" s="61">
        <f t="shared" si="3"/>
        <v>90</v>
      </c>
      <c r="G10" s="54"/>
      <c r="H10" s="54"/>
      <c r="I10" s="55"/>
      <c r="J10" s="56"/>
      <c r="K10" s="56"/>
      <c r="L10" s="56"/>
      <c r="M10" s="15"/>
    </row>
    <row r="11" s="1" customFormat="1" ht="30" customHeight="1" spans="1:13">
      <c r="A11" s="62" t="s">
        <v>17</v>
      </c>
      <c r="B11" s="50">
        <v>2024</v>
      </c>
      <c r="C11" s="63">
        <v>125</v>
      </c>
      <c r="D11" s="27">
        <v>2550.92240715385</v>
      </c>
      <c r="E11" s="27">
        <v>0</v>
      </c>
      <c r="F11" s="28"/>
      <c r="G11" s="29"/>
      <c r="H11" s="64"/>
      <c r="I11" s="65"/>
      <c r="J11" s="32"/>
      <c r="K11" s="32"/>
      <c r="L11" s="32"/>
      <c r="M11" s="15"/>
    </row>
    <row r="12" s="1" customFormat="1" ht="30" customHeight="1" spans="1:13">
      <c r="A12" s="33"/>
      <c r="B12" s="34">
        <v>2025</v>
      </c>
      <c r="C12" s="35">
        <v>118</v>
      </c>
      <c r="D12" s="66">
        <v>2537.21794871795</v>
      </c>
      <c r="E12" s="37">
        <v>0</v>
      </c>
      <c r="F12" s="38"/>
      <c r="G12" s="67">
        <v>2595.03565945685</v>
      </c>
      <c r="H12" s="37">
        <v>0</v>
      </c>
      <c r="I12" s="39"/>
      <c r="J12" s="40"/>
      <c r="K12" s="40"/>
      <c r="L12" s="40"/>
      <c r="M12" s="15"/>
    </row>
    <row r="13" s="1" customFormat="1" ht="30" customHeight="1" spans="1:13">
      <c r="A13" s="41"/>
      <c r="B13" s="68" t="s">
        <v>15</v>
      </c>
      <c r="C13" s="43">
        <f>AVERAGE(C11:C12)</f>
        <v>121.5</v>
      </c>
      <c r="D13" s="44">
        <f>AVERAGE(D11:D12)</f>
        <v>2544.0701779359</v>
      </c>
      <c r="E13" s="44">
        <v>0</v>
      </c>
      <c r="F13" s="69"/>
      <c r="G13" s="47"/>
      <c r="H13" s="47"/>
      <c r="I13" s="48"/>
      <c r="J13" s="49"/>
      <c r="K13" s="49"/>
      <c r="L13" s="49"/>
      <c r="M13" s="15"/>
    </row>
    <row r="14" s="1" customFormat="1" ht="30" customHeight="1" spans="1:13">
      <c r="A14" s="70" t="s">
        <v>18</v>
      </c>
      <c r="B14" s="71"/>
      <c r="C14" s="72"/>
      <c r="D14" s="71"/>
      <c r="E14" s="71"/>
      <c r="F14" s="71"/>
      <c r="G14" s="71"/>
      <c r="H14" s="71"/>
      <c r="I14" s="71"/>
      <c r="J14" s="71"/>
      <c r="K14" s="71"/>
      <c r="L14" s="71"/>
      <c r="M14" s="15"/>
    </row>
    <row r="15" s="1" customFormat="1" ht="30" customHeight="1" spans="1:13">
      <c r="A15" s="23" t="s">
        <v>19</v>
      </c>
      <c r="B15" s="50">
        <v>2024</v>
      </c>
      <c r="C15" s="51">
        <v>127.4</v>
      </c>
      <c r="D15" s="27">
        <v>2319.80512820513</v>
      </c>
      <c r="E15" s="52">
        <f t="shared" ref="E15:E17" si="4">(D15/D18-1)*100</f>
        <v>10.4959177317611</v>
      </c>
      <c r="F15" s="53">
        <v>80</v>
      </c>
      <c r="G15" s="54"/>
      <c r="H15" s="54"/>
      <c r="I15" s="55"/>
      <c r="J15" s="56"/>
      <c r="K15" s="56"/>
      <c r="L15" s="56"/>
      <c r="M15" s="15"/>
    </row>
    <row r="16" s="1" customFormat="1" ht="30" customHeight="1" spans="1:13">
      <c r="A16" s="33"/>
      <c r="B16" s="34">
        <v>2025</v>
      </c>
      <c r="C16" s="35">
        <v>119</v>
      </c>
      <c r="D16" s="73">
        <v>2440.41794871795</v>
      </c>
      <c r="E16" s="37">
        <f t="shared" si="4"/>
        <v>6.69809364192304</v>
      </c>
      <c r="F16" s="58">
        <v>80</v>
      </c>
      <c r="G16" s="37">
        <v>2581.27060717982</v>
      </c>
      <c r="H16" s="37">
        <v>5.69916862943667</v>
      </c>
      <c r="I16" s="39">
        <v>80</v>
      </c>
      <c r="J16" s="40">
        <v>39.69</v>
      </c>
      <c r="K16" s="40">
        <v>19.68</v>
      </c>
      <c r="L16" s="40">
        <f>SUM(J16:K16)</f>
        <v>59.37</v>
      </c>
      <c r="M16" s="15"/>
    </row>
    <row r="17" s="1" customFormat="1" ht="30" customHeight="1" spans="1:13">
      <c r="A17" s="41"/>
      <c r="B17" s="42" t="s">
        <v>15</v>
      </c>
      <c r="C17" s="74">
        <f t="shared" ref="C17:F17" si="5">AVERAGE(C15:C16)</f>
        <v>123.2</v>
      </c>
      <c r="D17" s="44">
        <f t="shared" si="5"/>
        <v>2380.11153846154</v>
      </c>
      <c r="E17" s="60">
        <f t="shared" si="4"/>
        <v>8.51572363806405</v>
      </c>
      <c r="F17" s="61">
        <f t="shared" si="5"/>
        <v>80</v>
      </c>
      <c r="G17" s="54"/>
      <c r="H17" s="54"/>
      <c r="I17" s="55"/>
      <c r="J17" s="56"/>
      <c r="K17" s="56"/>
      <c r="L17" s="56"/>
      <c r="M17" s="15"/>
    </row>
    <row r="18" s="1" customFormat="1" ht="30" customHeight="1" spans="1:13">
      <c r="A18" s="62" t="s">
        <v>20</v>
      </c>
      <c r="B18" s="50">
        <v>2024</v>
      </c>
      <c r="C18" s="51">
        <v>124.8</v>
      </c>
      <c r="D18" s="27">
        <v>2099.44871794872</v>
      </c>
      <c r="E18" s="27">
        <v>0</v>
      </c>
      <c r="F18" s="28"/>
      <c r="G18" s="29"/>
      <c r="H18" s="64"/>
      <c r="I18" s="65"/>
      <c r="J18" s="32"/>
      <c r="K18" s="32"/>
      <c r="L18" s="32"/>
      <c r="M18" s="15"/>
    </row>
    <row r="19" s="1" customFormat="1" ht="30" customHeight="1" spans="1:13">
      <c r="A19" s="75"/>
      <c r="B19" s="34">
        <v>2025</v>
      </c>
      <c r="C19" s="35">
        <v>117.6</v>
      </c>
      <c r="D19" s="66">
        <v>2287.21794871795</v>
      </c>
      <c r="E19" s="37">
        <v>0</v>
      </c>
      <c r="F19" s="38"/>
      <c r="G19" s="67">
        <v>2442.13783786811</v>
      </c>
      <c r="H19" s="66">
        <v>0</v>
      </c>
      <c r="I19" s="39"/>
      <c r="J19" s="40"/>
      <c r="K19" s="40"/>
      <c r="L19" s="40"/>
      <c r="M19" s="15"/>
    </row>
    <row r="20" s="1" customFormat="1" ht="30" customHeight="1" spans="1:13">
      <c r="A20" s="76"/>
      <c r="B20" s="42" t="s">
        <v>15</v>
      </c>
      <c r="C20" s="43">
        <f>AVERAGE(C18:C19)</f>
        <v>121.2</v>
      </c>
      <c r="D20" s="44">
        <f>AVERAGE(D18:D19)</f>
        <v>2193.33333333333</v>
      </c>
      <c r="E20" s="44">
        <v>0</v>
      </c>
      <c r="F20" s="69"/>
      <c r="G20" s="47"/>
      <c r="H20" s="47"/>
      <c r="I20" s="48"/>
      <c r="J20" s="49"/>
      <c r="K20" s="49"/>
      <c r="L20" s="49"/>
      <c r="M20" s="15"/>
    </row>
    <row r="21" s="1" customFormat="1" ht="34" customHeight="1" spans="1:13">
      <c r="A21" s="77" t="s">
        <v>21</v>
      </c>
      <c r="B21" s="77"/>
      <c r="C21" s="77"/>
      <c r="D21" s="77"/>
      <c r="E21" s="77"/>
      <c r="F21" s="77"/>
      <c r="G21" s="77"/>
      <c r="H21" s="77"/>
      <c r="I21" s="77"/>
      <c r="J21" s="77"/>
      <c r="K21" s="77"/>
      <c r="L21" s="70"/>
      <c r="M21" s="15"/>
    </row>
    <row r="22" s="1" customFormat="1" ht="30" customHeight="1" spans="1:13">
      <c r="A22" s="2" t="s">
        <v>22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s="1" customFormat="1" ht="30" customHeight="1" spans="1:13">
      <c r="A23" s="10" t="s">
        <v>23</v>
      </c>
      <c r="B23" s="10" t="s">
        <v>3</v>
      </c>
      <c r="C23" s="78" t="s">
        <v>24</v>
      </c>
      <c r="D23" s="78"/>
      <c r="E23" s="78"/>
      <c r="F23" s="78"/>
      <c r="G23" s="79" t="s">
        <v>25</v>
      </c>
      <c r="H23" s="80"/>
      <c r="I23" s="79" t="s">
        <v>26</v>
      </c>
      <c r="J23" s="80"/>
      <c r="K23" s="81" t="s">
        <v>27</v>
      </c>
    </row>
    <row r="24" s="1" customFormat="1" ht="30" customHeight="1" spans="1:13">
      <c r="A24" s="82"/>
      <c r="B24" s="82"/>
      <c r="C24" s="83" t="s">
        <v>28</v>
      </c>
      <c r="D24" s="83"/>
      <c r="E24" s="83" t="s">
        <v>29</v>
      </c>
      <c r="F24" s="83"/>
      <c r="G24" s="84"/>
      <c r="H24" s="84"/>
      <c r="I24" s="84"/>
      <c r="J24" s="84"/>
      <c r="K24" s="85"/>
    </row>
    <row r="25" s="1" customFormat="1" ht="30" customHeight="1" spans="1:13">
      <c r="A25" s="86"/>
      <c r="B25" s="86"/>
      <c r="C25" s="87" t="s">
        <v>30</v>
      </c>
      <c r="D25" s="87" t="s">
        <v>31</v>
      </c>
      <c r="E25" s="87" t="s">
        <v>30</v>
      </c>
      <c r="F25" s="87" t="s">
        <v>31</v>
      </c>
      <c r="G25" s="87" t="s">
        <v>30</v>
      </c>
      <c r="H25" s="87" t="s">
        <v>31</v>
      </c>
      <c r="I25" s="87" t="s">
        <v>32</v>
      </c>
      <c r="J25" s="87" t="s">
        <v>31</v>
      </c>
      <c r="K25" s="88"/>
    </row>
    <row r="26" s="1" customFormat="1" ht="30" customHeight="1" spans="1:13">
      <c r="A26" s="23" t="s">
        <v>14</v>
      </c>
      <c r="B26" s="89">
        <v>2024</v>
      </c>
      <c r="C26" s="56">
        <v>4</v>
      </c>
      <c r="D26" s="56" t="s">
        <v>33</v>
      </c>
      <c r="E26" s="56">
        <v>7.93650793650794</v>
      </c>
      <c r="F26" s="56" t="s">
        <v>33</v>
      </c>
      <c r="G26" s="56">
        <v>15.1851851851852</v>
      </c>
      <c r="H26" s="56" t="s">
        <v>34</v>
      </c>
      <c r="I26" s="90"/>
      <c r="J26" s="90"/>
      <c r="K26" s="90">
        <v>0</v>
      </c>
    </row>
    <row r="27" s="1" customFormat="1" ht="30" customHeight="1" spans="1:13">
      <c r="A27" s="41"/>
      <c r="B27" s="91">
        <v>2025</v>
      </c>
      <c r="C27" s="49">
        <v>32.57</v>
      </c>
      <c r="D27" s="49" t="s">
        <v>35</v>
      </c>
      <c r="E27" s="49">
        <v>45.7516339869281</v>
      </c>
      <c r="F27" s="49" t="s">
        <v>36</v>
      </c>
      <c r="G27" s="49">
        <v>22.962962962963</v>
      </c>
      <c r="H27" s="49" t="s">
        <v>33</v>
      </c>
      <c r="I27" s="92">
        <v>99.92</v>
      </c>
      <c r="J27" s="92" t="s">
        <v>37</v>
      </c>
      <c r="K27" s="92">
        <v>0</v>
      </c>
    </row>
    <row r="28" s="1" customFormat="1" ht="30" customHeight="1" spans="1:13">
      <c r="A28" s="23" t="s">
        <v>16</v>
      </c>
      <c r="B28" s="89">
        <v>2024</v>
      </c>
      <c r="C28" s="93">
        <v>3.17460317460317</v>
      </c>
      <c r="D28" s="94" t="s">
        <v>33</v>
      </c>
      <c r="E28" s="95">
        <v>22.8956228956229</v>
      </c>
      <c r="F28" s="96" t="s">
        <v>35</v>
      </c>
      <c r="G28" s="93">
        <v>2.22222222222222</v>
      </c>
      <c r="H28" s="94" t="s">
        <v>34</v>
      </c>
      <c r="I28" s="97"/>
      <c r="J28" s="97"/>
      <c r="K28" s="97">
        <v>0</v>
      </c>
    </row>
    <row r="29" s="1" customFormat="1" ht="30" customHeight="1" spans="1:13">
      <c r="A29" s="41"/>
      <c r="B29" s="91">
        <v>2025</v>
      </c>
      <c r="C29" s="98">
        <v>13.1944444444444</v>
      </c>
      <c r="D29" s="99" t="s">
        <v>33</v>
      </c>
      <c r="E29" s="100">
        <v>13.5802469135802</v>
      </c>
      <c r="F29" s="101" t="s">
        <v>33</v>
      </c>
      <c r="G29" s="98">
        <v>15.1851851851852</v>
      </c>
      <c r="H29" s="99" t="s">
        <v>34</v>
      </c>
      <c r="I29" s="92">
        <v>63.11</v>
      </c>
      <c r="J29" s="92" t="s">
        <v>37</v>
      </c>
      <c r="K29" s="92">
        <v>0</v>
      </c>
    </row>
    <row r="30" s="1" customFormat="1" ht="30" customHeight="1" spans="1:13">
      <c r="A30" s="23" t="s">
        <v>19</v>
      </c>
      <c r="B30" s="89">
        <v>2024</v>
      </c>
      <c r="C30" s="93">
        <v>24.7863247863248</v>
      </c>
      <c r="D30" s="102" t="s">
        <v>35</v>
      </c>
      <c r="E30" s="93">
        <v>49.0196078431373</v>
      </c>
      <c r="F30" s="102" t="s">
        <v>36</v>
      </c>
      <c r="G30" s="93">
        <v>35.5555555555556</v>
      </c>
      <c r="H30" s="102" t="s">
        <v>33</v>
      </c>
      <c r="I30" s="90"/>
      <c r="J30" s="90"/>
      <c r="K30" s="90">
        <v>0</v>
      </c>
    </row>
    <row r="31" s="1" customFormat="1" ht="30" customHeight="1" spans="1:13">
      <c r="A31" s="41"/>
      <c r="B31" s="91">
        <v>2025</v>
      </c>
      <c r="C31" s="98">
        <v>32.6797385620915</v>
      </c>
      <c r="D31" s="99" t="s">
        <v>35</v>
      </c>
      <c r="E31" s="98">
        <v>46.9135802469136</v>
      </c>
      <c r="F31" s="99" t="s">
        <v>36</v>
      </c>
      <c r="G31" s="98">
        <v>42.962962962963</v>
      </c>
      <c r="H31" s="99" t="s">
        <v>35</v>
      </c>
      <c r="I31" s="92">
        <v>123.67</v>
      </c>
      <c r="J31" s="92" t="s">
        <v>37</v>
      </c>
      <c r="K31" s="92">
        <v>0</v>
      </c>
    </row>
    <row r="32" s="1" customFormat="1"/>
    <row r="33" s="1" customFormat="1" ht="33" customHeight="1" spans="1:12">
      <c r="A33" s="2" t="s">
        <v>38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103"/>
    </row>
    <row r="34" s="1" customFormat="1" spans="1:12">
      <c r="A34" s="104"/>
      <c r="B34" s="104"/>
      <c r="C34" s="104"/>
      <c r="D34" s="104"/>
      <c r="E34" s="104"/>
      <c r="F34" s="104"/>
      <c r="G34" s="104"/>
      <c r="H34" s="104"/>
      <c r="I34" s="104"/>
      <c r="J34" s="104"/>
      <c r="K34" s="104" t="s">
        <v>1</v>
      </c>
      <c r="L34" s="104"/>
    </row>
    <row r="35" s="1" customFormat="1" ht="30" customHeight="1" spans="1:12">
      <c r="A35" s="105" t="s">
        <v>23</v>
      </c>
      <c r="B35" s="10" t="s">
        <v>3</v>
      </c>
      <c r="C35" s="11" t="s">
        <v>39</v>
      </c>
      <c r="D35" s="11" t="s">
        <v>40</v>
      </c>
      <c r="E35" s="11"/>
      <c r="F35" s="11"/>
      <c r="G35" s="13" t="s">
        <v>41</v>
      </c>
      <c r="H35" s="13"/>
      <c r="I35" s="13"/>
      <c r="J35" s="13" t="s">
        <v>7</v>
      </c>
      <c r="K35" s="13"/>
      <c r="L35" s="13"/>
    </row>
    <row r="36" s="1" customFormat="1" ht="30" customHeight="1" spans="1:12">
      <c r="A36" s="106"/>
      <c r="B36" s="86"/>
      <c r="C36" s="86" t="s">
        <v>42</v>
      </c>
      <c r="D36" s="86" t="s">
        <v>8</v>
      </c>
      <c r="E36" s="107" t="s">
        <v>43</v>
      </c>
      <c r="F36" s="108" t="s">
        <v>44</v>
      </c>
      <c r="G36" s="86" t="s">
        <v>8</v>
      </c>
      <c r="H36" s="86" t="s">
        <v>43</v>
      </c>
      <c r="I36" s="108" t="s">
        <v>44</v>
      </c>
      <c r="J36" s="109" t="s">
        <v>45</v>
      </c>
      <c r="K36" s="109" t="s">
        <v>46</v>
      </c>
      <c r="L36" s="109" t="s">
        <v>47</v>
      </c>
    </row>
    <row r="37" s="1" customFormat="1" ht="30" customHeight="1" spans="1:12">
      <c r="A37" s="110" t="s">
        <v>48</v>
      </c>
      <c r="B37" s="111">
        <v>2024</v>
      </c>
      <c r="C37" s="112">
        <v>124</v>
      </c>
      <c r="D37" s="113">
        <v>2432</v>
      </c>
      <c r="E37" s="114">
        <v>8.1</v>
      </c>
      <c r="F37" s="115">
        <v>100</v>
      </c>
      <c r="G37" s="116"/>
      <c r="H37" s="116"/>
      <c r="I37" s="30"/>
      <c r="J37" s="30"/>
      <c r="K37" s="30"/>
      <c r="L37" s="30"/>
    </row>
    <row r="38" s="1" customFormat="1" ht="30" customHeight="1" spans="1:12">
      <c r="A38" s="117"/>
      <c r="B38" s="89">
        <v>2025</v>
      </c>
      <c r="C38" s="118">
        <v>127</v>
      </c>
      <c r="D38" s="113">
        <v>2659.9</v>
      </c>
      <c r="E38" s="119">
        <v>10.5</v>
      </c>
      <c r="F38" s="120">
        <v>100</v>
      </c>
      <c r="G38" s="113">
        <v>2636.5</v>
      </c>
      <c r="H38" s="113">
        <v>9.7</v>
      </c>
      <c r="I38" s="121">
        <v>100</v>
      </c>
      <c r="J38" s="122">
        <v>40.98</v>
      </c>
      <c r="K38" s="122">
        <v>20.83</v>
      </c>
      <c r="L38" s="122">
        <v>61.81</v>
      </c>
    </row>
    <row r="39" s="1" customFormat="1" ht="30" customHeight="1" spans="1:12">
      <c r="A39" s="117"/>
      <c r="B39" s="123" t="s">
        <v>15</v>
      </c>
      <c r="C39" s="124">
        <v>125.5</v>
      </c>
      <c r="D39" s="125">
        <f>AVERAGE(D37:D38)</f>
        <v>2545.95</v>
      </c>
      <c r="E39" s="47">
        <f>AVERAGE(E37:E38)</f>
        <v>9.3</v>
      </c>
      <c r="F39" s="126">
        <v>100</v>
      </c>
      <c r="G39" s="54"/>
      <c r="H39" s="54"/>
      <c r="I39" s="49"/>
      <c r="J39" s="127">
        <f t="shared" ref="J39:L39" si="6">AVERAGE(J37:J38)</f>
        <v>40.98</v>
      </c>
      <c r="K39" s="127">
        <f t="shared" si="6"/>
        <v>20.83</v>
      </c>
      <c r="L39" s="127">
        <f t="shared" si="6"/>
        <v>61.81</v>
      </c>
    </row>
    <row r="40" s="1" customFormat="1" ht="30" customHeight="1" spans="1:12">
      <c r="A40" s="128" t="s">
        <v>49</v>
      </c>
      <c r="B40" s="111">
        <v>2024</v>
      </c>
      <c r="C40" s="129">
        <v>125</v>
      </c>
      <c r="D40" s="113">
        <v>2249.2</v>
      </c>
      <c r="E40" s="114">
        <v>0</v>
      </c>
      <c r="F40" s="130"/>
      <c r="G40" s="114"/>
      <c r="H40" s="114"/>
      <c r="I40" s="30"/>
      <c r="J40" s="56"/>
      <c r="K40" s="56"/>
      <c r="L40" s="131"/>
    </row>
    <row r="41" s="1" customFormat="1" ht="30" customHeight="1" spans="1:12">
      <c r="A41" s="132"/>
      <c r="B41" s="89">
        <v>2025</v>
      </c>
      <c r="C41" s="118">
        <v>128</v>
      </c>
      <c r="D41" s="119">
        <v>2407.4</v>
      </c>
      <c r="E41" s="119">
        <v>0</v>
      </c>
      <c r="F41" s="120"/>
      <c r="G41" s="119">
        <v>2405.3</v>
      </c>
      <c r="H41" s="119">
        <v>0</v>
      </c>
      <c r="I41" s="122"/>
      <c r="J41" s="133"/>
      <c r="K41" s="133"/>
      <c r="L41" s="133"/>
    </row>
    <row r="42" s="1" customFormat="1" ht="30" customHeight="1" spans="1:12">
      <c r="A42" s="132"/>
      <c r="B42" s="123" t="s">
        <v>15</v>
      </c>
      <c r="C42" s="124">
        <v>127</v>
      </c>
      <c r="D42" s="134">
        <f>AVERAGE(D40:D41)</f>
        <v>2328.3</v>
      </c>
      <c r="E42" s="47">
        <v>0</v>
      </c>
      <c r="F42" s="126"/>
      <c r="G42" s="47"/>
      <c r="H42" s="47"/>
      <c r="I42" s="49"/>
      <c r="J42" s="127"/>
      <c r="K42" s="127"/>
      <c r="L42" s="127"/>
    </row>
    <row r="43" s="1" customFormat="1" ht="36" customHeight="1" spans="1:12">
      <c r="A43" s="2" t="s">
        <v>50</v>
      </c>
      <c r="B43" s="2"/>
      <c r="C43" s="2"/>
      <c r="D43" s="2"/>
      <c r="E43" s="2"/>
      <c r="F43" s="2"/>
      <c r="G43" s="2"/>
      <c r="H43" s="2"/>
      <c r="I43" s="2"/>
      <c r="J43" s="2"/>
      <c r="K43" s="2"/>
      <c r="L43" s="135"/>
    </row>
    <row r="44" s="1" customFormat="1" ht="30" customHeight="1" spans="1:12">
      <c r="A44" s="128" t="s">
        <v>23</v>
      </c>
      <c r="B44" s="10" t="s">
        <v>3</v>
      </c>
      <c r="C44" s="136" t="s">
        <v>24</v>
      </c>
      <c r="D44" s="136"/>
      <c r="E44" s="136"/>
      <c r="F44" s="136"/>
      <c r="G44" s="80" t="s">
        <v>51</v>
      </c>
      <c r="H44" s="80"/>
      <c r="I44" s="137" t="s">
        <v>52</v>
      </c>
      <c r="J44" s="137"/>
      <c r="K44" s="81" t="s">
        <v>27</v>
      </c>
      <c r="L44" s="135"/>
    </row>
    <row r="45" s="1" customFormat="1" ht="30" customHeight="1" spans="1:12">
      <c r="A45" s="128"/>
      <c r="B45" s="82"/>
      <c r="C45" s="83" t="s">
        <v>28</v>
      </c>
      <c r="D45" s="83"/>
      <c r="E45" s="83" t="s">
        <v>29</v>
      </c>
      <c r="F45" s="83"/>
      <c r="G45" s="84"/>
      <c r="H45" s="84"/>
      <c r="I45" s="138"/>
      <c r="J45" s="138"/>
      <c r="K45" s="85"/>
      <c r="L45" s="135"/>
    </row>
    <row r="46" s="1" customFormat="1" ht="30" customHeight="1" spans="1:12">
      <c r="A46" s="128"/>
      <c r="B46" s="82"/>
      <c r="C46" s="139" t="s">
        <v>30</v>
      </c>
      <c r="D46" s="139" t="s">
        <v>31</v>
      </c>
      <c r="E46" s="139" t="s">
        <v>30</v>
      </c>
      <c r="F46" s="139" t="s">
        <v>31</v>
      </c>
      <c r="G46" s="139" t="s">
        <v>30</v>
      </c>
      <c r="H46" s="139" t="s">
        <v>31</v>
      </c>
      <c r="I46" s="140" t="s">
        <v>32</v>
      </c>
      <c r="J46" s="140" t="s">
        <v>31</v>
      </c>
      <c r="K46" s="88"/>
      <c r="L46" s="135"/>
    </row>
    <row r="47" s="1" customFormat="1" ht="30" customHeight="1" spans="1:12">
      <c r="A47" s="110" t="s">
        <v>48</v>
      </c>
      <c r="B47" s="111">
        <v>2024</v>
      </c>
      <c r="C47" s="141">
        <v>29.17</v>
      </c>
      <c r="D47" s="141" t="s">
        <v>35</v>
      </c>
      <c r="E47" s="141">
        <v>15.87</v>
      </c>
      <c r="F47" s="141" t="s">
        <v>33</v>
      </c>
      <c r="G47" s="141">
        <v>37.78</v>
      </c>
      <c r="H47" s="141" t="s">
        <v>33</v>
      </c>
      <c r="I47" s="142" t="s">
        <v>53</v>
      </c>
      <c r="J47" s="142" t="s">
        <v>53</v>
      </c>
      <c r="K47" s="90">
        <v>0.7</v>
      </c>
      <c r="L47" s="135"/>
    </row>
    <row r="48" s="1" customFormat="1" ht="30" customHeight="1" spans="1:12">
      <c r="A48" s="117"/>
      <c r="B48" s="143">
        <v>2025</v>
      </c>
      <c r="C48" s="127">
        <v>13.49</v>
      </c>
      <c r="D48" s="127" t="s">
        <v>33</v>
      </c>
      <c r="E48" s="127">
        <v>16.67</v>
      </c>
      <c r="F48" s="127" t="s">
        <v>33</v>
      </c>
      <c r="G48" s="127">
        <v>27.41</v>
      </c>
      <c r="H48" s="127" t="s">
        <v>33</v>
      </c>
      <c r="I48" s="144">
        <v>166.63</v>
      </c>
      <c r="J48" s="144" t="s">
        <v>37</v>
      </c>
      <c r="K48" s="92">
        <v>0.3</v>
      </c>
      <c r="L48" s="135"/>
    </row>
    <row r="49" s="1" customFormat="1" ht="36" customHeight="1" spans="1:12">
      <c r="A49" s="2" t="s">
        <v>54</v>
      </c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</row>
    <row r="50" s="1" customFormat="1" spans="1:12">
      <c r="A50" s="104"/>
      <c r="B50" s="104"/>
      <c r="C50" s="104"/>
      <c r="D50" s="104"/>
      <c r="E50" s="104"/>
      <c r="F50" s="104"/>
      <c r="G50" s="104"/>
      <c r="H50" s="104"/>
      <c r="I50" s="104"/>
      <c r="J50" s="104"/>
      <c r="K50" s="104" t="s">
        <v>1</v>
      </c>
      <c r="L50" s="104"/>
    </row>
    <row r="51" s="1" customFormat="1" ht="30" customHeight="1" spans="1:12">
      <c r="A51" s="105" t="s">
        <v>23</v>
      </c>
      <c r="B51" s="10" t="s">
        <v>3</v>
      </c>
      <c r="C51" s="11" t="s">
        <v>39</v>
      </c>
      <c r="D51" s="11" t="s">
        <v>40</v>
      </c>
      <c r="E51" s="11"/>
      <c r="F51" s="11"/>
      <c r="G51" s="13" t="s">
        <v>41</v>
      </c>
      <c r="H51" s="13"/>
      <c r="I51" s="13"/>
      <c r="J51" s="13" t="s">
        <v>7</v>
      </c>
      <c r="K51" s="13"/>
      <c r="L51" s="13"/>
    </row>
    <row r="52" s="1" customFormat="1" ht="30" customHeight="1" spans="1:12">
      <c r="A52" s="106"/>
      <c r="B52" s="86"/>
      <c r="C52" s="86" t="s">
        <v>42</v>
      </c>
      <c r="D52" s="86" t="s">
        <v>8</v>
      </c>
      <c r="E52" s="107" t="s">
        <v>43</v>
      </c>
      <c r="F52" s="108" t="s">
        <v>44</v>
      </c>
      <c r="G52" s="86" t="s">
        <v>8</v>
      </c>
      <c r="H52" s="86" t="s">
        <v>43</v>
      </c>
      <c r="I52" s="108" t="s">
        <v>44</v>
      </c>
      <c r="J52" s="109" t="s">
        <v>45</v>
      </c>
      <c r="K52" s="109" t="s">
        <v>46</v>
      </c>
      <c r="L52" s="109" t="s">
        <v>47</v>
      </c>
    </row>
    <row r="53" s="1" customFormat="1" ht="30" customHeight="1" spans="1:12">
      <c r="A53" s="110" t="s">
        <v>55</v>
      </c>
      <c r="B53" s="111">
        <v>2024</v>
      </c>
      <c r="C53" s="112">
        <v>130</v>
      </c>
      <c r="D53" s="119" t="s">
        <v>56</v>
      </c>
      <c r="E53" s="114">
        <v>8.2</v>
      </c>
      <c r="F53" s="115">
        <v>100</v>
      </c>
      <c r="G53" s="116"/>
      <c r="H53" s="116"/>
      <c r="I53" s="30"/>
      <c r="J53" s="30"/>
      <c r="K53" s="30"/>
      <c r="L53" s="30"/>
    </row>
    <row r="54" s="1" customFormat="1" ht="30" customHeight="1" spans="1:12">
      <c r="A54" s="117"/>
      <c r="B54" s="89">
        <v>2025</v>
      </c>
      <c r="C54" s="118">
        <v>127</v>
      </c>
      <c r="D54" s="119">
        <v>2583.8</v>
      </c>
      <c r="E54" s="119">
        <v>10.7</v>
      </c>
      <c r="F54" s="120">
        <v>100</v>
      </c>
      <c r="G54" s="113">
        <v>2611</v>
      </c>
      <c r="H54" s="113">
        <v>10.1</v>
      </c>
      <c r="I54" s="121">
        <v>100</v>
      </c>
      <c r="J54" s="122">
        <v>38.45</v>
      </c>
      <c r="K54" s="122">
        <v>22.24</v>
      </c>
      <c r="L54" s="122">
        <v>60.69</v>
      </c>
    </row>
    <row r="55" s="1" customFormat="1" ht="30" customHeight="1" spans="1:12">
      <c r="A55" s="117"/>
      <c r="B55" s="145" t="s">
        <v>15</v>
      </c>
      <c r="C55" s="124">
        <f>AVERAGE(C53:C54)</f>
        <v>128.5</v>
      </c>
      <c r="D55" s="134">
        <v>2476.9</v>
      </c>
      <c r="E55" s="47">
        <f>AVERAGE(E53:E54)</f>
        <v>9.45</v>
      </c>
      <c r="F55" s="126">
        <v>100</v>
      </c>
      <c r="G55" s="54"/>
      <c r="H55" s="54"/>
      <c r="I55" s="49"/>
      <c r="J55" s="127">
        <f t="shared" ref="J55:L55" si="7">AVERAGE(J53:J54)</f>
        <v>38.45</v>
      </c>
      <c r="K55" s="127">
        <f t="shared" si="7"/>
        <v>22.24</v>
      </c>
      <c r="L55" s="127">
        <f t="shared" si="7"/>
        <v>60.69</v>
      </c>
    </row>
    <row r="56" s="1" customFormat="1" ht="30" customHeight="1" spans="1:12">
      <c r="A56" s="128" t="s">
        <v>57</v>
      </c>
      <c r="B56" s="111">
        <v>2024</v>
      </c>
      <c r="C56" s="129">
        <v>128</v>
      </c>
      <c r="D56" s="119">
        <v>2189</v>
      </c>
      <c r="E56" s="114">
        <v>0</v>
      </c>
      <c r="F56" s="130"/>
      <c r="G56" s="114"/>
      <c r="H56" s="114"/>
      <c r="I56" s="30"/>
      <c r="J56" s="56"/>
      <c r="K56" s="56"/>
      <c r="L56" s="131"/>
    </row>
    <row r="57" s="1" customFormat="1" ht="30" customHeight="1" spans="1:12">
      <c r="A57" s="132"/>
      <c r="B57" s="89">
        <v>2025</v>
      </c>
      <c r="C57" s="118">
        <v>126</v>
      </c>
      <c r="D57" s="119">
        <v>2336.2</v>
      </c>
      <c r="E57" s="119">
        <v>0</v>
      </c>
      <c r="F57" s="120"/>
      <c r="G57" s="119">
        <v>2373.1</v>
      </c>
      <c r="H57" s="119">
        <v>0</v>
      </c>
      <c r="I57" s="122"/>
      <c r="J57" s="133"/>
      <c r="K57" s="133"/>
      <c r="L57" s="133"/>
    </row>
    <row r="58" s="1" customFormat="1" ht="30" customHeight="1" spans="1:12">
      <c r="A58" s="132"/>
      <c r="B58" s="145" t="s">
        <v>15</v>
      </c>
      <c r="C58" s="124">
        <f>AVERAGE(C56:C57)</f>
        <v>127</v>
      </c>
      <c r="D58" s="134">
        <f>AVERAGE(D56:D57)</f>
        <v>2262.6</v>
      </c>
      <c r="E58" s="47">
        <v>0</v>
      </c>
      <c r="F58" s="126"/>
      <c r="G58" s="47"/>
      <c r="H58" s="47"/>
      <c r="I58" s="49"/>
      <c r="J58" s="127"/>
      <c r="K58" s="127"/>
      <c r="L58" s="127"/>
    </row>
    <row r="59" s="1" customFormat="1" ht="36" customHeight="1" spans="1:12">
      <c r="A59" s="2" t="s">
        <v>58</v>
      </c>
      <c r="B59" s="2"/>
      <c r="C59" s="2"/>
      <c r="D59" s="2"/>
      <c r="E59" s="2"/>
      <c r="F59" s="2"/>
      <c r="G59" s="2"/>
      <c r="H59" s="2"/>
      <c r="I59" s="2"/>
      <c r="J59" s="2"/>
      <c r="K59" s="2"/>
      <c r="L59" s="135"/>
    </row>
    <row r="60" s="1" customFormat="1" ht="30" customHeight="1" spans="1:12">
      <c r="A60" s="128" t="s">
        <v>59</v>
      </c>
      <c r="B60" s="10" t="s">
        <v>3</v>
      </c>
      <c r="C60" s="136" t="s">
        <v>24</v>
      </c>
      <c r="D60" s="146"/>
      <c r="E60" s="146"/>
      <c r="F60" s="146"/>
      <c r="G60" s="80" t="s">
        <v>60</v>
      </c>
      <c r="H60" s="147"/>
      <c r="I60" s="137" t="s">
        <v>61</v>
      </c>
      <c r="J60" s="148"/>
      <c r="K60" s="81" t="s">
        <v>27</v>
      </c>
      <c r="L60" s="135"/>
    </row>
    <row r="61" s="1" customFormat="1" ht="30" customHeight="1" spans="1:12">
      <c r="A61" s="132"/>
      <c r="B61" s="17"/>
      <c r="C61" s="149" t="s">
        <v>62</v>
      </c>
      <c r="D61" s="149"/>
      <c r="E61" s="149" t="s">
        <v>63</v>
      </c>
      <c r="F61" s="149"/>
      <c r="G61" s="150"/>
      <c r="H61" s="150"/>
      <c r="I61" s="151"/>
      <c r="J61" s="151"/>
      <c r="K61" s="85"/>
      <c r="L61" s="152"/>
    </row>
    <row r="62" s="1" customFormat="1" ht="30" customHeight="1" spans="1:12">
      <c r="A62" s="132"/>
      <c r="B62" s="17"/>
      <c r="C62" s="139" t="s">
        <v>30</v>
      </c>
      <c r="D62" s="139" t="s">
        <v>31</v>
      </c>
      <c r="E62" s="139" t="s">
        <v>30</v>
      </c>
      <c r="F62" s="139" t="s">
        <v>31</v>
      </c>
      <c r="G62" s="139" t="s">
        <v>30</v>
      </c>
      <c r="H62" s="139" t="s">
        <v>31</v>
      </c>
      <c r="I62" s="140" t="s">
        <v>32</v>
      </c>
      <c r="J62" s="140" t="s">
        <v>31</v>
      </c>
      <c r="K62" s="88"/>
      <c r="L62" s="152"/>
    </row>
    <row r="63" s="1" customFormat="1" ht="30" customHeight="1" spans="1:12">
      <c r="A63" s="110" t="s">
        <v>55</v>
      </c>
      <c r="B63" s="111">
        <v>2024</v>
      </c>
      <c r="C63" s="153">
        <v>3.97</v>
      </c>
      <c r="D63" s="153" t="s">
        <v>33</v>
      </c>
      <c r="E63" s="153">
        <v>5.82</v>
      </c>
      <c r="F63" s="153" t="s">
        <v>33</v>
      </c>
      <c r="G63" s="153">
        <v>20.74</v>
      </c>
      <c r="H63" s="153" t="s">
        <v>33</v>
      </c>
      <c r="I63" s="154" t="s">
        <v>53</v>
      </c>
      <c r="J63" s="154" t="s">
        <v>53</v>
      </c>
      <c r="K63" s="90">
        <v>1.6</v>
      </c>
      <c r="L63" s="135"/>
    </row>
    <row r="64" s="1" customFormat="1" ht="30" customHeight="1" spans="1:12">
      <c r="A64" s="117"/>
      <c r="B64" s="143">
        <v>2025</v>
      </c>
      <c r="C64" s="155">
        <v>13.89</v>
      </c>
      <c r="D64" s="155" t="s">
        <v>33</v>
      </c>
      <c r="E64" s="155">
        <v>22.63</v>
      </c>
      <c r="F64" s="155" t="s">
        <v>35</v>
      </c>
      <c r="G64" s="155">
        <v>46.67</v>
      </c>
      <c r="H64" s="155" t="s">
        <v>35</v>
      </c>
      <c r="I64" s="156">
        <v>160.53</v>
      </c>
      <c r="J64" s="156" t="s">
        <v>37</v>
      </c>
      <c r="K64" s="92">
        <v>1</v>
      </c>
      <c r="L64" s="135"/>
    </row>
  </sheetData>
  <mergeCells count="67">
    <mergeCell ref="A1:L1"/>
    <mergeCell ref="J2:L2"/>
    <mergeCell ref="D3:F3"/>
    <mergeCell ref="G3:I3"/>
    <mergeCell ref="J3:L3"/>
    <mergeCell ref="A14:L14"/>
    <mergeCell ref="A21:L21"/>
    <mergeCell ref="A22:K22"/>
    <mergeCell ref="C23:F23"/>
    <mergeCell ref="C24:D24"/>
    <mergeCell ref="E24:F24"/>
    <mergeCell ref="A33:K33"/>
    <mergeCell ref="A34:J34"/>
    <mergeCell ref="K34:L34"/>
    <mergeCell ref="D35:F35"/>
    <mergeCell ref="G35:I35"/>
    <mergeCell ref="J35:L35"/>
    <mergeCell ref="A43:K43"/>
    <mergeCell ref="C44:F44"/>
    <mergeCell ref="C45:D45"/>
    <mergeCell ref="E45:F45"/>
    <mergeCell ref="A49:L49"/>
    <mergeCell ref="A50:J50"/>
    <mergeCell ref="K50:L50"/>
    <mergeCell ref="D51:F51"/>
    <mergeCell ref="G51:I51"/>
    <mergeCell ref="J51:L51"/>
    <mergeCell ref="A59:K59"/>
    <mergeCell ref="C60:F60"/>
    <mergeCell ref="C61:D61"/>
    <mergeCell ref="E61:F61"/>
    <mergeCell ref="A3:A4"/>
    <mergeCell ref="A5:A7"/>
    <mergeCell ref="A8:A10"/>
    <mergeCell ref="A11:A13"/>
    <mergeCell ref="A15:A17"/>
    <mergeCell ref="A18:A20"/>
    <mergeCell ref="A23:A25"/>
    <mergeCell ref="A26:A27"/>
    <mergeCell ref="A28:A29"/>
    <mergeCell ref="A30:A31"/>
    <mergeCell ref="A35:A36"/>
    <mergeCell ref="A37:A39"/>
    <mergeCell ref="A40:A42"/>
    <mergeCell ref="A44:A46"/>
    <mergeCell ref="A47:A48"/>
    <mergeCell ref="A51:A52"/>
    <mergeCell ref="A53:A55"/>
    <mergeCell ref="A56:A58"/>
    <mergeCell ref="A60:A62"/>
    <mergeCell ref="A63:A64"/>
    <mergeCell ref="B3:B4"/>
    <mergeCell ref="B23:B25"/>
    <mergeCell ref="B35:B36"/>
    <mergeCell ref="B44:B46"/>
    <mergeCell ref="B51:B52"/>
    <mergeCell ref="B60:B62"/>
    <mergeCell ref="C3:C4"/>
    <mergeCell ref="K23:K25"/>
    <mergeCell ref="K44:K46"/>
    <mergeCell ref="K60:K62"/>
    <mergeCell ref="G23:H24"/>
    <mergeCell ref="I23:J24"/>
    <mergeCell ref="G44:H45"/>
    <mergeCell ref="I44:J45"/>
    <mergeCell ref="G60:H61"/>
    <mergeCell ref="I60:J6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小小的风吹着碎花裙</cp:lastModifiedBy>
  <dcterms:created xsi:type="dcterms:W3CDTF">2023-05-12T11:15:00Z</dcterms:created>
  <dcterms:modified xsi:type="dcterms:W3CDTF">2026-01-15T03:05:38Z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2052-12.1.0.24034</vt:lpwstr>
  </property>
  <property fmtid="{D5CDD505-2E9C-101B-9397-08002B2CF9AE}" pid="3" name="ICV">
    <vt:lpwstr>E010DCF38D00468298F0AD7EC7534073_12</vt:lpwstr>
  </property>
  <property fmtid="{D5CDD505-2E9C-101B-9397-08002B2CF9AE}" pid="4" name="CalculationRule">
    <vt:i4>0</vt:i4>
  </property>
</Properties>
</file>