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性状表" sheetId="1" r:id="rId1"/>
    <sheet name="两年考种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<sst xmlns="http://schemas.openxmlformats.org/spreadsheetml/2006/main" count="339" uniqueCount="106">
  <si>
    <t>2024-2025年吉林省特用大豆品种区域试验其它性状比较-早熟组</t>
  </si>
  <si>
    <t>品种名称</t>
  </si>
  <si>
    <t>年份</t>
  </si>
  <si>
    <r>
      <t>叶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形</t>
    </r>
  </si>
  <si>
    <r>
      <t>花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色</t>
    </r>
  </si>
  <si>
    <t>结荚习性</t>
  </si>
  <si>
    <t>茸毛色</t>
  </si>
  <si>
    <t>荚熟色</t>
  </si>
  <si>
    <t>裂荚性</t>
  </si>
  <si>
    <r>
      <t>粒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色</t>
    </r>
  </si>
  <si>
    <r>
      <t>粒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形</t>
    </r>
  </si>
  <si>
    <t>种皮光泽</t>
  </si>
  <si>
    <r>
      <t>脐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色</t>
    </r>
  </si>
  <si>
    <r>
      <t>延育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</si>
  <si>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t>尖</t>
  </si>
  <si>
    <t>紫</t>
  </si>
  <si>
    <t>亚</t>
  </si>
  <si>
    <t>棕</t>
  </si>
  <si>
    <t>褐</t>
  </si>
  <si>
    <t>不裂</t>
  </si>
  <si>
    <t>黑</t>
  </si>
  <si>
    <t>圆形</t>
  </si>
  <si>
    <t>微光</t>
  </si>
  <si>
    <r>
      <t>雁小粒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</si>
  <si>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t>灰</t>
  </si>
  <si>
    <t>黄</t>
  </si>
  <si>
    <t>有限</t>
  </si>
  <si>
    <t>灰褐</t>
  </si>
  <si>
    <r>
      <t>吉育</t>
    </r>
    <r>
      <rPr>
        <sz val="11"/>
        <rFont val="Times New Roman"/>
        <charset val="134"/>
      </rPr>
      <t>105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CK)</t>
    </r>
  </si>
  <si>
    <t>强光</t>
  </si>
  <si>
    <t>备注：上表为籽粒大小特异型品种。</t>
  </si>
  <si>
    <r>
      <t>东生</t>
    </r>
    <r>
      <rPr>
        <sz val="11"/>
        <rFont val="Times New Roman"/>
        <charset val="134"/>
      </rPr>
      <t>239</t>
    </r>
  </si>
  <si>
    <t>白</t>
  </si>
  <si>
    <r>
      <t>吉黑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CK)</t>
    </r>
  </si>
  <si>
    <t>圆</t>
  </si>
  <si>
    <t>深褐</t>
  </si>
  <si>
    <t>无光</t>
  </si>
  <si>
    <t>备注：上表为彩色籽粒类型品种。</t>
  </si>
  <si>
    <t>2024-2025年吉黑21特用大豆品种区域试验其它性状比较</t>
  </si>
  <si>
    <r>
      <t>品种名称</t>
    </r>
    <r>
      <rPr>
        <b/>
        <sz val="11"/>
        <rFont val="Times New Roman"/>
        <charset val="134"/>
      </rPr>
      <t xml:space="preserve">    </t>
    </r>
  </si>
  <si>
    <t>叶形</t>
  </si>
  <si>
    <t>花色</t>
  </si>
  <si>
    <t>粒色</t>
  </si>
  <si>
    <t>粒形</t>
  </si>
  <si>
    <t>脐色</t>
  </si>
  <si>
    <r>
      <t>吉黑</t>
    </r>
    <r>
      <rPr>
        <sz val="11"/>
        <rFont val="Times New Roman"/>
        <charset val="134"/>
      </rPr>
      <t>21</t>
    </r>
  </si>
  <si>
    <t>棕褐</t>
  </si>
  <si>
    <t>椭圆</t>
  </si>
  <si>
    <t>棕色</t>
  </si>
  <si>
    <t>平均</t>
  </si>
  <si>
    <r>
      <t>吉黑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</si>
  <si>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t>圆叶</t>
  </si>
  <si>
    <t>2024-2025年吉青8号特用大豆品种区域试验其它性状比较</t>
  </si>
  <si>
    <t>年限</t>
  </si>
  <si>
    <r>
      <t>种皮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光泽</t>
    </r>
  </si>
  <si>
    <r>
      <t>吉青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</si>
  <si>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绿</t>
  </si>
  <si>
    <r>
      <t>吉青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</si>
  <si>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t>微裂</t>
  </si>
  <si>
    <t>易裂</t>
  </si>
  <si>
    <r>
      <t>株高（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</si>
  <si>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r>
      <t>底荚高度（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</si>
  <si>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t>主茎节数（个）</t>
  </si>
  <si>
    <t>有效分枝（个）</t>
  </si>
  <si>
    <t>单株有效荚数（个）</t>
  </si>
  <si>
    <t>单株粒数（个）</t>
  </si>
  <si>
    <r>
      <t>单株粒重（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  <r>
      <rPr>
        <b/>
        <sz val="11"/>
        <rFont val="Times New Roman"/>
        <charset val="134"/>
      </rPr>
      <t xml:space="preserve"> </t>
    </r>
  </si>
  <si>
    <r>
      <t>百粒重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  <r>
      <rPr>
        <b/>
        <sz val="11"/>
        <rFont val="Times New Roman"/>
        <charset val="134"/>
      </rPr>
      <t xml:space="preserve"> </t>
    </r>
  </si>
  <si>
    <r>
      <t>完全粒率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</si>
  <si>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t>虫食粒率（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</si>
  <si>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t>褐紫斑</t>
    </r>
    <r>
      <rPr>
        <b/>
        <sz val="11"/>
        <color indexed="8"/>
        <rFont val="宋体"/>
        <charset val="134"/>
      </rPr>
      <t>粒率</t>
    </r>
    <r>
      <rPr>
        <b/>
        <sz val="11"/>
        <color indexed="8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（</t>
    </r>
    <r>
      <rPr>
        <b/>
        <sz val="11"/>
        <color indexed="8"/>
        <rFont val="Times New Roman"/>
        <charset val="134"/>
      </rPr>
      <t>%</t>
    </r>
    <r>
      <rPr>
        <b/>
        <sz val="11"/>
        <color indexed="8"/>
        <rFont val="宋体"/>
        <charset val="134"/>
      </rPr>
      <t>）</t>
    </r>
  </si>
  <si>
    <t>倒伏</t>
  </si>
  <si>
    <r>
      <t>吉育</t>
    </r>
    <r>
      <rPr>
        <b/>
        <sz val="11"/>
        <rFont val="Times New Roman"/>
        <charset val="134"/>
      </rPr>
      <t>105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CK)</t>
    </r>
  </si>
  <si>
    <t>备注：上表为籽粒大小特异型品种</t>
  </si>
  <si>
    <r>
      <t>吉黑</t>
    </r>
    <r>
      <rPr>
        <b/>
        <sz val="11"/>
        <rFont val="Times New Roman"/>
        <charset val="134"/>
      </rPr>
      <t>5</t>
    </r>
    <r>
      <rPr>
        <b/>
        <sz val="11"/>
        <rFont val="宋体"/>
        <charset val="134"/>
      </rPr>
      <t>号（</t>
    </r>
    <r>
      <rPr>
        <b/>
        <sz val="11"/>
        <rFont val="Times New Roman"/>
        <charset val="134"/>
      </rPr>
      <t>CK)</t>
    </r>
  </si>
  <si>
    <t>备注：上表为彩色籽粒类型品种</t>
  </si>
  <si>
    <r>
      <t>株高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</si>
  <si>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r>
      <t>底荚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高度（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</si>
  <si>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r>
      <t>主茎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节数</t>
    </r>
  </si>
  <si>
    <r>
      <t>有效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分枝</t>
    </r>
  </si>
  <si>
    <t>单株有效荚数</t>
  </si>
  <si>
    <r>
      <t>单株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粒数</t>
    </r>
  </si>
  <si>
    <r>
      <t>单株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</si>
  <si>
    <r>
      <t>百粒重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</si>
  <si>
    <r>
      <t>完全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</si>
  <si>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t>虫食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</si>
  <si>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t>褐紫斑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</si>
  <si>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21</t>
    </r>
  </si>
  <si>
    <r>
      <rPr>
        <sz val="11"/>
        <rFont val="宋体"/>
        <charset val="134"/>
      </rPr>
      <t>平均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</si>
  <si>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</si>
  <si>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r>
      <rPr>
        <b/>
        <sz val="11"/>
        <rFont val="宋体"/>
        <charset val="134"/>
      </rPr>
      <t>品种</t>
    </r>
    <r>
      <rPr>
        <b/>
        <sz val="11"/>
        <rFont val="Times New Roman"/>
        <charset val="134"/>
      </rPr>
      <t xml:space="preserve">    </t>
    </r>
  </si>
  <si>
    <r>
      <rPr>
        <b/>
        <sz val="11"/>
        <rFont val="宋体"/>
        <charset val="134"/>
      </rPr>
      <t>年限</t>
    </r>
  </si>
  <si>
    <r>
      <rPr>
        <b/>
        <sz val="11"/>
        <rFont val="宋体"/>
        <charset val="134"/>
      </rPr>
      <t>株高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</si>
  <si>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底荚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高度（</t>
    </r>
    <r>
      <rPr>
        <b/>
        <sz val="11"/>
        <rFont val="Times New Roman"/>
        <charset val="134"/>
      </rPr>
      <t>cm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</si>
  <si>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主茎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节数</t>
    </r>
  </si>
  <si>
    <r>
      <rPr>
        <b/>
        <sz val="11"/>
        <rFont val="宋体"/>
        <charset val="134"/>
      </rPr>
      <t>有效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分枝</t>
    </r>
  </si>
  <si>
    <r>
      <rPr>
        <b/>
        <sz val="11"/>
        <rFont val="宋体"/>
        <charset val="134"/>
      </rPr>
      <t>单株有效荚数</t>
    </r>
  </si>
  <si>
    <r>
      <rPr>
        <b/>
        <sz val="11"/>
        <rFont val="宋体"/>
        <charset val="134"/>
      </rPr>
      <t>单株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粒数</t>
    </r>
  </si>
  <si>
    <r>
      <rPr>
        <b/>
        <sz val="11"/>
        <rFont val="宋体"/>
        <charset val="134"/>
      </rPr>
      <t>单株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</si>
  <si>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百粒重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g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</si>
  <si>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完全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</si>
  <si>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虫食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</si>
  <si>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褐紫斑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粒率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</si>
  <si>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倒伏</t>
    </r>
  </si>
  <si>
    <r>
      <rPr>
        <sz val="11"/>
        <rFont val="宋体"/>
        <charset val="134"/>
      </rPr>
      <t>吉青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</si>
  <si>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吉青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</si>
</sst>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"/>
    <numFmt numFmtId="179" formatCode="0.0_ "/>
    <numFmt numFmtId="180" formatCode="0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黑体"/>
      <charset val="134"/>
    </font>
    <font>
      <sz val="11"/>
      <name val="Times New Roman"/>
      <charset val="0"/>
    </font>
    <font>
      <sz val="12"/>
      <name val="黑体"/>
      <charset val="134"/>
    </font>
    <font>
      <sz val="12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19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20">
      <alignment vertical="center"/>
    </xf>
    <xf numFmtId="0" fontId="19" fillId="0" borderId="20">
      <alignment vertical="center"/>
    </xf>
    <xf numFmtId="0" fontId="20" fillId="0" borderId="21">
      <alignment vertical="center"/>
    </xf>
    <xf numFmtId="0" fontId="20" fillId="0" borderId="0">
      <alignment vertical="center"/>
    </xf>
    <xf numFmtId="0" fontId="21" fillId="4" borderId="22">
      <alignment vertical="center"/>
    </xf>
    <xf numFmtId="0" fontId="22" fillId="5" borderId="23">
      <alignment vertical="center"/>
    </xf>
    <xf numFmtId="0" fontId="23" fillId="5" borderId="22">
      <alignment vertical="center"/>
    </xf>
    <xf numFmtId="0" fontId="24" fillId="6" borderId="24">
      <alignment vertical="center"/>
    </xf>
    <xf numFmtId="0" fontId="25" fillId="0" borderId="25">
      <alignment vertical="center"/>
    </xf>
    <xf numFmtId="0" fontId="26" fillId="0" borderId="26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  <xf numFmtId="0" fontId="32" fillId="0" borderId="0">
      <alignment vertical="center"/>
    </xf>
  </cellStyleXfs>
  <cellXfs count="8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/>
    </xf>
    <xf numFmtId="177" fontId="8" fillId="0" borderId="4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8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9" fontId="5" fillId="2" borderId="3" xfId="0" applyNumberFormat="1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/>
    </xf>
    <xf numFmtId="179" fontId="5" fillId="0" borderId="3" xfId="0" applyNumberFormat="1" applyFont="1" applyFill="1" applyBorder="1" applyAlignment="1">
      <alignment vertical="center"/>
    </xf>
    <xf numFmtId="179" fontId="5" fillId="0" borderId="3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4" fillId="0" borderId="2" xfId="49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15" xfId="49" applyFont="1" applyFill="1" applyBorder="1" applyAlignment="1">
      <alignment horizontal="center" vertical="center" wrapText="1"/>
    </xf>
    <xf numFmtId="0" fontId="5" fillId="0" borderId="16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17" xfId="49" applyFont="1" applyFill="1" applyBorder="1" applyAlignment="1">
      <alignment horizontal="center" vertical="center" wrapText="1"/>
    </xf>
    <xf numFmtId="0" fontId="5" fillId="0" borderId="18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10" xfId="49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U25" sqref="U25"/>
    </sheetView>
  </sheetViews>
  <sheetFormatPr defaultColWidth="9" defaultRowHeight="13.5"/>
  <cols>
    <col min="6" max="6" width="10.875" customWidth="1"/>
  </cols>
  <sheetData>
    <row r="1" ht="3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5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8"/>
    </row>
    <row r="3" s="1" customFormat="1" ht="25" customHeight="1" spans="1:13">
      <c r="A3" s="49" t="s">
        <v>13</v>
      </c>
      <c r="B3" s="46">
        <v>2024</v>
      </c>
      <c r="C3" s="50" t="s">
        <v>14</v>
      </c>
      <c r="D3" s="50" t="s">
        <v>15</v>
      </c>
      <c r="E3" s="50" t="s">
        <v>16</v>
      </c>
      <c r="F3" s="50" t="s">
        <v>17</v>
      </c>
      <c r="G3" s="50" t="s">
        <v>18</v>
      </c>
      <c r="H3" s="50" t="s">
        <v>19</v>
      </c>
      <c r="I3" s="50" t="s">
        <v>20</v>
      </c>
      <c r="J3" s="50" t="s">
        <v>21</v>
      </c>
      <c r="K3" s="50" t="s">
        <v>22</v>
      </c>
      <c r="L3" s="51" t="s">
        <v>20</v>
      </c>
      <c r="M3" s="48"/>
    </row>
    <row r="4" s="1" customFormat="1" ht="25" customHeight="1" spans="1:13">
      <c r="A4" s="52"/>
      <c r="B4" s="46">
        <v>2025</v>
      </c>
      <c r="C4" s="50" t="s">
        <v>14</v>
      </c>
      <c r="D4" s="50" t="s">
        <v>15</v>
      </c>
      <c r="E4" s="50" t="s">
        <v>16</v>
      </c>
      <c r="F4" s="50" t="s">
        <v>17</v>
      </c>
      <c r="G4" s="53" t="s">
        <v>18</v>
      </c>
      <c r="H4" s="53" t="s">
        <v>19</v>
      </c>
      <c r="I4" s="54" t="s">
        <v>20</v>
      </c>
      <c r="J4" s="54" t="s">
        <v>21</v>
      </c>
      <c r="K4" s="54" t="s">
        <v>22</v>
      </c>
      <c r="L4" s="55" t="s">
        <v>20</v>
      </c>
      <c r="M4" s="48"/>
    </row>
    <row r="5" s="1" customFormat="1" ht="25" customHeight="1" spans="1:13">
      <c r="A5" s="49" t="s">
        <v>23</v>
      </c>
      <c r="B5" s="46">
        <v>2024</v>
      </c>
      <c r="C5" s="56" t="s">
        <v>14</v>
      </c>
      <c r="D5" s="50" t="s">
        <v>15</v>
      </c>
      <c r="E5" s="56" t="s">
        <v>16</v>
      </c>
      <c r="F5" s="50" t="s">
        <v>24</v>
      </c>
      <c r="G5" s="56" t="s">
        <v>18</v>
      </c>
      <c r="H5" s="56" t="s">
        <v>19</v>
      </c>
      <c r="I5" s="50" t="s">
        <v>25</v>
      </c>
      <c r="J5" s="50" t="s">
        <v>21</v>
      </c>
      <c r="K5" s="50" t="s">
        <v>22</v>
      </c>
      <c r="L5" s="51" t="s">
        <v>25</v>
      </c>
      <c r="M5" s="48"/>
    </row>
    <row r="6" s="1" customFormat="1" ht="25" customHeight="1" spans="1:13">
      <c r="A6" s="52"/>
      <c r="B6" s="46">
        <v>2025</v>
      </c>
      <c r="C6" s="56" t="s">
        <v>14</v>
      </c>
      <c r="D6" s="50" t="s">
        <v>15</v>
      </c>
      <c r="E6" s="53" t="s">
        <v>26</v>
      </c>
      <c r="F6" s="50" t="s">
        <v>24</v>
      </c>
      <c r="G6" s="53" t="s">
        <v>27</v>
      </c>
      <c r="H6" s="53" t="s">
        <v>19</v>
      </c>
      <c r="I6" s="54" t="s">
        <v>25</v>
      </c>
      <c r="J6" s="54" t="s">
        <v>21</v>
      </c>
      <c r="K6" s="54" t="s">
        <v>22</v>
      </c>
      <c r="L6" s="55" t="s">
        <v>25</v>
      </c>
      <c r="M6" s="48"/>
    </row>
    <row r="7" s="1" customFormat="1" ht="25" customHeight="1" spans="1:13">
      <c r="A7" s="57" t="s">
        <v>28</v>
      </c>
      <c r="B7" s="46">
        <v>2024</v>
      </c>
      <c r="C7" s="56" t="s">
        <v>14</v>
      </c>
      <c r="D7" s="53" t="s">
        <v>15</v>
      </c>
      <c r="E7" s="56" t="s">
        <v>16</v>
      </c>
      <c r="F7" s="50" t="s">
        <v>24</v>
      </c>
      <c r="G7" s="56" t="s">
        <v>27</v>
      </c>
      <c r="H7" s="50" t="s">
        <v>19</v>
      </c>
      <c r="I7" s="54" t="s">
        <v>25</v>
      </c>
      <c r="J7" s="54" t="s">
        <v>21</v>
      </c>
      <c r="K7" s="54" t="s">
        <v>29</v>
      </c>
      <c r="L7" s="55" t="s">
        <v>25</v>
      </c>
      <c r="M7" s="48"/>
    </row>
    <row r="8" s="1" customFormat="1" ht="25" customHeight="1" spans="1:13">
      <c r="A8" s="58"/>
      <c r="B8" s="46">
        <v>2025</v>
      </c>
      <c r="C8" s="56" t="s">
        <v>14</v>
      </c>
      <c r="D8" s="53" t="s">
        <v>15</v>
      </c>
      <c r="E8" s="56" t="s">
        <v>16</v>
      </c>
      <c r="F8" s="50" t="s">
        <v>24</v>
      </c>
      <c r="G8" s="56" t="s">
        <v>27</v>
      </c>
      <c r="H8" s="56" t="s">
        <v>19</v>
      </c>
      <c r="I8" s="54" t="s">
        <v>25</v>
      </c>
      <c r="J8" s="54" t="s">
        <v>21</v>
      </c>
      <c r="K8" s="54" t="s">
        <v>22</v>
      </c>
      <c r="L8" s="55" t="s">
        <v>25</v>
      </c>
      <c r="M8" s="48"/>
    </row>
    <row r="9" ht="25" customHeight="1" spans="1:13">
      <c r="A9" s="59" t="s">
        <v>30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1"/>
      <c r="M9" s="62"/>
    </row>
    <row r="10" ht="25" customHeight="1" spans="1:13">
      <c r="A10" s="49" t="s">
        <v>31</v>
      </c>
      <c r="B10" s="46">
        <v>2024</v>
      </c>
      <c r="C10" s="63" t="s">
        <v>14</v>
      </c>
      <c r="D10" s="63" t="s">
        <v>32</v>
      </c>
      <c r="E10" s="64" t="s">
        <v>16</v>
      </c>
      <c r="F10" s="64" t="s">
        <v>24</v>
      </c>
      <c r="G10" s="65" t="s">
        <v>18</v>
      </c>
      <c r="H10" s="65" t="s">
        <v>19</v>
      </c>
      <c r="I10" s="50" t="s">
        <v>18</v>
      </c>
      <c r="J10" s="50" t="s">
        <v>21</v>
      </c>
      <c r="K10" s="50" t="s">
        <v>22</v>
      </c>
      <c r="L10" s="51" t="s">
        <v>18</v>
      </c>
      <c r="M10" s="62"/>
    </row>
    <row r="11" ht="25" customHeight="1" spans="1:13">
      <c r="A11" s="52"/>
      <c r="B11" s="46">
        <v>2025</v>
      </c>
      <c r="C11" s="63" t="s">
        <v>14</v>
      </c>
      <c r="D11" s="63" t="s">
        <v>32</v>
      </c>
      <c r="E11" s="64" t="s">
        <v>16</v>
      </c>
      <c r="F11" s="64" t="s">
        <v>24</v>
      </c>
      <c r="G11" s="65" t="s">
        <v>18</v>
      </c>
      <c r="H11" s="65" t="s">
        <v>19</v>
      </c>
      <c r="I11" s="66" t="s">
        <v>18</v>
      </c>
      <c r="J11" s="66" t="s">
        <v>21</v>
      </c>
      <c r="K11" s="66" t="s">
        <v>22</v>
      </c>
      <c r="L11" s="67" t="s">
        <v>18</v>
      </c>
      <c r="M11" s="62"/>
    </row>
    <row r="12" ht="25" customHeight="1" spans="1:13">
      <c r="A12" s="68" t="s">
        <v>33</v>
      </c>
      <c r="B12" s="46">
        <v>2024</v>
      </c>
      <c r="C12" s="64" t="s">
        <v>34</v>
      </c>
      <c r="D12" s="66" t="s">
        <v>15</v>
      </c>
      <c r="E12" s="65" t="s">
        <v>16</v>
      </c>
      <c r="F12" s="64" t="s">
        <v>17</v>
      </c>
      <c r="G12" s="66" t="s">
        <v>35</v>
      </c>
      <c r="H12" s="66" t="s">
        <v>19</v>
      </c>
      <c r="I12" s="66" t="s">
        <v>20</v>
      </c>
      <c r="J12" s="50" t="s">
        <v>21</v>
      </c>
      <c r="K12" s="66" t="s">
        <v>36</v>
      </c>
      <c r="L12" s="67" t="s">
        <v>20</v>
      </c>
      <c r="M12" s="62"/>
    </row>
    <row r="13" ht="25" customHeight="1" spans="1:13">
      <c r="A13" s="69"/>
      <c r="B13" s="46">
        <v>2025</v>
      </c>
      <c r="C13" s="64" t="s">
        <v>34</v>
      </c>
      <c r="D13" s="66" t="s">
        <v>15</v>
      </c>
      <c r="E13" s="65" t="s">
        <v>16</v>
      </c>
      <c r="F13" s="64" t="s">
        <v>17</v>
      </c>
      <c r="G13" s="65" t="s">
        <v>20</v>
      </c>
      <c r="H13" s="65" t="s">
        <v>19</v>
      </c>
      <c r="I13" s="53" t="s">
        <v>20</v>
      </c>
      <c r="J13" s="66" t="s">
        <v>21</v>
      </c>
      <c r="K13" s="66" t="s">
        <v>22</v>
      </c>
      <c r="L13" s="67" t="s">
        <v>20</v>
      </c>
      <c r="M13" s="62"/>
    </row>
    <row r="14" ht="20" customHeight="1" spans="1:13">
      <c r="A14" s="59" t="s">
        <v>37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2"/>
    </row>
    <row r="15" ht="32" customHeight="1" spans="1:13">
      <c r="A15" s="2" t="s">
        <v>38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70"/>
    </row>
    <row r="16" s="1" customFormat="1" ht="25" customHeight="1" spans="1:13">
      <c r="A16" s="3" t="s">
        <v>39</v>
      </c>
      <c r="B16" s="3" t="s">
        <v>2</v>
      </c>
      <c r="C16" s="3" t="s">
        <v>40</v>
      </c>
      <c r="D16" s="3" t="s">
        <v>41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42</v>
      </c>
      <c r="J16" s="3" t="s">
        <v>43</v>
      </c>
      <c r="K16" s="3" t="s">
        <v>11</v>
      </c>
      <c r="L16" s="3" t="s">
        <v>44</v>
      </c>
      <c r="M16" s="71"/>
    </row>
    <row r="17" s="1" customFormat="1" ht="25" customHeight="1" spans="1:13">
      <c r="A17" s="72" t="s">
        <v>45</v>
      </c>
      <c r="B17" s="40">
        <v>2024</v>
      </c>
      <c r="C17" s="73" t="s">
        <v>21</v>
      </c>
      <c r="D17" s="73" t="s">
        <v>15</v>
      </c>
      <c r="E17" s="73" t="s">
        <v>26</v>
      </c>
      <c r="F17" s="53" t="s">
        <v>17</v>
      </c>
      <c r="G17" s="73" t="s">
        <v>46</v>
      </c>
      <c r="H17" s="73" t="s">
        <v>19</v>
      </c>
      <c r="I17" s="73" t="s">
        <v>20</v>
      </c>
      <c r="J17" s="73" t="s">
        <v>47</v>
      </c>
      <c r="K17" s="73" t="s">
        <v>22</v>
      </c>
      <c r="L17" s="73" t="s">
        <v>20</v>
      </c>
    </row>
    <row r="18" s="1" customFormat="1" ht="25" customHeight="1" spans="1:13">
      <c r="A18" s="74"/>
      <c r="B18" s="40">
        <v>2025</v>
      </c>
      <c r="C18" s="73" t="s">
        <v>47</v>
      </c>
      <c r="D18" s="73" t="s">
        <v>15</v>
      </c>
      <c r="E18" s="73" t="s">
        <v>26</v>
      </c>
      <c r="F18" s="53" t="s">
        <v>17</v>
      </c>
      <c r="G18" s="73" t="s">
        <v>48</v>
      </c>
      <c r="H18" s="73" t="s">
        <v>19</v>
      </c>
      <c r="I18" s="73" t="s">
        <v>20</v>
      </c>
      <c r="J18" s="73" t="s">
        <v>47</v>
      </c>
      <c r="K18" s="73" t="s">
        <v>22</v>
      </c>
      <c r="L18" s="73" t="s">
        <v>20</v>
      </c>
    </row>
    <row r="19" s="1" customFormat="1" ht="25" customHeight="1" spans="1:13">
      <c r="A19" s="74"/>
      <c r="B19" s="4" t="s">
        <v>49</v>
      </c>
      <c r="C19" s="73" t="s">
        <v>47</v>
      </c>
      <c r="D19" s="73" t="s">
        <v>15</v>
      </c>
      <c r="E19" s="73" t="s">
        <v>26</v>
      </c>
      <c r="F19" s="53" t="s">
        <v>17</v>
      </c>
      <c r="G19" s="73" t="s">
        <v>46</v>
      </c>
      <c r="H19" s="73" t="s">
        <v>19</v>
      </c>
      <c r="I19" s="73" t="s">
        <v>20</v>
      </c>
      <c r="J19" s="73" t="s">
        <v>47</v>
      </c>
      <c r="K19" s="73" t="s">
        <v>22</v>
      </c>
      <c r="L19" s="73" t="s">
        <v>20</v>
      </c>
    </row>
    <row r="20" s="1" customFormat="1" ht="25" customHeight="1" spans="1:13">
      <c r="A20" s="72" t="s">
        <v>50</v>
      </c>
      <c r="B20" s="40">
        <v>2024</v>
      </c>
      <c r="C20" s="73" t="s">
        <v>47</v>
      </c>
      <c r="D20" s="73" t="s">
        <v>15</v>
      </c>
      <c r="E20" s="73" t="s">
        <v>26</v>
      </c>
      <c r="F20" s="53" t="s">
        <v>24</v>
      </c>
      <c r="G20" s="53" t="s">
        <v>27</v>
      </c>
      <c r="H20" s="73" t="s">
        <v>19</v>
      </c>
      <c r="I20" s="73" t="s">
        <v>20</v>
      </c>
      <c r="J20" s="73" t="s">
        <v>47</v>
      </c>
      <c r="K20" s="73" t="s">
        <v>22</v>
      </c>
      <c r="L20" s="73" t="s">
        <v>20</v>
      </c>
    </row>
    <row r="21" s="1" customFormat="1" ht="25" customHeight="1" spans="1:13">
      <c r="A21" s="74"/>
      <c r="B21" s="40">
        <v>2025</v>
      </c>
      <c r="C21" s="75" t="s">
        <v>51</v>
      </c>
      <c r="D21" s="73" t="s">
        <v>15</v>
      </c>
      <c r="E21" s="53" t="s">
        <v>26</v>
      </c>
      <c r="F21" s="53" t="s">
        <v>24</v>
      </c>
      <c r="G21" s="53" t="s">
        <v>27</v>
      </c>
      <c r="H21" s="53" t="s">
        <v>19</v>
      </c>
      <c r="I21" s="73" t="s">
        <v>20</v>
      </c>
      <c r="J21" s="73" t="s">
        <v>47</v>
      </c>
      <c r="K21" s="73" t="s">
        <v>22</v>
      </c>
      <c r="L21" s="73" t="s">
        <v>20</v>
      </c>
    </row>
    <row r="22" s="1" customFormat="1" ht="25" customHeight="1" spans="1:13">
      <c r="A22" s="76"/>
      <c r="B22" s="4" t="s">
        <v>49</v>
      </c>
      <c r="C22" s="73" t="s">
        <v>47</v>
      </c>
      <c r="D22" s="73" t="s">
        <v>15</v>
      </c>
      <c r="E22" s="53" t="s">
        <v>26</v>
      </c>
      <c r="F22" s="53" t="s">
        <v>24</v>
      </c>
      <c r="G22" s="53" t="s">
        <v>27</v>
      </c>
      <c r="H22" s="53" t="s">
        <v>19</v>
      </c>
      <c r="I22" s="73" t="s">
        <v>20</v>
      </c>
      <c r="J22" s="73" t="s">
        <v>47</v>
      </c>
      <c r="K22" s="73" t="s">
        <v>22</v>
      </c>
      <c r="L22" s="73" t="s">
        <v>20</v>
      </c>
    </row>
    <row r="23" ht="33" customHeight="1" spans="1:13">
      <c r="A23" s="2" t="s">
        <v>52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70"/>
    </row>
    <row r="24" s="1" customFormat="1" ht="27.75" spans="1:13">
      <c r="A24" s="3" t="s">
        <v>39</v>
      </c>
      <c r="B24" s="3" t="s">
        <v>53</v>
      </c>
      <c r="C24" s="3" t="s">
        <v>40</v>
      </c>
      <c r="D24" s="3" t="s">
        <v>41</v>
      </c>
      <c r="E24" s="3" t="s">
        <v>5</v>
      </c>
      <c r="F24" s="3" t="s">
        <v>6</v>
      </c>
      <c r="G24" s="3" t="s">
        <v>7</v>
      </c>
      <c r="H24" s="3" t="s">
        <v>8</v>
      </c>
      <c r="I24" s="3" t="s">
        <v>42</v>
      </c>
      <c r="J24" s="3" t="s">
        <v>43</v>
      </c>
      <c r="K24" s="3" t="s">
        <v>54</v>
      </c>
      <c r="L24" s="3" t="s">
        <v>44</v>
      </c>
      <c r="M24" s="71"/>
    </row>
    <row r="25" s="1" customFormat="1" ht="20" customHeight="1" spans="1:13">
      <c r="A25" s="77" t="s">
        <v>55</v>
      </c>
      <c r="B25" s="40">
        <v>2024</v>
      </c>
      <c r="C25" s="73" t="s">
        <v>47</v>
      </c>
      <c r="D25" s="63" t="s">
        <v>32</v>
      </c>
      <c r="E25" s="78" t="s">
        <v>26</v>
      </c>
      <c r="F25" s="53" t="s">
        <v>24</v>
      </c>
      <c r="G25" s="78" t="s">
        <v>27</v>
      </c>
      <c r="H25" s="78" t="s">
        <v>19</v>
      </c>
      <c r="I25" s="73" t="s">
        <v>56</v>
      </c>
      <c r="J25" s="73" t="s">
        <v>21</v>
      </c>
      <c r="K25" s="73" t="s">
        <v>22</v>
      </c>
      <c r="L25" s="73" t="s">
        <v>25</v>
      </c>
    </row>
    <row r="26" s="1" customFormat="1" ht="25" customHeight="1" spans="1:13">
      <c r="A26" s="79"/>
      <c r="B26" s="40">
        <v>2025</v>
      </c>
      <c r="C26" s="73" t="s">
        <v>47</v>
      </c>
      <c r="D26" s="63" t="s">
        <v>32</v>
      </c>
      <c r="E26" s="73" t="s">
        <v>26</v>
      </c>
      <c r="F26" s="53" t="s">
        <v>24</v>
      </c>
      <c r="G26" s="73" t="s">
        <v>27</v>
      </c>
      <c r="H26" s="73" t="s">
        <v>19</v>
      </c>
      <c r="I26" s="73" t="s">
        <v>56</v>
      </c>
      <c r="J26" s="73" t="s">
        <v>21</v>
      </c>
      <c r="K26" s="73" t="s">
        <v>22</v>
      </c>
      <c r="L26" s="73" t="s">
        <v>25</v>
      </c>
    </row>
    <row r="27" s="1" customFormat="1" ht="24" customHeight="1" spans="1:13">
      <c r="A27" s="79"/>
      <c r="B27" s="4" t="s">
        <v>49</v>
      </c>
      <c r="C27" s="73" t="s">
        <v>47</v>
      </c>
      <c r="D27" s="63" t="s">
        <v>32</v>
      </c>
      <c r="E27" s="73" t="s">
        <v>26</v>
      </c>
      <c r="F27" s="53" t="s">
        <v>24</v>
      </c>
      <c r="G27" s="73" t="s">
        <v>27</v>
      </c>
      <c r="H27" s="73" t="s">
        <v>19</v>
      </c>
      <c r="I27" s="73" t="s">
        <v>56</v>
      </c>
      <c r="J27" s="73" t="s">
        <v>21</v>
      </c>
      <c r="K27" s="73" t="s">
        <v>22</v>
      </c>
      <c r="L27" s="73" t="s">
        <v>25</v>
      </c>
    </row>
    <row r="28" s="1" customFormat="1" ht="29" customHeight="1" spans="1:13">
      <c r="A28" s="77" t="s">
        <v>57</v>
      </c>
      <c r="B28" s="40">
        <v>2024</v>
      </c>
      <c r="C28" s="73" t="s">
        <v>47</v>
      </c>
      <c r="D28" s="63" t="s">
        <v>32</v>
      </c>
      <c r="E28" s="73" t="s">
        <v>26</v>
      </c>
      <c r="F28" s="53" t="s">
        <v>24</v>
      </c>
      <c r="G28" s="73" t="s">
        <v>27</v>
      </c>
      <c r="H28" s="73" t="s">
        <v>58</v>
      </c>
      <c r="I28" s="73" t="s">
        <v>56</v>
      </c>
      <c r="J28" s="73" t="s">
        <v>21</v>
      </c>
      <c r="K28" s="73" t="s">
        <v>22</v>
      </c>
      <c r="L28" s="73" t="s">
        <v>25</v>
      </c>
    </row>
    <row r="29" s="1" customFormat="1" ht="30" customHeight="1" spans="1:13">
      <c r="A29" s="79"/>
      <c r="B29" s="40">
        <v>2025</v>
      </c>
      <c r="C29" s="73" t="s">
        <v>47</v>
      </c>
      <c r="D29" s="63" t="s">
        <v>32</v>
      </c>
      <c r="E29" s="73" t="s">
        <v>26</v>
      </c>
      <c r="F29" s="53" t="s">
        <v>24</v>
      </c>
      <c r="G29" s="73" t="s">
        <v>27</v>
      </c>
      <c r="H29" s="73" t="s">
        <v>59</v>
      </c>
      <c r="I29" s="73" t="s">
        <v>56</v>
      </c>
      <c r="J29" s="73" t="s">
        <v>21</v>
      </c>
      <c r="K29" s="73" t="s">
        <v>22</v>
      </c>
      <c r="L29" s="73" t="s">
        <v>25</v>
      </c>
    </row>
    <row r="30" s="1" customFormat="1" ht="25" customHeight="1" spans="1:13">
      <c r="A30" s="79"/>
      <c r="B30" s="4" t="s">
        <v>49</v>
      </c>
      <c r="C30" s="73" t="s">
        <v>47</v>
      </c>
      <c r="D30" s="63" t="s">
        <v>32</v>
      </c>
      <c r="E30" s="73" t="s">
        <v>26</v>
      </c>
      <c r="F30" s="53" t="s">
        <v>24</v>
      </c>
      <c r="G30" s="73" t="s">
        <v>27</v>
      </c>
      <c r="H30" s="73" t="s">
        <v>58</v>
      </c>
      <c r="I30" s="73" t="s">
        <v>56</v>
      </c>
      <c r="J30" s="73" t="s">
        <v>21</v>
      </c>
      <c r="K30" s="73" t="s">
        <v>22</v>
      </c>
      <c r="L30" s="73" t="s">
        <v>25</v>
      </c>
    </row>
  </sheetData>
  <mergeCells count="14">
    <mergeCell ref="A1:L1"/>
    <mergeCell ref="A9:L9"/>
    <mergeCell ref="A14:L14"/>
    <mergeCell ref="A15:M15"/>
    <mergeCell ref="A23:M23"/>
    <mergeCell ref="A3:A4"/>
    <mergeCell ref="A5:A6"/>
    <mergeCell ref="A7:A8"/>
    <mergeCell ref="A10:A11"/>
    <mergeCell ref="A12:A13"/>
    <mergeCell ref="A17:A19"/>
    <mergeCell ref="A20:A22"/>
    <mergeCell ref="A25:A27"/>
    <mergeCell ref="A28:A30"/>
  </mergeCells>
  <dataValidations count="8">
    <dataValidation type="list" allowBlank="1" showInputMessage="1" showErrorMessage="1" sqref="G4 G6 G20:G22 G25:G27 G29:G30">
      <formula1>"灰褐,黄褐,褐,深褐,黑"</formula1>
    </dataValidation>
    <dataValidation type="list" allowBlank="1" showInputMessage="1" showErrorMessage="1" sqref="H4 H6 H29 H21:H22 H25:H27">
      <formula1>"不裂,中裂,易裂"</formula1>
    </dataValidation>
    <dataValidation type="list" allowBlank="1" showInputMessage="1" showErrorMessage="1" sqref="E6 E21:E22 E25:E27 E29:E30">
      <formula1>"有限,亚有限,无限"</formula1>
    </dataValidation>
    <dataValidation type="list" allowBlank="1" showInputMessage="1" showErrorMessage="1" sqref="I11 I13">
      <formula1>"黄,青,黑,褐,双色"</formula1>
    </dataValidation>
    <dataValidation type="list" allowBlank="1" showInputMessage="1" showErrorMessage="1" sqref="J11 J13">
      <formula1>"圆形,扁圆形,椭圆形,肾形"</formula1>
    </dataValidation>
    <dataValidation type="list" allowBlank="1" showInputMessage="1" showErrorMessage="1" sqref="K11 K13">
      <formula1>"强光,微光,无光"</formula1>
    </dataValidation>
    <dataValidation type="list" allowBlank="1" showInputMessage="1" showErrorMessage="1" sqref="L11 L13">
      <formula1>"黄,褐,蓝,黑"</formula1>
    </dataValidation>
    <dataValidation type="list" allowBlank="1" showInputMessage="1" showErrorMessage="1" sqref="C21">
      <formula1>"尖叶,圆叶"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A24" workbookViewId="0">
      <selection activeCell="Q22" sqref="Q22"/>
    </sheetView>
  </sheetViews>
  <sheetFormatPr defaultColWidth="9" defaultRowHeight="13.5"/>
  <cols>
    <col min="1" max="1" width="11.25" customWidth="1"/>
  </cols>
  <sheetData>
    <row r="1" ht="2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2" spans="1:14">
      <c r="A2" s="3" t="s">
        <v>1</v>
      </c>
      <c r="B2" s="4" t="s">
        <v>2</v>
      </c>
      <c r="C2" s="4" t="s">
        <v>60</v>
      </c>
      <c r="D2" s="4" t="s">
        <v>61</v>
      </c>
      <c r="E2" s="4" t="s">
        <v>62</v>
      </c>
      <c r="F2" s="4" t="s">
        <v>63</v>
      </c>
      <c r="G2" s="4" t="s">
        <v>64</v>
      </c>
      <c r="H2" s="4" t="s">
        <v>65</v>
      </c>
      <c r="I2" s="4" t="s">
        <v>66</v>
      </c>
      <c r="J2" s="4" t="s">
        <v>67</v>
      </c>
      <c r="K2" s="4" t="s">
        <v>68</v>
      </c>
      <c r="L2" s="4" t="s">
        <v>69</v>
      </c>
      <c r="M2" s="4" t="s">
        <v>70</v>
      </c>
      <c r="N2" s="5" t="s">
        <v>71</v>
      </c>
    </row>
    <row r="3" s="1" customFormat="1" ht="27" customHeight="1" spans="1:14">
      <c r="A3" s="6" t="s">
        <v>13</v>
      </c>
      <c r="B3" s="7">
        <v>2024</v>
      </c>
      <c r="C3" s="8">
        <v>108.293333333333</v>
      </c>
      <c r="D3" s="9">
        <v>12.32</v>
      </c>
      <c r="E3" s="8">
        <v>15.56</v>
      </c>
      <c r="F3" s="8">
        <v>0.72</v>
      </c>
      <c r="G3" s="8">
        <v>53.18</v>
      </c>
      <c r="H3" s="8">
        <v>144.191530645246</v>
      </c>
      <c r="I3" s="8">
        <v>16.9871257383966</v>
      </c>
      <c r="J3" s="8">
        <v>12.304</v>
      </c>
      <c r="K3" s="8">
        <v>96.6814938736817</v>
      </c>
      <c r="L3" s="8">
        <v>1.47850612631827</v>
      </c>
      <c r="M3" s="8">
        <v>0.6</v>
      </c>
      <c r="N3" s="10">
        <v>2.4</v>
      </c>
    </row>
    <row r="4" s="1" customFormat="1" ht="27" customHeight="1" spans="1:14">
      <c r="A4" s="11"/>
      <c r="B4" s="7">
        <v>2025</v>
      </c>
      <c r="C4" s="8">
        <v>95.3266666666667</v>
      </c>
      <c r="D4" s="8">
        <v>19.16</v>
      </c>
      <c r="E4" s="8">
        <v>17.2333333333333</v>
      </c>
      <c r="F4" s="8">
        <v>1.33333333333333</v>
      </c>
      <c r="G4" s="8">
        <v>61.3466666666667</v>
      </c>
      <c r="H4" s="8">
        <v>153.213333333333</v>
      </c>
      <c r="I4" s="8">
        <v>17.64252</v>
      </c>
      <c r="J4" s="8">
        <v>11.474</v>
      </c>
      <c r="K4" s="8">
        <v>73.8900755774688</v>
      </c>
      <c r="L4" s="8">
        <v>1.48459322841828</v>
      </c>
      <c r="M4" s="8">
        <v>1.2</v>
      </c>
      <c r="N4" s="12">
        <v>1.2</v>
      </c>
    </row>
    <row r="5" s="1" customFormat="1" ht="27" customHeight="1" spans="1:14">
      <c r="A5" s="13"/>
      <c r="B5" s="5" t="s">
        <v>49</v>
      </c>
      <c r="C5" s="14">
        <f t="shared" ref="C5:N5" si="0">AVERAGE(C3:C4)</f>
        <v>101.81</v>
      </c>
      <c r="D5" s="14">
        <f t="shared" si="0"/>
        <v>15.74</v>
      </c>
      <c r="E5" s="14">
        <f t="shared" si="0"/>
        <v>16.3966666666667</v>
      </c>
      <c r="F5" s="14">
        <f t="shared" si="0"/>
        <v>1.02666666666667</v>
      </c>
      <c r="G5" s="14">
        <f t="shared" si="0"/>
        <v>57.2633333333333</v>
      </c>
      <c r="H5" s="14">
        <f t="shared" si="0"/>
        <v>148.702431989289</v>
      </c>
      <c r="I5" s="14">
        <f t="shared" si="0"/>
        <v>17.3148228691983</v>
      </c>
      <c r="J5" s="14">
        <f t="shared" si="0"/>
        <v>11.889</v>
      </c>
      <c r="K5" s="14">
        <f t="shared" si="0"/>
        <v>85.2857847255753</v>
      </c>
      <c r="L5" s="14">
        <f t="shared" si="0"/>
        <v>1.48154967736828</v>
      </c>
      <c r="M5" s="14">
        <f t="shared" si="0"/>
        <v>0.9</v>
      </c>
      <c r="N5" s="15">
        <f t="shared" si="0"/>
        <v>1.8</v>
      </c>
    </row>
    <row r="6" s="1" customFormat="1" ht="27" customHeight="1" spans="1:14">
      <c r="A6" s="6" t="s">
        <v>23</v>
      </c>
      <c r="B6" s="7">
        <v>2024</v>
      </c>
      <c r="C6" s="8">
        <v>67.1466666666667</v>
      </c>
      <c r="D6" s="8">
        <v>11.52</v>
      </c>
      <c r="E6" s="8">
        <v>13.66</v>
      </c>
      <c r="F6" s="8">
        <v>3.08</v>
      </c>
      <c r="G6" s="8">
        <v>52.5</v>
      </c>
      <c r="H6" s="8">
        <v>136.300856777765</v>
      </c>
      <c r="I6" s="8">
        <v>17.0615130801688</v>
      </c>
      <c r="J6" s="8">
        <v>12.9666666666667</v>
      </c>
      <c r="K6" s="8">
        <v>80.2421533970244</v>
      </c>
      <c r="L6" s="8">
        <v>0.857846602975626</v>
      </c>
      <c r="M6" s="8">
        <v>0.16</v>
      </c>
      <c r="N6" s="16">
        <v>1</v>
      </c>
    </row>
    <row r="7" s="1" customFormat="1" ht="27" customHeight="1" spans="1:14">
      <c r="A7" s="11"/>
      <c r="B7" s="7">
        <v>2025</v>
      </c>
      <c r="C7" s="8">
        <v>60.38</v>
      </c>
      <c r="D7" s="8">
        <v>11.78</v>
      </c>
      <c r="E7" s="8">
        <v>12.7066666666667</v>
      </c>
      <c r="F7" s="8">
        <v>2.00555555555556</v>
      </c>
      <c r="G7" s="8">
        <v>49.1733333333333</v>
      </c>
      <c r="H7" s="8">
        <v>111.493333333333</v>
      </c>
      <c r="I7" s="8">
        <v>14.74574</v>
      </c>
      <c r="J7" s="8">
        <v>12.574</v>
      </c>
      <c r="K7" s="8">
        <v>74.0344542986747</v>
      </c>
      <c r="L7" s="8">
        <v>1.40097206783336</v>
      </c>
      <c r="M7" s="8">
        <v>1</v>
      </c>
      <c r="N7" s="17">
        <v>1.2</v>
      </c>
    </row>
    <row r="8" s="1" customFormat="1" ht="27" customHeight="1" spans="1:14">
      <c r="A8" s="13"/>
      <c r="B8" s="5" t="s">
        <v>49</v>
      </c>
      <c r="C8" s="14">
        <f t="shared" ref="C8:N8" si="1">AVERAGE(C6:C7)</f>
        <v>63.7633333333333</v>
      </c>
      <c r="D8" s="14">
        <f t="shared" si="1"/>
        <v>11.65</v>
      </c>
      <c r="E8" s="14">
        <f t="shared" si="1"/>
        <v>13.1833333333334</v>
      </c>
      <c r="F8" s="14">
        <f t="shared" si="1"/>
        <v>2.54277777777778</v>
      </c>
      <c r="G8" s="14">
        <f t="shared" si="1"/>
        <v>50.8366666666666</v>
      </c>
      <c r="H8" s="14">
        <f t="shared" si="1"/>
        <v>123.897095055549</v>
      </c>
      <c r="I8" s="14">
        <f t="shared" si="1"/>
        <v>15.9036265400844</v>
      </c>
      <c r="J8" s="14">
        <f t="shared" si="1"/>
        <v>12.7703333333334</v>
      </c>
      <c r="K8" s="14">
        <f t="shared" si="1"/>
        <v>77.1383038478496</v>
      </c>
      <c r="L8" s="14">
        <f t="shared" si="1"/>
        <v>1.12940933540449</v>
      </c>
      <c r="M8" s="14">
        <f t="shared" si="1"/>
        <v>0.58</v>
      </c>
      <c r="N8" s="15">
        <f t="shared" si="1"/>
        <v>1.1</v>
      </c>
    </row>
    <row r="9" s="1" customFormat="1" ht="27" customHeight="1" spans="1:14">
      <c r="A9" s="18" t="s">
        <v>72</v>
      </c>
      <c r="B9" s="7">
        <v>2024</v>
      </c>
      <c r="C9" s="8">
        <v>69.4933333333333</v>
      </c>
      <c r="D9" s="9">
        <v>8.74</v>
      </c>
      <c r="E9" s="8">
        <v>15.16</v>
      </c>
      <c r="F9" s="8">
        <v>1.24</v>
      </c>
      <c r="G9" s="8">
        <v>72.38</v>
      </c>
      <c r="H9" s="8">
        <v>183.20303030303</v>
      </c>
      <c r="I9" s="8">
        <v>14.7252</v>
      </c>
      <c r="J9" s="8">
        <v>8.405</v>
      </c>
      <c r="K9" s="8">
        <v>96.8932941127225</v>
      </c>
      <c r="L9" s="8">
        <v>1.6267058872775</v>
      </c>
      <c r="M9" s="8">
        <v>0.4</v>
      </c>
      <c r="N9" s="10">
        <v>2</v>
      </c>
    </row>
    <row r="10" s="1" customFormat="1" ht="27" customHeight="1" spans="1:14">
      <c r="A10" s="19"/>
      <c r="B10" s="7">
        <v>2025</v>
      </c>
      <c r="C10" s="8">
        <v>67.7</v>
      </c>
      <c r="D10" s="9">
        <v>9.44</v>
      </c>
      <c r="E10" s="8">
        <v>16.6533333333333</v>
      </c>
      <c r="F10" s="8">
        <v>0.947222222222222</v>
      </c>
      <c r="G10" s="8">
        <v>57.38</v>
      </c>
      <c r="H10" s="8">
        <v>137.8</v>
      </c>
      <c r="I10" s="8">
        <v>11.45116</v>
      </c>
      <c r="J10" s="8">
        <v>8.067</v>
      </c>
      <c r="K10" s="8">
        <v>75.4104968430499</v>
      </c>
      <c r="L10" s="8">
        <v>1.2026286705097</v>
      </c>
      <c r="M10" s="8">
        <v>1.2</v>
      </c>
      <c r="N10" s="10">
        <v>1.4</v>
      </c>
    </row>
    <row r="11" s="1" customFormat="1" ht="27" customHeight="1" spans="1:14">
      <c r="A11" s="20"/>
      <c r="B11" s="5" t="s">
        <v>49</v>
      </c>
      <c r="C11" s="14">
        <f t="shared" ref="C11:N11" si="2">AVERAGE(C9:C10)</f>
        <v>68.5966666666666</v>
      </c>
      <c r="D11" s="14">
        <f t="shared" si="2"/>
        <v>9.09</v>
      </c>
      <c r="E11" s="14">
        <f t="shared" si="2"/>
        <v>15.9066666666667</v>
      </c>
      <c r="F11" s="14">
        <f t="shared" si="2"/>
        <v>1.09361111111111</v>
      </c>
      <c r="G11" s="14">
        <f t="shared" si="2"/>
        <v>64.88</v>
      </c>
      <c r="H11" s="14">
        <f t="shared" si="2"/>
        <v>160.501515151515</v>
      </c>
      <c r="I11" s="14">
        <f t="shared" si="2"/>
        <v>13.08818</v>
      </c>
      <c r="J11" s="14">
        <f t="shared" si="2"/>
        <v>8.236</v>
      </c>
      <c r="K11" s="14">
        <f t="shared" si="2"/>
        <v>86.1518954778862</v>
      </c>
      <c r="L11" s="14">
        <f t="shared" si="2"/>
        <v>1.4146672788936</v>
      </c>
      <c r="M11" s="14">
        <f t="shared" si="2"/>
        <v>0.8</v>
      </c>
      <c r="N11" s="17">
        <f t="shared" si="2"/>
        <v>1.7</v>
      </c>
    </row>
    <row r="12" ht="20" customHeight="1" spans="1:14">
      <c r="A12" s="21" t="s">
        <v>73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2"/>
    </row>
    <row r="13" s="1" customFormat="1" ht="27" customHeight="1" spans="1:14">
      <c r="A13" s="6" t="s">
        <v>31</v>
      </c>
      <c r="B13" s="7">
        <v>2024</v>
      </c>
      <c r="C13" s="24">
        <v>91.9666666666667</v>
      </c>
      <c r="D13" s="24">
        <v>12.24</v>
      </c>
      <c r="E13" s="24">
        <v>16.02</v>
      </c>
      <c r="F13" s="24">
        <v>0.78</v>
      </c>
      <c r="G13" s="24">
        <v>36.26</v>
      </c>
      <c r="H13" s="24">
        <v>85.4918890814558</v>
      </c>
      <c r="I13" s="24">
        <v>17.8102</v>
      </c>
      <c r="J13" s="24">
        <v>22.078</v>
      </c>
      <c r="K13" s="25">
        <v>94.2316988369169</v>
      </c>
      <c r="L13" s="25">
        <v>2.62830116308312</v>
      </c>
      <c r="M13" s="25">
        <v>1.26</v>
      </c>
      <c r="N13" s="26">
        <v>1</v>
      </c>
    </row>
    <row r="14" s="1" customFormat="1" ht="27" customHeight="1" spans="1:14">
      <c r="A14" s="11"/>
      <c r="B14" s="7">
        <v>2025</v>
      </c>
      <c r="C14" s="8">
        <v>85.48</v>
      </c>
      <c r="D14" s="8">
        <v>16.9</v>
      </c>
      <c r="E14" s="8">
        <v>15.3333333333333</v>
      </c>
      <c r="F14" s="8">
        <v>0.811111111111111</v>
      </c>
      <c r="G14" s="8">
        <v>38.1866666666667</v>
      </c>
      <c r="H14" s="8">
        <v>86.52</v>
      </c>
      <c r="I14" s="8">
        <v>18.3776</v>
      </c>
      <c r="J14" s="8">
        <v>21.472</v>
      </c>
      <c r="K14" s="8">
        <v>69.0368581111787</v>
      </c>
      <c r="L14" s="8">
        <v>1.7380970557312</v>
      </c>
      <c r="M14" s="8">
        <v>4.12</v>
      </c>
      <c r="N14" s="17">
        <v>1.2</v>
      </c>
    </row>
    <row r="15" s="1" customFormat="1" ht="27" customHeight="1" spans="1:14">
      <c r="A15" s="13"/>
      <c r="B15" s="5" t="s">
        <v>49</v>
      </c>
      <c r="C15" s="14">
        <f t="shared" ref="C15:N15" si="3">AVERAGE(C13:C14)</f>
        <v>88.7233333333334</v>
      </c>
      <c r="D15" s="14">
        <f t="shared" si="3"/>
        <v>14.57</v>
      </c>
      <c r="E15" s="14">
        <f t="shared" si="3"/>
        <v>15.6766666666666</v>
      </c>
      <c r="F15" s="14">
        <f t="shared" si="3"/>
        <v>0.795555555555556</v>
      </c>
      <c r="G15" s="14">
        <f t="shared" si="3"/>
        <v>37.2233333333334</v>
      </c>
      <c r="H15" s="14">
        <f t="shared" si="3"/>
        <v>86.0059445407279</v>
      </c>
      <c r="I15" s="14">
        <f t="shared" si="3"/>
        <v>18.0939</v>
      </c>
      <c r="J15" s="14">
        <f t="shared" si="3"/>
        <v>21.775</v>
      </c>
      <c r="K15" s="14">
        <f t="shared" si="3"/>
        <v>81.6342784740478</v>
      </c>
      <c r="L15" s="14">
        <f t="shared" si="3"/>
        <v>2.18319910940716</v>
      </c>
      <c r="M15" s="14">
        <f t="shared" si="3"/>
        <v>2.69</v>
      </c>
      <c r="N15" s="15">
        <f t="shared" si="3"/>
        <v>1.1</v>
      </c>
    </row>
    <row r="16" s="1" customFormat="1" ht="27" customHeight="1" spans="1:14">
      <c r="A16" s="18" t="s">
        <v>74</v>
      </c>
      <c r="B16" s="7">
        <v>2024</v>
      </c>
      <c r="C16" s="27">
        <v>76.02</v>
      </c>
      <c r="D16" s="27">
        <v>10.58</v>
      </c>
      <c r="E16" s="27">
        <v>13.0133333333333</v>
      </c>
      <c r="F16" s="27">
        <v>1.96</v>
      </c>
      <c r="G16" s="27">
        <v>54.78</v>
      </c>
      <c r="H16" s="27">
        <v>108.085923474629</v>
      </c>
      <c r="I16" s="24">
        <v>15.1477898734177</v>
      </c>
      <c r="J16" s="24">
        <v>14.6893333333333</v>
      </c>
      <c r="K16" s="25">
        <v>94.7925851703407</v>
      </c>
      <c r="L16" s="25">
        <v>1.68741482965932</v>
      </c>
      <c r="M16" s="25">
        <v>1.22</v>
      </c>
      <c r="N16" s="10">
        <v>1</v>
      </c>
    </row>
    <row r="17" s="1" customFormat="1" ht="27" customHeight="1" spans="1:14">
      <c r="A17" s="19"/>
      <c r="B17" s="7">
        <v>2025</v>
      </c>
      <c r="C17" s="8">
        <v>80</v>
      </c>
      <c r="D17" s="8">
        <v>13.075</v>
      </c>
      <c r="E17" s="8">
        <v>12.6466666666667</v>
      </c>
      <c r="F17" s="8">
        <v>1.75833333333333</v>
      </c>
      <c r="G17" s="8">
        <v>54.4733333333333</v>
      </c>
      <c r="H17" s="8">
        <v>117</v>
      </c>
      <c r="I17" s="8">
        <v>16.30926</v>
      </c>
      <c r="J17" s="8">
        <v>14.203</v>
      </c>
      <c r="K17" s="8">
        <v>71.655392265207</v>
      </c>
      <c r="L17" s="28">
        <v>1.60361693081931</v>
      </c>
      <c r="M17" s="28">
        <v>3.2</v>
      </c>
      <c r="N17" s="10">
        <v>1</v>
      </c>
    </row>
    <row r="18" s="1" customFormat="1" ht="27" customHeight="1" spans="1:14">
      <c r="A18" s="20"/>
      <c r="B18" s="5" t="s">
        <v>49</v>
      </c>
      <c r="C18" s="14">
        <f t="shared" ref="C18:N18" si="4">AVERAGE(C16:C17)</f>
        <v>78.01</v>
      </c>
      <c r="D18" s="14">
        <f t="shared" si="4"/>
        <v>11.8275</v>
      </c>
      <c r="E18" s="14">
        <f t="shared" si="4"/>
        <v>12.83</v>
      </c>
      <c r="F18" s="14">
        <f t="shared" si="4"/>
        <v>1.85916666666667</v>
      </c>
      <c r="G18" s="14">
        <f t="shared" si="4"/>
        <v>54.6266666666667</v>
      </c>
      <c r="H18" s="14">
        <f t="shared" si="4"/>
        <v>112.542961737314</v>
      </c>
      <c r="I18" s="14">
        <f t="shared" si="4"/>
        <v>15.7285249367088</v>
      </c>
      <c r="J18" s="14">
        <f t="shared" si="4"/>
        <v>14.4461666666666</v>
      </c>
      <c r="K18" s="14">
        <f t="shared" si="4"/>
        <v>83.2239887177738</v>
      </c>
      <c r="L18" s="14">
        <f t="shared" si="4"/>
        <v>1.64551588023932</v>
      </c>
      <c r="M18" s="14">
        <f t="shared" si="4"/>
        <v>2.21</v>
      </c>
      <c r="N18" s="17">
        <f t="shared" si="4"/>
        <v>1</v>
      </c>
    </row>
    <row r="19" ht="18" customHeight="1" spans="1:14">
      <c r="A19" s="21" t="s">
        <v>75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2"/>
    </row>
    <row r="20" ht="32" customHeight="1" spans="1:14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="1" customFormat="1" ht="49" customHeight="1" spans="1:14">
      <c r="A21" s="3" t="s">
        <v>1</v>
      </c>
      <c r="B21" s="29" t="s">
        <v>53</v>
      </c>
      <c r="C21" s="29" t="s">
        <v>76</v>
      </c>
      <c r="D21" s="29" t="s">
        <v>77</v>
      </c>
      <c r="E21" s="29" t="s">
        <v>78</v>
      </c>
      <c r="F21" s="29" t="s">
        <v>79</v>
      </c>
      <c r="G21" s="29" t="s">
        <v>80</v>
      </c>
      <c r="H21" s="29" t="s">
        <v>81</v>
      </c>
      <c r="I21" s="29" t="s">
        <v>82</v>
      </c>
      <c r="J21" s="29" t="s">
        <v>83</v>
      </c>
      <c r="K21" s="29" t="s">
        <v>84</v>
      </c>
      <c r="L21" s="29" t="s">
        <v>85</v>
      </c>
      <c r="M21" s="29" t="s">
        <v>86</v>
      </c>
      <c r="N21" s="29" t="s">
        <v>71</v>
      </c>
    </row>
    <row r="22" s="1" customFormat="1" ht="27" customHeight="1" spans="1:14">
      <c r="A22" s="30" t="s">
        <v>87</v>
      </c>
      <c r="B22" s="31">
        <v>2024</v>
      </c>
      <c r="C22" s="32">
        <v>75.4162</v>
      </c>
      <c r="D22" s="33">
        <v>11.4</v>
      </c>
      <c r="E22" s="32">
        <v>16.2</v>
      </c>
      <c r="F22" s="32">
        <v>2.52</v>
      </c>
      <c r="G22" s="32">
        <v>45.3</v>
      </c>
      <c r="H22" s="32">
        <v>123.466</v>
      </c>
      <c r="I22" s="32">
        <v>17.804</v>
      </c>
      <c r="J22" s="32">
        <v>14.354</v>
      </c>
      <c r="K22" s="34">
        <v>97.356</v>
      </c>
      <c r="L22" s="34">
        <v>2.644</v>
      </c>
      <c r="M22" s="34">
        <v>0</v>
      </c>
      <c r="N22" s="35">
        <v>1</v>
      </c>
    </row>
    <row r="23" s="1" customFormat="1" ht="27" customHeight="1" spans="1:14">
      <c r="A23" s="36"/>
      <c r="B23" s="31">
        <v>2025</v>
      </c>
      <c r="C23" s="32">
        <v>88.1342</v>
      </c>
      <c r="D23" s="32">
        <v>9.42</v>
      </c>
      <c r="E23" s="32">
        <v>13.1</v>
      </c>
      <c r="F23" s="32">
        <v>3.32</v>
      </c>
      <c r="G23" s="32">
        <v>66.38</v>
      </c>
      <c r="H23" s="32">
        <v>126.38</v>
      </c>
      <c r="I23" s="32">
        <v>25.7198</v>
      </c>
      <c r="J23" s="34">
        <v>17.8106</v>
      </c>
      <c r="K23" s="34">
        <v>97.66874</v>
      </c>
      <c r="L23" s="34">
        <v>2.306</v>
      </c>
      <c r="M23" s="34">
        <v>0</v>
      </c>
      <c r="N23" s="35">
        <v>1</v>
      </c>
    </row>
    <row r="24" s="1" customFormat="1" ht="27" customHeight="1" spans="1:14">
      <c r="A24" s="36"/>
      <c r="B24" s="37" t="s">
        <v>88</v>
      </c>
      <c r="C24" s="32">
        <f t="shared" ref="C24:M24" si="5">AVERAGE(C22:C23)</f>
        <v>81.7752</v>
      </c>
      <c r="D24" s="32">
        <f t="shared" si="5"/>
        <v>10.41</v>
      </c>
      <c r="E24" s="32">
        <f t="shared" si="5"/>
        <v>14.65</v>
      </c>
      <c r="F24" s="32">
        <f t="shared" si="5"/>
        <v>2.92</v>
      </c>
      <c r="G24" s="32">
        <f t="shared" si="5"/>
        <v>55.84</v>
      </c>
      <c r="H24" s="32">
        <f t="shared" si="5"/>
        <v>124.923</v>
      </c>
      <c r="I24" s="32">
        <f t="shared" si="5"/>
        <v>21.7619</v>
      </c>
      <c r="J24" s="32">
        <f t="shared" si="5"/>
        <v>16.0823</v>
      </c>
      <c r="K24" s="32">
        <f t="shared" si="5"/>
        <v>97.51237</v>
      </c>
      <c r="L24" s="32">
        <f t="shared" si="5"/>
        <v>2.475</v>
      </c>
      <c r="M24" s="32">
        <f t="shared" si="5"/>
        <v>0</v>
      </c>
      <c r="N24" s="35">
        <v>1</v>
      </c>
    </row>
    <row r="25" s="1" customFormat="1" ht="27" customHeight="1" spans="1:14">
      <c r="A25" s="38" t="s">
        <v>89</v>
      </c>
      <c r="B25" s="31">
        <v>2024</v>
      </c>
      <c r="C25" s="32">
        <v>87.1398</v>
      </c>
      <c r="D25" s="32">
        <v>13.3</v>
      </c>
      <c r="E25" s="32">
        <v>15.4392</v>
      </c>
      <c r="F25" s="32">
        <v>1.84</v>
      </c>
      <c r="G25" s="32">
        <v>43.94</v>
      </c>
      <c r="H25" s="32">
        <v>102.232</v>
      </c>
      <c r="I25" s="32">
        <v>14.126</v>
      </c>
      <c r="J25" s="34">
        <v>15.532</v>
      </c>
      <c r="K25" s="34">
        <v>95.786</v>
      </c>
      <c r="L25" s="34">
        <v>4.214</v>
      </c>
      <c r="M25" s="32">
        <v>0</v>
      </c>
      <c r="N25" s="35">
        <v>2</v>
      </c>
    </row>
    <row r="26" s="1" customFormat="1" ht="27" customHeight="1" spans="1:14">
      <c r="A26" s="36"/>
      <c r="B26" s="31">
        <v>2025</v>
      </c>
      <c r="C26" s="32">
        <v>94.8326</v>
      </c>
      <c r="D26" s="32">
        <v>11.18</v>
      </c>
      <c r="E26" s="32">
        <v>11.96</v>
      </c>
      <c r="F26" s="32">
        <v>3.26</v>
      </c>
      <c r="G26" s="32">
        <v>62.29</v>
      </c>
      <c r="H26" s="32">
        <v>120.65</v>
      </c>
      <c r="I26" s="32">
        <v>21.4938</v>
      </c>
      <c r="J26" s="34">
        <v>16.1213333333333</v>
      </c>
      <c r="K26" s="34">
        <v>96.8502</v>
      </c>
      <c r="L26" s="34">
        <v>3.0792</v>
      </c>
      <c r="M26" s="34">
        <v>0</v>
      </c>
      <c r="N26" s="35">
        <v>2</v>
      </c>
    </row>
    <row r="27" s="1" customFormat="1" ht="27" customHeight="1" spans="1:14">
      <c r="A27" s="39"/>
      <c r="B27" s="37" t="s">
        <v>88</v>
      </c>
      <c r="C27" s="32">
        <f t="shared" ref="C27:K27" si="6">AVERAGE(C25:C26)</f>
        <v>90.9862</v>
      </c>
      <c r="D27" s="32">
        <f t="shared" si="6"/>
        <v>12.24</v>
      </c>
      <c r="E27" s="32">
        <f t="shared" si="6"/>
        <v>13.6996</v>
      </c>
      <c r="F27" s="32">
        <f t="shared" si="6"/>
        <v>2.55</v>
      </c>
      <c r="G27" s="32">
        <f t="shared" si="6"/>
        <v>53.115</v>
      </c>
      <c r="H27" s="32">
        <f t="shared" si="6"/>
        <v>111.441</v>
      </c>
      <c r="I27" s="32">
        <f t="shared" si="6"/>
        <v>17.8099</v>
      </c>
      <c r="J27" s="34">
        <f t="shared" si="6"/>
        <v>15.8266666666667</v>
      </c>
      <c r="K27" s="34">
        <f t="shared" si="6"/>
        <v>96.3181</v>
      </c>
      <c r="L27" s="34">
        <v>3.7</v>
      </c>
      <c r="M27" s="34">
        <f>AVERAGE(M25:M26)</f>
        <v>0</v>
      </c>
      <c r="N27" s="35">
        <v>2</v>
      </c>
    </row>
    <row r="28" ht="33" customHeight="1" spans="1:14">
      <c r="A28" s="2" t="s">
        <v>52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42.75" spans="1:14">
      <c r="A29" s="3" t="s">
        <v>90</v>
      </c>
      <c r="B29" s="3" t="s">
        <v>91</v>
      </c>
      <c r="C29" s="3" t="s">
        <v>92</v>
      </c>
      <c r="D29" s="3" t="s">
        <v>93</v>
      </c>
      <c r="E29" s="3" t="s">
        <v>94</v>
      </c>
      <c r="F29" s="3" t="s">
        <v>95</v>
      </c>
      <c r="G29" s="3" t="s">
        <v>96</v>
      </c>
      <c r="H29" s="3" t="s">
        <v>97</v>
      </c>
      <c r="I29" s="3" t="s">
        <v>98</v>
      </c>
      <c r="J29" s="3" t="s">
        <v>99</v>
      </c>
      <c r="K29" s="3" t="s">
        <v>100</v>
      </c>
      <c r="L29" s="3" t="s">
        <v>101</v>
      </c>
      <c r="M29" s="3" t="s">
        <v>102</v>
      </c>
      <c r="N29" s="3" t="s">
        <v>103</v>
      </c>
    </row>
    <row r="30" ht="27" customHeight="1" spans="1:14">
      <c r="A30" s="30" t="s">
        <v>104</v>
      </c>
      <c r="B30" s="40">
        <v>2024</v>
      </c>
      <c r="C30" s="41">
        <v>96.3478</v>
      </c>
      <c r="D30" s="42">
        <v>11.74</v>
      </c>
      <c r="E30" s="41">
        <v>14.36</v>
      </c>
      <c r="F30" s="41">
        <v>2.46</v>
      </c>
      <c r="G30" s="41">
        <v>36.96</v>
      </c>
      <c r="H30" s="41">
        <v>73.758</v>
      </c>
      <c r="I30" s="41">
        <v>22.906</v>
      </c>
      <c r="J30" s="41">
        <v>29.632</v>
      </c>
      <c r="K30" s="43">
        <v>96.4576</v>
      </c>
      <c r="L30" s="43">
        <v>3.5424</v>
      </c>
      <c r="M30" s="43">
        <v>0</v>
      </c>
      <c r="N30" s="44">
        <v>1</v>
      </c>
    </row>
    <row r="31" ht="27" customHeight="1" spans="1:14">
      <c r="A31" s="36"/>
      <c r="B31" s="40">
        <v>2025</v>
      </c>
      <c r="C31" s="41">
        <v>88.2726</v>
      </c>
      <c r="D31" s="45">
        <v>11.9</v>
      </c>
      <c r="E31" s="41">
        <v>14.9</v>
      </c>
      <c r="F31" s="41">
        <v>2.09333333333333</v>
      </c>
      <c r="G31" s="41">
        <v>47.8466666666667</v>
      </c>
      <c r="H31" s="41">
        <v>81.7326666666666</v>
      </c>
      <c r="I31" s="41">
        <v>28.7353333333332</v>
      </c>
      <c r="J31" s="41">
        <v>29.44026</v>
      </c>
      <c r="K31" s="43">
        <v>97.2338</v>
      </c>
      <c r="L31" s="43">
        <v>2.828</v>
      </c>
      <c r="M31" s="43">
        <v>0</v>
      </c>
      <c r="N31" s="44">
        <v>1</v>
      </c>
    </row>
    <row r="32" ht="27" customHeight="1" spans="1:14">
      <c r="A32" s="36"/>
      <c r="B32" s="46" t="s">
        <v>88</v>
      </c>
      <c r="C32" s="41">
        <f t="shared" ref="C32:M32" si="7">AVERAGE(C30:C31)</f>
        <v>92.3102</v>
      </c>
      <c r="D32" s="41">
        <f t="shared" si="7"/>
        <v>11.82</v>
      </c>
      <c r="E32" s="41">
        <f t="shared" si="7"/>
        <v>14.63</v>
      </c>
      <c r="F32" s="41">
        <f t="shared" si="7"/>
        <v>2.27666666666667</v>
      </c>
      <c r="G32" s="41">
        <f t="shared" si="7"/>
        <v>42.4033333333333</v>
      </c>
      <c r="H32" s="41">
        <f t="shared" si="7"/>
        <v>77.7453333333333</v>
      </c>
      <c r="I32" s="41">
        <f t="shared" si="7"/>
        <v>25.8206666666666</v>
      </c>
      <c r="J32" s="41">
        <f t="shared" si="7"/>
        <v>29.53613</v>
      </c>
      <c r="K32" s="41">
        <f t="shared" si="7"/>
        <v>96.8457</v>
      </c>
      <c r="L32" s="41">
        <f t="shared" si="7"/>
        <v>3.1852</v>
      </c>
      <c r="M32" s="41">
        <f t="shared" si="7"/>
        <v>0</v>
      </c>
      <c r="N32" s="44">
        <v>1</v>
      </c>
    </row>
    <row r="33" ht="27" customHeight="1" spans="1:14">
      <c r="A33" s="47" t="s">
        <v>105</v>
      </c>
      <c r="B33" s="40">
        <v>2024</v>
      </c>
      <c r="C33" s="41">
        <v>74.1014</v>
      </c>
      <c r="D33" s="43">
        <v>13.58</v>
      </c>
      <c r="E33" s="43">
        <v>11.92</v>
      </c>
      <c r="F33" s="43">
        <v>2.16</v>
      </c>
      <c r="G33" s="43">
        <v>31.4</v>
      </c>
      <c r="H33" s="43">
        <v>61.66</v>
      </c>
      <c r="I33" s="43">
        <v>19.3378</v>
      </c>
      <c r="J33" s="43">
        <v>27.702</v>
      </c>
      <c r="K33" s="43">
        <v>94.96</v>
      </c>
      <c r="L33" s="43">
        <v>5.04</v>
      </c>
      <c r="M33" s="43">
        <v>0</v>
      </c>
      <c r="N33" s="44">
        <v>2</v>
      </c>
    </row>
    <row r="34" ht="27" customHeight="1" spans="1:14">
      <c r="A34" s="47"/>
      <c r="B34" s="40">
        <v>2025</v>
      </c>
      <c r="C34" s="41">
        <v>84.5604666666667</v>
      </c>
      <c r="D34" s="43">
        <v>11.94</v>
      </c>
      <c r="E34" s="43">
        <v>11.7066666666667</v>
      </c>
      <c r="F34" s="43">
        <v>2.23333333333333</v>
      </c>
      <c r="G34" s="43">
        <v>42.3466666666667</v>
      </c>
      <c r="H34" s="43">
        <v>74.48</v>
      </c>
      <c r="I34" s="43">
        <v>26.1466</v>
      </c>
      <c r="J34" s="43">
        <v>28.75522</v>
      </c>
      <c r="K34" s="43">
        <v>95.6</v>
      </c>
      <c r="L34" s="43">
        <v>4.4</v>
      </c>
      <c r="M34" s="43">
        <v>0</v>
      </c>
      <c r="N34" s="44">
        <v>2</v>
      </c>
    </row>
    <row r="35" ht="27" customHeight="1" spans="1:14">
      <c r="A35" s="47"/>
      <c r="B35" s="46" t="s">
        <v>88</v>
      </c>
      <c r="C35" s="41">
        <f t="shared" ref="C35:M35" si="8">AVERAGE(C33:C34)</f>
        <v>79.3309333333333</v>
      </c>
      <c r="D35" s="43">
        <f t="shared" si="8"/>
        <v>12.76</v>
      </c>
      <c r="E35" s="43">
        <f t="shared" si="8"/>
        <v>11.8133333333333</v>
      </c>
      <c r="F35" s="43">
        <f t="shared" si="8"/>
        <v>2.19666666666667</v>
      </c>
      <c r="G35" s="43">
        <f t="shared" si="8"/>
        <v>36.8733333333333</v>
      </c>
      <c r="H35" s="43">
        <f t="shared" si="8"/>
        <v>68.07</v>
      </c>
      <c r="I35" s="43">
        <f t="shared" si="8"/>
        <v>22.7422</v>
      </c>
      <c r="J35" s="43">
        <f t="shared" si="8"/>
        <v>28.22861</v>
      </c>
      <c r="K35" s="43">
        <f t="shared" si="8"/>
        <v>95.28</v>
      </c>
      <c r="L35" s="43">
        <f t="shared" si="8"/>
        <v>4.72</v>
      </c>
      <c r="M35" s="43">
        <f t="shared" si="8"/>
        <v>0</v>
      </c>
      <c r="N35" s="44">
        <v>2</v>
      </c>
    </row>
  </sheetData>
  <mergeCells count="14">
    <mergeCell ref="A1:N1"/>
    <mergeCell ref="A12:N12"/>
    <mergeCell ref="A19:N19"/>
    <mergeCell ref="A20:N20"/>
    <mergeCell ref="A28:N28"/>
    <mergeCell ref="A3:A5"/>
    <mergeCell ref="A6:A8"/>
    <mergeCell ref="A9:A11"/>
    <mergeCell ref="A13:A15"/>
    <mergeCell ref="A16:A18"/>
    <mergeCell ref="A22:A24"/>
    <mergeCell ref="A25:A27"/>
    <mergeCell ref="A30:A32"/>
    <mergeCell ref="A33:A35"/>
  </mergeCells>
  <conditionalFormatting sqref="C22">
    <cfRule type="cellIs" priority="25" stopIfTrue="1" operator="notBetween">
      <formula>30</formula>
      <formula>180</formula>
    </cfRule>
    <cfRule type="expression" priority="26" stopIfTrue="1">
      <formula>#REF!-#REF!+1</formula>
    </cfRule>
  </conditionalFormatting>
  <conditionalFormatting sqref="C23">
    <cfRule type="cellIs" priority="23" stopIfTrue="1" operator="notBetween">
      <formula>30</formula>
      <formula>180</formula>
    </cfRule>
    <cfRule type="expression" priority="24" stopIfTrue="1">
      <formula>#REF!-#REF!+1</formula>
    </cfRule>
  </conditionalFormatting>
  <conditionalFormatting sqref="C24">
    <cfRule type="cellIs" priority="21" stopIfTrue="1" operator="notBetween">
      <formula>30</formula>
      <formula>180</formula>
    </cfRule>
    <cfRule type="expression" priority="22" stopIfTrue="1">
      <formula>#REF!-#REF!+1</formula>
    </cfRule>
  </conditionalFormatting>
  <conditionalFormatting sqref="D24:M24">
    <cfRule type="cellIs" priority="19" stopIfTrue="1" operator="notBetween">
      <formula>30</formula>
      <formula>180</formula>
    </cfRule>
    <cfRule type="expression" priority="20" stopIfTrue="1">
      <formula>#REF!-#REF!+1</formula>
    </cfRule>
  </conditionalFormatting>
  <conditionalFormatting sqref="C25">
    <cfRule type="cellIs" priority="13" stopIfTrue="1" operator="notBetween">
      <formula>30</formula>
      <formula>180</formula>
    </cfRule>
    <cfRule type="expression" priority="16" stopIfTrue="1">
      <formula>#REF!-#REF!+1</formula>
    </cfRule>
  </conditionalFormatting>
  <conditionalFormatting sqref="M25">
    <cfRule type="cellIs" priority="17" stopIfTrue="1" operator="notBetween">
      <formula>30</formula>
      <formula>180</formula>
    </cfRule>
    <cfRule type="expression" priority="18" stopIfTrue="1">
      <formula>#REF!-#REF!+1</formula>
    </cfRule>
  </conditionalFormatting>
  <conditionalFormatting sqref="C26">
    <cfRule type="cellIs" priority="12" stopIfTrue="1" operator="notBetween">
      <formula>30</formula>
      <formula>180</formula>
    </cfRule>
    <cfRule type="expression" priority="15" stopIfTrue="1">
      <formula>#REF!-#REF!+1</formula>
    </cfRule>
  </conditionalFormatting>
  <conditionalFormatting sqref="C27">
    <cfRule type="cellIs" priority="11" stopIfTrue="1" operator="notBetween">
      <formula>30</formula>
      <formula>180</formula>
    </cfRule>
    <cfRule type="expression" priority="14" stopIfTrue="1">
      <formula>#REF!-#REF!+1</formula>
    </cfRule>
  </conditionalFormatting>
  <conditionalFormatting sqref="C30">
    <cfRule type="cellIs" priority="1" stopIfTrue="1" operator="notBetween">
      <formula>30</formula>
      <formula>180</formula>
    </cfRule>
    <cfRule type="expression" priority="2" stopIfTrue="1">
      <formula>#REF!-#REF!+1</formula>
    </cfRule>
  </conditionalFormatting>
  <conditionalFormatting sqref="C31">
    <cfRule type="cellIs" priority="9" stopIfTrue="1" operator="notBetween">
      <formula>30</formula>
      <formula>180</formula>
    </cfRule>
    <cfRule type="expression" priority="10" stopIfTrue="1">
      <formula>#REF!-#REF!+1</formula>
    </cfRule>
  </conditionalFormatting>
  <conditionalFormatting sqref="C32">
    <cfRule type="cellIs" priority="7" stopIfTrue="1" operator="notBetween">
      <formula>30</formula>
      <formula>180</formula>
    </cfRule>
    <cfRule type="expression" priority="8" stopIfTrue="1">
      <formula>#REF!-#REF!+1</formula>
    </cfRule>
  </conditionalFormatting>
  <conditionalFormatting sqref="D32:M32">
    <cfRule type="cellIs" priority="5" stopIfTrue="1" operator="notBetween">
      <formula>30</formula>
      <formula>180</formula>
    </cfRule>
    <cfRule type="expression" priority="6" stopIfTrue="1">
      <formula>#REF!-#REF!+1</formula>
    </cfRule>
  </conditionalFormatting>
  <conditionalFormatting sqref="C33:C35">
    <cfRule type="cellIs" priority="3" stopIfTrue="1" operator="notBetween">
      <formula>30</formula>
      <formula>180</formula>
    </cfRule>
    <cfRule type="expression" priority="4" stopIfTrue="1">
      <formula>#REF!-#REF!+1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性状表</vt:lpstr>
      <vt:lpstr>两年考种表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小小的风吹着碎花裙</cp:lastModifiedBy>
  <dcterms:created xsi:type="dcterms:W3CDTF">2023-05-12T11:15:00Z</dcterms:created>
  <dcterms:modified xsi:type="dcterms:W3CDTF">2026-01-15T01:00:51Z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BE58CE99BA9B4C3B8174B65D65FB3B91_12</vt:lpwstr>
  </property>
  <property fmtid="{D5CDD505-2E9C-101B-9397-08002B2CF9AE}" pid="4" name="CalculationRule">
    <vt:i4>0</vt:i4>
  </property>
</Properties>
</file>