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<sst xmlns="http://schemas.openxmlformats.org/spreadsheetml/2006/main" count="98" uniqueCount="50">
  <si>
    <t>2024年吉林省特用大豆品种区域试验产量结果-早熟组</t>
  </si>
  <si>
    <r>
      <t>品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种</t>
    </r>
  </si>
  <si>
    <r>
      <t>地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点</t>
    </r>
  </si>
  <si>
    <r>
      <t>小区产量（</t>
    </r>
    <r>
      <rPr>
        <b/>
        <sz val="11"/>
        <color theme="1"/>
        <rFont val="Times New Roman"/>
        <charset val="134"/>
      </rPr>
      <t>kg/10m</t>
    </r>
    <r>
      <rPr>
        <b/>
        <vertAlign val="superscript"/>
        <sz val="11"/>
        <color theme="1"/>
        <rFont val="Times New Roman"/>
        <charset val="134"/>
      </rPr>
      <t>2</t>
    </r>
    <r>
      <rPr>
        <b/>
        <sz val="11"/>
        <color theme="1"/>
        <rFont val="宋体"/>
        <charset val="134"/>
      </rPr>
      <t>）</t>
    </r>
  </si>
  <si>
    <r>
      <t>产量　　（</t>
    </r>
    <r>
      <rPr>
        <b/>
        <sz val="11"/>
        <color theme="1"/>
        <rFont val="Times New Roman"/>
        <charset val="134"/>
      </rPr>
      <t>kg/hm</t>
    </r>
    <r>
      <rPr>
        <b/>
        <vertAlign val="superscript"/>
        <sz val="11"/>
        <color theme="1"/>
        <rFont val="Times New Roman"/>
        <charset val="134"/>
      </rPr>
      <t>2</t>
    </r>
    <r>
      <rPr>
        <b/>
        <sz val="11"/>
        <color theme="1"/>
        <rFont val="宋体"/>
        <charset val="134"/>
      </rPr>
      <t>）</t>
    </r>
  </si>
  <si>
    <r>
      <t>比</t>
    </r>
    <r>
      <rPr>
        <b/>
        <sz val="11"/>
        <color theme="1"/>
        <rFont val="Times New Roman"/>
        <charset val="134"/>
      </rPr>
      <t>CK  ±%</t>
    </r>
  </si>
  <si>
    <r>
      <t>增产点（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</si>
  <si>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t>区组</t>
    </r>
    <r>
      <rPr>
        <b/>
        <sz val="11"/>
        <color theme="1"/>
        <rFont val="Times New Roman"/>
        <charset val="134"/>
      </rPr>
      <t>1</t>
    </r>
  </si>
  <si>
    <r>
      <t>区组</t>
    </r>
    <r>
      <rPr>
        <b/>
        <sz val="11"/>
        <color theme="1"/>
        <rFont val="Times New Roman"/>
        <charset val="134"/>
      </rPr>
      <t>2</t>
    </r>
  </si>
  <si>
    <r>
      <t>区组</t>
    </r>
    <r>
      <rPr>
        <b/>
        <sz val="11"/>
        <color theme="1"/>
        <rFont val="Times New Roman"/>
        <charset val="134"/>
      </rPr>
      <t>3</t>
    </r>
  </si>
  <si>
    <t>平均</t>
  </si>
  <si>
    <r>
      <t>延育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</si>
  <si>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t>长春市农科院（延边）</t>
  </si>
  <si>
    <t>德农旭丰</t>
  </si>
  <si>
    <t>吉育种业</t>
  </si>
  <si>
    <t>雁鸣湖种业</t>
  </si>
  <si>
    <t>延边农科院</t>
  </si>
  <si>
    <r>
      <t>平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均</t>
    </r>
  </si>
  <si>
    <r>
      <t>雁小粒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</si>
  <si>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t>吉育</t>
    </r>
    <r>
      <rPr>
        <b/>
        <sz val="11"/>
        <rFont val="Times New Roman"/>
        <charset val="134"/>
      </rPr>
      <t>105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</si>
  <si>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r>
      <rPr>
        <b/>
        <sz val="11"/>
        <rFont val="黑体"/>
        <charset val="134"/>
      </rPr>
      <t>注：上表为籽粒大小特异性品种</t>
    </r>
  </si>
  <si>
    <r>
      <t>东生</t>
    </r>
    <r>
      <rPr>
        <sz val="11"/>
        <rFont val="Times New Roman"/>
        <charset val="134"/>
      </rPr>
      <t>239</t>
    </r>
  </si>
  <si>
    <r>
      <t>吉黑</t>
    </r>
    <r>
      <rPr>
        <b/>
        <sz val="11"/>
        <rFont val="Times New Roman"/>
        <charset val="134"/>
      </rPr>
      <t>5</t>
    </r>
    <r>
      <rPr>
        <b/>
        <sz val="11"/>
        <rFont val="宋体"/>
        <charset val="134"/>
      </rPr>
      <t>号（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</si>
  <si>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注：上表为彩色籽粒类型品种</t>
    </r>
  </si>
  <si>
    <t>2024年吉黑21特用大豆品种区域试验产量结果</t>
  </si>
  <si>
    <r>
      <t>品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种</t>
    </r>
  </si>
  <si>
    <r>
      <t>地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点</t>
    </r>
  </si>
  <si>
    <r>
      <t>小区产量（</t>
    </r>
    <r>
      <rPr>
        <b/>
        <sz val="11"/>
        <rFont val="Times New Roman"/>
        <charset val="134"/>
      </rPr>
      <t>kg/10m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</si>
  <si>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t>产量（</t>
    </r>
    <r>
      <rPr>
        <b/>
        <sz val="11"/>
        <rFont val="Times New Roman"/>
        <charset val="134"/>
      </rPr>
      <t>kg∕hm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</si>
  <si>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t>比</t>
    </r>
    <r>
      <rPr>
        <b/>
        <sz val="11"/>
        <rFont val="Times New Roman"/>
        <charset val="134"/>
      </rPr>
      <t>CK  ±%</t>
    </r>
  </si>
  <si>
    <r>
      <t>比</t>
    </r>
    <r>
      <rPr>
        <b/>
        <sz val="11"/>
        <rFont val="Times New Roman"/>
        <charset val="0"/>
      </rPr>
      <t>CK</t>
    </r>
    <r>
      <rPr>
        <b/>
        <sz val="11"/>
        <rFont val="宋体"/>
        <charset val="134"/>
      </rPr>
      <t>增产点（</t>
    </r>
    <r>
      <rPr>
        <b/>
        <sz val="11"/>
        <rFont val="Times New Roman"/>
        <charset val="0"/>
      </rPr>
      <t>%</t>
    </r>
    <r>
      <rPr>
        <b/>
        <sz val="11"/>
        <rFont val="宋体"/>
        <charset val="134"/>
      </rPr>
      <t>）</t>
    </r>
  </si>
  <si>
    <r>
      <t>区组</t>
    </r>
    <r>
      <rPr>
        <b/>
        <sz val="11"/>
        <rFont val="Times New Roman"/>
        <charset val="134"/>
      </rPr>
      <t>1</t>
    </r>
  </si>
  <si>
    <r>
      <t>区组</t>
    </r>
    <r>
      <rPr>
        <b/>
        <sz val="11"/>
        <rFont val="Times New Roman"/>
        <charset val="134"/>
      </rPr>
      <t>2</t>
    </r>
  </si>
  <si>
    <r>
      <t>区组</t>
    </r>
    <r>
      <rPr>
        <b/>
        <sz val="11"/>
        <rFont val="Times New Roman"/>
        <charset val="134"/>
      </rPr>
      <t>3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</si>
  <si>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21</t>
    </r>
  </si>
  <si>
    <r>
      <rPr>
        <sz val="11"/>
        <rFont val="宋体"/>
        <charset val="134"/>
      </rPr>
      <t>吉林省农科院</t>
    </r>
  </si>
  <si>
    <r>
      <rPr>
        <sz val="11"/>
        <rFont val="宋体"/>
        <charset val="134"/>
      </rPr>
      <t>吉林农业大学</t>
    </r>
  </si>
  <si>
    <r>
      <rPr>
        <sz val="11"/>
        <rFont val="宋体"/>
        <charset val="134"/>
      </rPr>
      <t>梨树农业总站</t>
    </r>
  </si>
  <si>
    <r>
      <rPr>
        <sz val="11"/>
        <rFont val="宋体"/>
        <charset val="134"/>
      </rPr>
      <t>双辽华农研究所</t>
    </r>
  </si>
  <si>
    <r>
      <rPr>
        <sz val="11"/>
        <rFont val="宋体"/>
        <charset val="134"/>
      </rPr>
      <t>伊通宝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诚种业</t>
    </r>
  </si>
  <si>
    <r>
      <t>平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均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</si>
  <si>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</si>
  <si>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t>2024年吉青8号特用大豆品种区域试验产量结果</t>
  </si>
  <si>
    <r>
      <t>吉青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</si>
  <si>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吉林省农科院</t>
  </si>
  <si>
    <t>吉林农业大学</t>
  </si>
  <si>
    <t>梨树农业总站</t>
  </si>
  <si>
    <t>双辽华农研究所</t>
  </si>
  <si>
    <r>
      <t>伊通宝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诚种业</t>
    </r>
  </si>
  <si>
    <r>
      <t>吉青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</si>
</sst>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"/>
    <numFmt numFmtId="178" formatCode="0.0_ "/>
    <numFmt numFmtId="179" formatCode="0_ "/>
    <numFmt numFmtId="180" formatCode="0.0000"/>
    <numFmt numFmtId="181" formatCode="0.00_);[Red]\(0.00\)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1"/>
      <color indexed="8"/>
      <name val="Times New Roman"/>
      <charset val="134"/>
    </font>
    <font>
      <b/>
      <sz val="11"/>
      <name val="Times New Roman"/>
      <charset val="0"/>
    </font>
    <font>
      <sz val="15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name val="Times New Roman"/>
      <charset val="134"/>
    </font>
    <font>
      <b/>
      <vertAlign val="superscript"/>
      <sz val="11"/>
      <color theme="1"/>
      <name val="Times New Roman"/>
      <charset val="134"/>
    </font>
    <font>
      <b/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11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2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0" fillId="0" borderId="0">
      <alignment vertical="center"/>
    </xf>
    <xf numFmtId="0" fontId="21" fillId="3" borderId="14">
      <alignment vertical="center"/>
    </xf>
    <xf numFmtId="0" fontId="22" fillId="4" borderId="15">
      <alignment vertical="center"/>
    </xf>
    <xf numFmtId="0" fontId="23" fillId="4" borderId="14">
      <alignment vertical="center"/>
    </xf>
    <xf numFmtId="0" fontId="24" fillId="5" borderId="16">
      <alignment vertical="center"/>
    </xf>
    <xf numFmtId="0" fontId="25" fillId="0" borderId="17">
      <alignment vertical="center"/>
    </xf>
    <xf numFmtId="0" fontId="26" fillId="0" borderId="18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6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7" fillId="0" borderId="1" xfId="3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8" fontId="10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80" fontId="8" fillId="0" borderId="4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17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8" fontId="7" fillId="0" borderId="3" xfId="3" applyNumberFormat="1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8" fontId="10" fillId="0" borderId="3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181" fontId="9" fillId="0" borderId="5" xfId="0" applyNumberFormat="1" applyFont="1" applyFill="1" applyBorder="1" applyAlignment="1">
      <alignment horizontal="center" vertical="center" wrapText="1"/>
    </xf>
    <xf numFmtId="181" fontId="8" fillId="0" borderId="9" xfId="0" applyNumberFormat="1" applyFont="1" applyFill="1" applyBorder="1" applyAlignment="1">
      <alignment horizontal="center" vertical="center" wrapText="1"/>
    </xf>
    <xf numFmtId="181" fontId="8" fillId="0" borderId="10" xfId="0" applyNumberFormat="1" applyFont="1" applyFill="1" applyBorder="1" applyAlignment="1">
      <alignment horizontal="center" vertical="center" wrapText="1"/>
    </xf>
    <xf numFmtId="181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selection activeCell="B29" sqref="B29:B33"/>
    </sheetView>
  </sheetViews>
  <sheetFormatPr defaultColWidth="9" defaultRowHeight="13.5"/>
  <cols>
    <col min="2" max="2" width="20" customWidth="1"/>
    <col min="7" max="7" width="11.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3" t="s">
        <v>2</v>
      </c>
      <c r="C2" s="3" t="s">
        <v>3</v>
      </c>
      <c r="D2" s="4"/>
      <c r="E2" s="4"/>
      <c r="F2" s="4"/>
      <c r="G2" s="3" t="s">
        <v>4</v>
      </c>
      <c r="H2" s="3" t="s">
        <v>5</v>
      </c>
      <c r="I2" s="3" t="s">
        <v>6</v>
      </c>
    </row>
    <row r="3" s="1" customFormat="1" ht="25" customHeight="1" spans="1:9">
      <c r="A3" s="4"/>
      <c r="B3" s="4"/>
      <c r="C3" s="3" t="s">
        <v>7</v>
      </c>
      <c r="D3" s="3" t="s">
        <v>8</v>
      </c>
      <c r="E3" s="3" t="s">
        <v>9</v>
      </c>
      <c r="F3" s="3" t="s">
        <v>10</v>
      </c>
      <c r="G3" s="4"/>
      <c r="H3" s="4"/>
      <c r="I3" s="4"/>
    </row>
    <row r="4" s="1" customFormat="1" ht="25" customHeight="1" spans="1:9">
      <c r="A4" s="5" t="s">
        <v>11</v>
      </c>
      <c r="B4" s="6" t="s">
        <v>12</v>
      </c>
      <c r="C4" s="7">
        <v>3.46</v>
      </c>
      <c r="D4" s="8">
        <v>3.28</v>
      </c>
      <c r="E4" s="7">
        <v>3.46</v>
      </c>
      <c r="F4" s="8">
        <v>3.4</v>
      </c>
      <c r="G4" s="9">
        <v>3400</v>
      </c>
      <c r="H4" s="10">
        <f t="shared" ref="H4:H9" si="0">(G4/G16-1)*100</f>
        <v>13.8392857142856</v>
      </c>
      <c r="I4" s="11"/>
    </row>
    <row r="5" s="1" customFormat="1" ht="25" customHeight="1" spans="1:9">
      <c r="A5" s="12"/>
      <c r="B5" s="13" t="s">
        <v>13</v>
      </c>
      <c r="C5" s="14">
        <v>3.05384615384615</v>
      </c>
      <c r="D5" s="14">
        <v>2.95576923076923</v>
      </c>
      <c r="E5" s="14">
        <v>3.11730769230769</v>
      </c>
      <c r="F5" s="8">
        <f t="shared" ref="F5:F8" si="1">AVERAGE(C5:E5)</f>
        <v>3.04230769230769</v>
      </c>
      <c r="G5" s="9">
        <f t="shared" ref="G5:G8" si="2">F5*1000</f>
        <v>3042.30769230769</v>
      </c>
      <c r="H5" s="10">
        <f t="shared" si="0"/>
        <v>11.0904406064042</v>
      </c>
      <c r="I5" s="11"/>
    </row>
    <row r="6" s="1" customFormat="1" ht="25" customHeight="1" spans="1:9">
      <c r="A6" s="12"/>
      <c r="B6" s="13" t="s">
        <v>14</v>
      </c>
      <c r="C6" s="15">
        <v>2.24</v>
      </c>
      <c r="D6" s="16">
        <v>2.62</v>
      </c>
      <c r="E6" s="16">
        <v>2.47</v>
      </c>
      <c r="F6" s="8">
        <f t="shared" si="1"/>
        <v>2.44333333333333</v>
      </c>
      <c r="G6" s="9">
        <f t="shared" si="2"/>
        <v>2443.33333333333</v>
      </c>
      <c r="H6" s="10">
        <f t="shared" si="0"/>
        <v>14.352574102964</v>
      </c>
      <c r="I6" s="11"/>
    </row>
    <row r="7" s="1" customFormat="1" ht="25" customHeight="1" spans="1:9">
      <c r="A7" s="12"/>
      <c r="B7" s="13" t="s">
        <v>15</v>
      </c>
      <c r="C7" s="14">
        <v>2.91730769230769</v>
      </c>
      <c r="D7" s="14">
        <v>2.78365384615385</v>
      </c>
      <c r="E7" s="14">
        <v>2.85</v>
      </c>
      <c r="F7" s="8">
        <f t="shared" si="1"/>
        <v>2.85032051282051</v>
      </c>
      <c r="G7" s="9">
        <f t="shared" si="2"/>
        <v>2850.32051282051</v>
      </c>
      <c r="H7" s="10">
        <f t="shared" si="0"/>
        <v>17.1673254281949</v>
      </c>
      <c r="I7" s="11"/>
    </row>
    <row r="8" s="1" customFormat="1" ht="25" customHeight="1" spans="1:9">
      <c r="A8" s="12"/>
      <c r="B8" s="17" t="s">
        <v>16</v>
      </c>
      <c r="C8" s="14">
        <v>2.63</v>
      </c>
      <c r="D8" s="14">
        <v>2.42</v>
      </c>
      <c r="E8" s="14">
        <v>2.68</v>
      </c>
      <c r="F8" s="8">
        <f t="shared" si="1"/>
        <v>2.57666666666667</v>
      </c>
      <c r="G8" s="9">
        <f t="shared" si="2"/>
        <v>2576.66666666667</v>
      </c>
      <c r="H8" s="10">
        <f t="shared" si="0"/>
        <v>4.7425474254744</v>
      </c>
      <c r="I8" s="11"/>
    </row>
    <row r="9" s="1" customFormat="1" ht="25" customHeight="1" spans="1:9">
      <c r="A9" s="18"/>
      <c r="B9" s="19" t="s">
        <v>17</v>
      </c>
      <c r="C9" s="20"/>
      <c r="D9" s="20"/>
      <c r="E9" s="20"/>
      <c r="F9" s="21"/>
      <c r="G9" s="22">
        <f>AVERAGE(G4:G8)</f>
        <v>2862.52564102564</v>
      </c>
      <c r="H9" s="23">
        <f t="shared" si="0"/>
        <v>12.2153160361887</v>
      </c>
      <c r="I9" s="11">
        <f>COUNTIF(H4:H8,"&gt;0")*100/COUNT(H4:H8)</f>
        <v>100</v>
      </c>
    </row>
    <row r="10" s="1" customFormat="1" ht="25" customHeight="1" spans="1:9">
      <c r="A10" s="5" t="s">
        <v>18</v>
      </c>
      <c r="B10" s="6" t="s">
        <v>12</v>
      </c>
      <c r="C10" s="7">
        <v>2.94</v>
      </c>
      <c r="D10" s="7">
        <v>3.32</v>
      </c>
      <c r="E10" s="7">
        <v>3.26</v>
      </c>
      <c r="F10" s="8">
        <v>3.17333333333333</v>
      </c>
      <c r="G10" s="9">
        <v>3173.33333333333</v>
      </c>
      <c r="H10" s="10">
        <f t="shared" ref="H10:H15" si="3">(G10/G16-1)*100</f>
        <v>6.24999999999976</v>
      </c>
      <c r="I10" s="11"/>
    </row>
    <row r="11" s="1" customFormat="1" ht="25" customHeight="1" spans="1:9">
      <c r="A11" s="12"/>
      <c r="B11" s="13" t="s">
        <v>13</v>
      </c>
      <c r="C11" s="14">
        <v>3.29615384615384</v>
      </c>
      <c r="D11" s="14">
        <v>3.10868653846153</v>
      </c>
      <c r="E11" s="14">
        <v>2.8859423076923</v>
      </c>
      <c r="F11" s="8">
        <f t="shared" ref="F11:F14" si="4">AVERAGE(C11:E11)</f>
        <v>3.09692756410256</v>
      </c>
      <c r="G11" s="9">
        <f t="shared" ref="G11:G14" si="5">F11*1000</f>
        <v>3096.92756410256</v>
      </c>
      <c r="H11" s="10">
        <f t="shared" si="3"/>
        <v>13.0848955522006</v>
      </c>
      <c r="I11" s="11"/>
    </row>
    <row r="12" s="1" customFormat="1" ht="25" customHeight="1" spans="1:9">
      <c r="A12" s="12"/>
      <c r="B12" s="13" t="s">
        <v>14</v>
      </c>
      <c r="C12" s="15">
        <v>2.02</v>
      </c>
      <c r="D12" s="16">
        <v>2.32</v>
      </c>
      <c r="E12" s="16">
        <v>2.19</v>
      </c>
      <c r="F12" s="8">
        <f t="shared" si="4"/>
        <v>2.17666666666667</v>
      </c>
      <c r="G12" s="9">
        <f t="shared" si="5"/>
        <v>2176.66666666667</v>
      </c>
      <c r="H12" s="10">
        <f t="shared" si="3"/>
        <v>1.8720748829955</v>
      </c>
      <c r="I12" s="11"/>
    </row>
    <row r="13" s="1" customFormat="1" ht="25" customHeight="1" spans="1:9">
      <c r="A13" s="12"/>
      <c r="B13" s="13" t="s">
        <v>15</v>
      </c>
      <c r="C13" s="14">
        <v>2.95673076923077</v>
      </c>
      <c r="D13" s="14">
        <v>2.70769230769231</v>
      </c>
      <c r="E13" s="14">
        <v>2.96730769230769</v>
      </c>
      <c r="F13" s="8">
        <f t="shared" si="4"/>
        <v>2.87724358974359</v>
      </c>
      <c r="G13" s="9">
        <f t="shared" si="5"/>
        <v>2877.24358974359</v>
      </c>
      <c r="H13" s="10">
        <f t="shared" si="3"/>
        <v>18.274044795784</v>
      </c>
      <c r="I13" s="11"/>
    </row>
    <row r="14" s="1" customFormat="1" ht="25" customHeight="1" spans="1:9">
      <c r="A14" s="12"/>
      <c r="B14" s="17" t="s">
        <v>16</v>
      </c>
      <c r="C14" s="14">
        <v>2.7</v>
      </c>
      <c r="D14" s="14">
        <v>2.77</v>
      </c>
      <c r="E14" s="14">
        <v>2.78</v>
      </c>
      <c r="F14" s="8">
        <f t="shared" si="4"/>
        <v>2.75</v>
      </c>
      <c r="G14" s="9">
        <f t="shared" si="5"/>
        <v>2750</v>
      </c>
      <c r="H14" s="10">
        <f t="shared" si="3"/>
        <v>11.7886178861789</v>
      </c>
      <c r="I14" s="11"/>
    </row>
    <row r="15" s="1" customFormat="1" ht="25" customHeight="1" spans="1:9">
      <c r="A15" s="18"/>
      <c r="B15" s="19" t="s">
        <v>17</v>
      </c>
      <c r="C15" s="20"/>
      <c r="D15" s="20"/>
      <c r="E15" s="20"/>
      <c r="F15" s="21"/>
      <c r="G15" s="22">
        <f>AVERAGE(G10:G14)</f>
        <v>2814.83423076923</v>
      </c>
      <c r="H15" s="23">
        <f t="shared" si="3"/>
        <v>10.3457409318005</v>
      </c>
      <c r="I15" s="11">
        <f>COUNTIF(H10:H14,"&gt;0")*100/COUNT(H10:H14)</f>
        <v>100</v>
      </c>
    </row>
    <row r="16" s="1" customFormat="1" ht="25" customHeight="1" spans="1:9">
      <c r="A16" s="24" t="s">
        <v>19</v>
      </c>
      <c r="B16" s="6" t="s">
        <v>12</v>
      </c>
      <c r="C16" s="7">
        <v>2.84</v>
      </c>
      <c r="D16" s="7">
        <v>3.22</v>
      </c>
      <c r="E16" s="8">
        <v>2.9</v>
      </c>
      <c r="F16" s="8">
        <v>2.98666666666667</v>
      </c>
      <c r="G16" s="9">
        <v>2986.66666666667</v>
      </c>
      <c r="H16" s="25">
        <v>0</v>
      </c>
      <c r="I16" s="26"/>
    </row>
    <row r="17" s="1" customFormat="1" ht="25" customHeight="1" spans="1:9">
      <c r="A17" s="27"/>
      <c r="B17" s="13" t="s">
        <v>13</v>
      </c>
      <c r="C17" s="14">
        <v>2.81538461538461</v>
      </c>
      <c r="D17" s="14">
        <v>2.67884615384615</v>
      </c>
      <c r="E17" s="14">
        <v>2.721528415</v>
      </c>
      <c r="F17" s="8">
        <f t="shared" ref="F17:F20" si="6">AVERAGE(C17:E17)</f>
        <v>2.73858639474359</v>
      </c>
      <c r="G17" s="9">
        <f t="shared" ref="G17:G20" si="7">F17*1000</f>
        <v>2738.58639474359</v>
      </c>
      <c r="H17" s="25">
        <v>0</v>
      </c>
      <c r="I17" s="26"/>
    </row>
    <row r="18" s="1" customFormat="1" ht="25" customHeight="1" spans="1:9">
      <c r="A18" s="27"/>
      <c r="B18" s="13" t="s">
        <v>14</v>
      </c>
      <c r="C18" s="15">
        <v>2.13</v>
      </c>
      <c r="D18" s="16">
        <v>1.96</v>
      </c>
      <c r="E18" s="16">
        <v>2.32</v>
      </c>
      <c r="F18" s="8">
        <f t="shared" si="6"/>
        <v>2.13666666666667</v>
      </c>
      <c r="G18" s="9">
        <f t="shared" si="7"/>
        <v>2136.66666666667</v>
      </c>
      <c r="H18" s="25">
        <v>0</v>
      </c>
      <c r="I18" s="26"/>
    </row>
    <row r="19" s="1" customFormat="1" ht="25" customHeight="1" spans="1:9">
      <c r="A19" s="27"/>
      <c r="B19" s="13" t="s">
        <v>15</v>
      </c>
      <c r="C19" s="14">
        <v>2.49711538461538</v>
      </c>
      <c r="D19" s="14">
        <v>2.33173076923077</v>
      </c>
      <c r="E19" s="14">
        <v>2.46923076923077</v>
      </c>
      <c r="F19" s="8">
        <f t="shared" si="6"/>
        <v>2.43269230769231</v>
      </c>
      <c r="G19" s="9">
        <f t="shared" si="7"/>
        <v>2432.69230769231</v>
      </c>
      <c r="H19" s="25">
        <v>0</v>
      </c>
      <c r="I19" s="26"/>
    </row>
    <row r="20" s="1" customFormat="1" ht="25" customHeight="1" spans="1:9">
      <c r="A20" s="27"/>
      <c r="B20" s="17" t="s">
        <v>16</v>
      </c>
      <c r="C20" s="14">
        <v>2.4</v>
      </c>
      <c r="D20" s="14">
        <v>2.43</v>
      </c>
      <c r="E20" s="14">
        <v>2.55</v>
      </c>
      <c r="F20" s="8">
        <f t="shared" si="6"/>
        <v>2.46</v>
      </c>
      <c r="G20" s="9">
        <f t="shared" si="7"/>
        <v>2460</v>
      </c>
      <c r="H20" s="25">
        <v>0</v>
      </c>
      <c r="I20" s="26"/>
    </row>
    <row r="21" s="1" customFormat="1" ht="25" customHeight="1" spans="1:9">
      <c r="A21" s="28"/>
      <c r="B21" s="29" t="s">
        <v>17</v>
      </c>
      <c r="C21" s="30"/>
      <c r="D21" s="30"/>
      <c r="E21" s="30"/>
      <c r="F21" s="31"/>
      <c r="G21" s="32">
        <f>AVERAGE(G16:G20)</f>
        <v>2550.92240715385</v>
      </c>
      <c r="H21" s="33">
        <v>0</v>
      </c>
      <c r="I21" s="34"/>
    </row>
    <row r="22" ht="28" customHeight="1" spans="1:9">
      <c r="A22" s="35" t="s">
        <v>20</v>
      </c>
      <c r="B22" s="35"/>
      <c r="C22" s="35"/>
      <c r="D22" s="35"/>
      <c r="E22" s="35"/>
      <c r="F22" s="35"/>
      <c r="G22" s="35"/>
      <c r="H22" s="35"/>
      <c r="I22" s="35"/>
    </row>
    <row r="23" s="1" customFormat="1" ht="25" customHeight="1" spans="1:9">
      <c r="A23" s="36" t="s">
        <v>21</v>
      </c>
      <c r="B23" s="6" t="s">
        <v>12</v>
      </c>
      <c r="C23" s="18">
        <v>3.1</v>
      </c>
      <c r="D23" s="18">
        <v>2.74</v>
      </c>
      <c r="E23" s="18">
        <v>2.56</v>
      </c>
      <c r="F23" s="37">
        <v>2.8</v>
      </c>
      <c r="G23" s="38">
        <v>2800</v>
      </c>
      <c r="H23" s="39">
        <f t="shared" ref="H23:H28" si="8">(G23/G29-1)*100</f>
        <v>13.2075471698115</v>
      </c>
      <c r="I23" s="40"/>
    </row>
    <row r="24" s="1" customFormat="1" ht="25" customHeight="1" spans="1:9">
      <c r="A24" s="7"/>
      <c r="B24" s="41" t="s">
        <v>13</v>
      </c>
      <c r="C24" s="14">
        <v>2.12880769230769</v>
      </c>
      <c r="D24" s="8">
        <v>2.55576923076923</v>
      </c>
      <c r="E24" s="8">
        <v>2.29923076923076</v>
      </c>
      <c r="F24" s="8">
        <f t="shared" ref="F24:F27" si="9">AVERAGE(C24:E24)</f>
        <v>2.32793589743589</v>
      </c>
      <c r="G24" s="9">
        <f t="shared" ref="G24:G27" si="10">F24*1000</f>
        <v>2327.93589743589</v>
      </c>
      <c r="H24" s="39">
        <f t="shared" si="8"/>
        <v>15.9212206332994</v>
      </c>
      <c r="I24" s="26"/>
    </row>
    <row r="25" s="1" customFormat="1" ht="25" customHeight="1" spans="1:9">
      <c r="A25" s="7"/>
      <c r="B25" s="41" t="s">
        <v>14</v>
      </c>
      <c r="C25" s="15">
        <v>1.67</v>
      </c>
      <c r="D25" s="42">
        <v>1.82</v>
      </c>
      <c r="E25" s="42">
        <v>1.75</v>
      </c>
      <c r="F25" s="8">
        <f t="shared" si="9"/>
        <v>1.74666666666667</v>
      </c>
      <c r="G25" s="9">
        <f t="shared" si="10"/>
        <v>1746.66666666667</v>
      </c>
      <c r="H25" s="39">
        <f t="shared" si="8"/>
        <v>-4.37956204379564</v>
      </c>
      <c r="I25" s="26"/>
    </row>
    <row r="26" s="1" customFormat="1" ht="25" customHeight="1" spans="1:9">
      <c r="A26" s="7"/>
      <c r="B26" s="41" t="s">
        <v>15</v>
      </c>
      <c r="C26" s="14">
        <v>2.65480769230769</v>
      </c>
      <c r="D26" s="8">
        <v>2.44807692307692</v>
      </c>
      <c r="E26" s="8">
        <v>2.34038461538462</v>
      </c>
      <c r="F26" s="8">
        <f t="shared" si="9"/>
        <v>2.48108974358974</v>
      </c>
      <c r="G26" s="9">
        <f t="shared" si="10"/>
        <v>2481.08974358974</v>
      </c>
      <c r="H26" s="39">
        <f t="shared" si="8"/>
        <v>10.3177996294712</v>
      </c>
      <c r="I26" s="26"/>
    </row>
    <row r="27" s="1" customFormat="1" ht="25" customHeight="1" spans="1:9">
      <c r="A27" s="7"/>
      <c r="B27" s="17" t="s">
        <v>16</v>
      </c>
      <c r="C27" s="43">
        <v>2.21</v>
      </c>
      <c r="D27" s="37">
        <v>2.27</v>
      </c>
      <c r="E27" s="37">
        <v>2.25</v>
      </c>
      <c r="F27" s="37">
        <f t="shared" si="9"/>
        <v>2.24333333333333</v>
      </c>
      <c r="G27" s="38">
        <f t="shared" si="10"/>
        <v>2243.33333333333</v>
      </c>
      <c r="H27" s="39">
        <f t="shared" si="8"/>
        <v>15.6357388316151</v>
      </c>
      <c r="I27" s="26"/>
    </row>
    <row r="28" s="1" customFormat="1" ht="25" customHeight="1" spans="1:9">
      <c r="A28" s="7"/>
      <c r="B28" s="19" t="s">
        <v>17</v>
      </c>
      <c r="C28" s="20"/>
      <c r="D28" s="20"/>
      <c r="E28" s="20"/>
      <c r="F28" s="21"/>
      <c r="G28" s="22">
        <f>AVERAGE(G23:G27)</f>
        <v>2319.80512820513</v>
      </c>
      <c r="H28" s="44">
        <f t="shared" si="8"/>
        <v>10.4959177317611</v>
      </c>
      <c r="I28" s="11">
        <f>COUNTIF(H23:H27,"&gt;0")*100/COUNT(H23:H27)</f>
        <v>80</v>
      </c>
    </row>
    <row r="29" s="1" customFormat="1" ht="25" customHeight="1" spans="1:9">
      <c r="A29" s="24" t="s">
        <v>22</v>
      </c>
      <c r="B29" s="6" t="s">
        <v>12</v>
      </c>
      <c r="C29" s="7">
        <v>2.98</v>
      </c>
      <c r="D29" s="7">
        <v>2.08</v>
      </c>
      <c r="E29" s="7">
        <v>2.36</v>
      </c>
      <c r="F29" s="8">
        <v>2.47333333333333</v>
      </c>
      <c r="G29" s="9">
        <v>2473.33333333333</v>
      </c>
      <c r="H29" s="25">
        <v>0</v>
      </c>
      <c r="I29" s="26"/>
    </row>
    <row r="30" s="1" customFormat="1" ht="25" customHeight="1" spans="1:9">
      <c r="A30" s="27"/>
      <c r="B30" s="13" t="s">
        <v>13</v>
      </c>
      <c r="C30" s="14">
        <v>1.86923076923077</v>
      </c>
      <c r="D30" s="8">
        <v>2.17923076923076</v>
      </c>
      <c r="E30" s="8">
        <v>1.97615384615384</v>
      </c>
      <c r="F30" s="8">
        <f t="shared" ref="F30:F33" si="11">AVERAGE(C30:E30)</f>
        <v>2.00820512820512</v>
      </c>
      <c r="G30" s="9">
        <f t="shared" ref="G30:G33" si="12">F30*1000</f>
        <v>2008.20512820512</v>
      </c>
      <c r="H30" s="25">
        <v>0</v>
      </c>
      <c r="I30" s="26"/>
    </row>
    <row r="31" s="1" customFormat="1" ht="25" customHeight="1" spans="1:9">
      <c r="A31" s="27"/>
      <c r="B31" s="13" t="s">
        <v>14</v>
      </c>
      <c r="C31" s="15">
        <v>1.8</v>
      </c>
      <c r="D31" s="42">
        <v>1.73</v>
      </c>
      <c r="E31" s="42">
        <v>1.95</v>
      </c>
      <c r="F31" s="8">
        <f t="shared" si="11"/>
        <v>1.82666666666667</v>
      </c>
      <c r="G31" s="9">
        <f t="shared" si="12"/>
        <v>1826.66666666667</v>
      </c>
      <c r="H31" s="25">
        <v>0</v>
      </c>
      <c r="I31" s="26"/>
    </row>
    <row r="32" s="1" customFormat="1" ht="25" customHeight="1" spans="1:9">
      <c r="A32" s="27"/>
      <c r="B32" s="13" t="s">
        <v>15</v>
      </c>
      <c r="C32" s="14">
        <v>2.29615384615385</v>
      </c>
      <c r="D32" s="8">
        <v>2.13942307692308</v>
      </c>
      <c r="E32" s="8">
        <v>2.31153846153846</v>
      </c>
      <c r="F32" s="8">
        <f t="shared" si="11"/>
        <v>2.24903846153846</v>
      </c>
      <c r="G32" s="9">
        <f t="shared" si="12"/>
        <v>2249.03846153846</v>
      </c>
      <c r="H32" s="25">
        <v>0</v>
      </c>
      <c r="I32" s="26"/>
    </row>
    <row r="33" s="1" customFormat="1" ht="25" customHeight="1" spans="1:9">
      <c r="A33" s="27"/>
      <c r="B33" s="17" t="s">
        <v>16</v>
      </c>
      <c r="C33" s="14">
        <v>1.88</v>
      </c>
      <c r="D33" s="8">
        <v>1.99</v>
      </c>
      <c r="E33" s="8">
        <v>1.95</v>
      </c>
      <c r="F33" s="8">
        <f t="shared" si="11"/>
        <v>1.94</v>
      </c>
      <c r="G33" s="9">
        <f t="shared" si="12"/>
        <v>1940</v>
      </c>
      <c r="H33" s="25">
        <v>0</v>
      </c>
      <c r="I33" s="26"/>
    </row>
    <row r="34" s="1" customFormat="1" ht="25" customHeight="1" spans="1:9">
      <c r="A34" s="27"/>
      <c r="B34" s="19" t="s">
        <v>17</v>
      </c>
      <c r="C34" s="45"/>
      <c r="D34" s="45"/>
      <c r="E34" s="45"/>
      <c r="F34" s="45"/>
      <c r="G34" s="22">
        <f>AVERAGE(G29:G33)</f>
        <v>2099.44871794872</v>
      </c>
      <c r="H34" s="33">
        <v>0</v>
      </c>
      <c r="I34" s="11"/>
    </row>
    <row r="35" ht="22" customHeight="1" spans="1:9">
      <c r="A35" s="46" t="s">
        <v>23</v>
      </c>
      <c r="B35" s="47"/>
      <c r="C35" s="47"/>
      <c r="D35" s="47"/>
      <c r="E35" s="47"/>
      <c r="F35" s="47"/>
      <c r="G35" s="47"/>
      <c r="H35" s="47"/>
      <c r="I35" s="48"/>
    </row>
    <row r="36" ht="30" customHeight="1" spans="1:9">
      <c r="A36" s="2" t="s">
        <v>24</v>
      </c>
      <c r="B36" s="2"/>
      <c r="C36" s="2"/>
      <c r="D36" s="2"/>
      <c r="E36" s="2"/>
      <c r="F36" s="2"/>
      <c r="G36" s="2"/>
      <c r="H36" s="2"/>
      <c r="I36" s="2"/>
    </row>
    <row r="37" ht="25" customHeight="1" spans="1:9">
      <c r="A37" s="24" t="s">
        <v>25</v>
      </c>
      <c r="B37" s="49" t="s">
        <v>26</v>
      </c>
      <c r="C37" s="50" t="s">
        <v>27</v>
      </c>
      <c r="D37" s="51"/>
      <c r="E37" s="51"/>
      <c r="F37" s="52"/>
      <c r="G37" s="53" t="s">
        <v>28</v>
      </c>
      <c r="H37" s="54" t="s">
        <v>29</v>
      </c>
      <c r="I37" s="54" t="s">
        <v>30</v>
      </c>
    </row>
    <row r="38" ht="25" customHeight="1" spans="1:9">
      <c r="A38" s="27"/>
      <c r="B38" s="55"/>
      <c r="C38" s="53" t="s">
        <v>31</v>
      </c>
      <c r="D38" s="53" t="s">
        <v>32</v>
      </c>
      <c r="E38" s="53" t="s">
        <v>33</v>
      </c>
      <c r="F38" s="53" t="s">
        <v>10</v>
      </c>
      <c r="G38" s="56"/>
      <c r="H38" s="57"/>
      <c r="I38" s="58"/>
    </row>
    <row r="39" ht="25" customHeight="1" spans="1:9">
      <c r="A39" s="7" t="s">
        <v>34</v>
      </c>
      <c r="B39" s="59" t="s">
        <v>35</v>
      </c>
      <c r="C39" s="60">
        <v>3.11</v>
      </c>
      <c r="D39" s="60">
        <v>2.88</v>
      </c>
      <c r="E39" s="60">
        <v>3.07</v>
      </c>
      <c r="F39" s="60">
        <v>3.02</v>
      </c>
      <c r="G39" s="61">
        <v>2516.66666666667</v>
      </c>
      <c r="H39" s="61">
        <v>8.50299401197605</v>
      </c>
      <c r="I39" s="62"/>
    </row>
    <row r="40" ht="25" customHeight="1" spans="1:9">
      <c r="A40" s="7"/>
      <c r="B40" s="59" t="s">
        <v>36</v>
      </c>
      <c r="C40" s="60">
        <v>2.55</v>
      </c>
      <c r="D40" s="60">
        <v>2.71</v>
      </c>
      <c r="E40" s="60">
        <v>2.47</v>
      </c>
      <c r="F40" s="60">
        <v>2.57666666666667</v>
      </c>
      <c r="G40" s="61">
        <v>2576.66666666667</v>
      </c>
      <c r="H40" s="61">
        <v>8.48940453946318</v>
      </c>
      <c r="I40" s="63"/>
    </row>
    <row r="41" ht="25" customHeight="1" spans="1:9">
      <c r="A41" s="7"/>
      <c r="B41" s="59" t="s">
        <v>37</v>
      </c>
      <c r="C41" s="60">
        <v>2.03</v>
      </c>
      <c r="D41" s="60">
        <v>2.27</v>
      </c>
      <c r="E41" s="60">
        <v>2.18</v>
      </c>
      <c r="F41" s="60">
        <v>2.16</v>
      </c>
      <c r="G41" s="61">
        <v>2160</v>
      </c>
      <c r="H41" s="61">
        <v>8.95117540687163</v>
      </c>
      <c r="I41" s="63"/>
    </row>
    <row r="42" ht="25" customHeight="1" spans="1:9">
      <c r="A42" s="7"/>
      <c r="B42" s="59" t="s">
        <v>38</v>
      </c>
      <c r="C42" s="60">
        <v>2.49</v>
      </c>
      <c r="D42" s="60">
        <v>2.58</v>
      </c>
      <c r="E42" s="60">
        <v>2.42</v>
      </c>
      <c r="F42" s="60">
        <v>2.49666666666667</v>
      </c>
      <c r="G42" s="61">
        <v>2496.66666666667</v>
      </c>
      <c r="H42" s="61">
        <v>9.18079096045197</v>
      </c>
      <c r="I42" s="63"/>
    </row>
    <row r="43" ht="25" customHeight="1" spans="1:9">
      <c r="A43" s="7"/>
      <c r="B43" s="59" t="s">
        <v>39</v>
      </c>
      <c r="C43" s="60">
        <v>2.22</v>
      </c>
      <c r="D43" s="60">
        <v>2.49</v>
      </c>
      <c r="E43" s="60">
        <v>2.33</v>
      </c>
      <c r="F43" s="60">
        <v>2.41</v>
      </c>
      <c r="G43" s="61">
        <v>2410</v>
      </c>
      <c r="H43" s="61">
        <v>5.19480519480521</v>
      </c>
      <c r="I43" s="64"/>
    </row>
    <row r="44" ht="25" customHeight="1" spans="1:9">
      <c r="A44" s="7"/>
      <c r="B44" s="19" t="s">
        <v>40</v>
      </c>
      <c r="C44" s="60">
        <v>2.48</v>
      </c>
      <c r="D44" s="60">
        <v>2.586</v>
      </c>
      <c r="E44" s="60">
        <v>2.494</v>
      </c>
      <c r="F44" s="60">
        <v>2.53266666666667</v>
      </c>
      <c r="G44" s="61">
        <v>2432</v>
      </c>
      <c r="H44" s="61">
        <v>8.06383402271361</v>
      </c>
      <c r="I44" s="16">
        <v>100</v>
      </c>
    </row>
    <row r="45" ht="25" customHeight="1" spans="1:9">
      <c r="A45" s="65" t="s">
        <v>41</v>
      </c>
      <c r="B45" s="59" t="s">
        <v>35</v>
      </c>
      <c r="C45" s="60">
        <v>3.05</v>
      </c>
      <c r="D45" s="60">
        <v>2.75</v>
      </c>
      <c r="E45" s="60">
        <v>2.55</v>
      </c>
      <c r="F45" s="60">
        <v>2.78333333333333</v>
      </c>
      <c r="G45" s="61">
        <v>2319.44444444444</v>
      </c>
      <c r="H45" s="61">
        <v>0</v>
      </c>
      <c r="I45" s="62"/>
    </row>
    <row r="46" ht="25" customHeight="1" spans="1:9">
      <c r="A46" s="12"/>
      <c r="B46" s="59" t="s">
        <v>36</v>
      </c>
      <c r="C46" s="60">
        <v>2.25</v>
      </c>
      <c r="D46" s="60">
        <v>2.414</v>
      </c>
      <c r="E46" s="60">
        <v>2.24</v>
      </c>
      <c r="F46" s="60">
        <v>2.30133333333333</v>
      </c>
      <c r="G46" s="61">
        <v>2301.33333333333</v>
      </c>
      <c r="H46" s="61">
        <v>0</v>
      </c>
      <c r="I46" s="63"/>
    </row>
    <row r="47" ht="25" customHeight="1" spans="1:9">
      <c r="A47" s="12"/>
      <c r="B47" s="59" t="s">
        <v>37</v>
      </c>
      <c r="C47" s="60">
        <v>2.232</v>
      </c>
      <c r="D47" s="60">
        <v>2.374</v>
      </c>
      <c r="E47" s="60">
        <v>2.05</v>
      </c>
      <c r="F47" s="60">
        <v>2.212</v>
      </c>
      <c r="G47" s="61">
        <v>2212</v>
      </c>
      <c r="H47" s="61">
        <v>0</v>
      </c>
      <c r="I47" s="63"/>
    </row>
    <row r="48" ht="25" customHeight="1" spans="1:9">
      <c r="A48" s="12"/>
      <c r="B48" s="59" t="s">
        <v>38</v>
      </c>
      <c r="C48" s="60">
        <v>2.43</v>
      </c>
      <c r="D48" s="60">
        <v>2.14</v>
      </c>
      <c r="E48" s="60">
        <v>2.51</v>
      </c>
      <c r="F48" s="60">
        <v>2.36</v>
      </c>
      <c r="G48" s="61">
        <v>2360</v>
      </c>
      <c r="H48" s="61">
        <v>0</v>
      </c>
      <c r="I48" s="63"/>
    </row>
    <row r="49" ht="25" customHeight="1" spans="1:9">
      <c r="A49" s="12"/>
      <c r="B49" s="59" t="s">
        <v>39</v>
      </c>
      <c r="C49" s="60">
        <v>2.05</v>
      </c>
      <c r="D49" s="60">
        <v>2.13</v>
      </c>
      <c r="E49" s="60">
        <v>1.98</v>
      </c>
      <c r="F49" s="60">
        <v>2.05333333333333</v>
      </c>
      <c r="G49" s="61">
        <v>2053.33333333333</v>
      </c>
      <c r="H49" s="61">
        <v>0</v>
      </c>
      <c r="I49" s="64"/>
    </row>
    <row r="50" ht="25" customHeight="1" spans="1:9">
      <c r="A50" s="18"/>
      <c r="B50" s="19" t="s">
        <v>40</v>
      </c>
      <c r="C50" s="60">
        <v>2.4024</v>
      </c>
      <c r="D50" s="60">
        <v>2.3616</v>
      </c>
      <c r="E50" s="60">
        <v>2.266</v>
      </c>
      <c r="F50" s="60">
        <v>2.342</v>
      </c>
      <c r="G50" s="61">
        <v>2249.22222222222</v>
      </c>
      <c r="H50" s="61">
        <v>0</v>
      </c>
      <c r="I50" s="16"/>
    </row>
    <row r="51" ht="33" customHeight="1" spans="1:9">
      <c r="A51" s="66" t="s">
        <v>42</v>
      </c>
      <c r="B51" s="66"/>
      <c r="C51" s="66"/>
      <c r="D51" s="66"/>
      <c r="E51" s="66"/>
      <c r="F51" s="66"/>
      <c r="G51" s="66"/>
      <c r="H51" s="66"/>
      <c r="I51" s="66"/>
    </row>
    <row r="52" s="1" customFormat="1" ht="25" customHeight="1" spans="1:9">
      <c r="A52" s="24" t="s">
        <v>25</v>
      </c>
      <c r="B52" s="49" t="s">
        <v>26</v>
      </c>
      <c r="C52" s="50" t="s">
        <v>27</v>
      </c>
      <c r="D52" s="51"/>
      <c r="E52" s="51"/>
      <c r="F52" s="52"/>
      <c r="G52" s="53" t="s">
        <v>28</v>
      </c>
      <c r="H52" s="54" t="s">
        <v>29</v>
      </c>
      <c r="I52" s="54" t="s">
        <v>30</v>
      </c>
    </row>
    <row r="53" s="1" customFormat="1" ht="25" customHeight="1" spans="1:9">
      <c r="A53" s="27"/>
      <c r="B53" s="55"/>
      <c r="C53" s="53" t="s">
        <v>31</v>
      </c>
      <c r="D53" s="53" t="s">
        <v>32</v>
      </c>
      <c r="E53" s="53" t="s">
        <v>33</v>
      </c>
      <c r="F53" s="53" t="s">
        <v>10</v>
      </c>
      <c r="G53" s="56"/>
      <c r="H53" s="57"/>
      <c r="I53" s="58"/>
    </row>
    <row r="54" s="1" customFormat="1" ht="25" customHeight="1" spans="1:9">
      <c r="A54" s="67" t="s">
        <v>43</v>
      </c>
      <c r="B54" s="13" t="s">
        <v>44</v>
      </c>
      <c r="C54" s="60">
        <v>2.93</v>
      </c>
      <c r="D54" s="60">
        <v>2.81</v>
      </c>
      <c r="E54" s="60">
        <v>3.03</v>
      </c>
      <c r="F54" s="60">
        <v>2.92333333333333</v>
      </c>
      <c r="G54" s="61">
        <v>2436.11111111111</v>
      </c>
      <c r="H54" s="61">
        <v>9.62500000000001</v>
      </c>
      <c r="I54" s="62"/>
    </row>
    <row r="55" s="1" customFormat="1" ht="25" customHeight="1" spans="1:9">
      <c r="A55" s="7"/>
      <c r="B55" s="13" t="s">
        <v>45</v>
      </c>
      <c r="C55" s="60">
        <v>2.5232</v>
      </c>
      <c r="D55" s="60">
        <v>2.5772</v>
      </c>
      <c r="E55" s="60">
        <v>2.6284</v>
      </c>
      <c r="F55" s="60">
        <v>2.57626666666667</v>
      </c>
      <c r="G55" s="61">
        <v>2576.26666666667</v>
      </c>
      <c r="H55" s="61">
        <v>8.68947671884009</v>
      </c>
      <c r="I55" s="63"/>
    </row>
    <row r="56" s="1" customFormat="1" ht="25" customHeight="1" spans="1:9">
      <c r="A56" s="7"/>
      <c r="B56" s="13" t="s">
        <v>46</v>
      </c>
      <c r="C56" s="60">
        <v>2.28</v>
      </c>
      <c r="D56" s="60">
        <v>2.11</v>
      </c>
      <c r="E56" s="60">
        <v>2.42</v>
      </c>
      <c r="F56" s="60">
        <v>2.265</v>
      </c>
      <c r="G56" s="61">
        <v>2265</v>
      </c>
      <c r="H56" s="61">
        <v>8.58101629913706</v>
      </c>
      <c r="I56" s="63"/>
    </row>
    <row r="57" s="1" customFormat="1" ht="25" customHeight="1" spans="1:9">
      <c r="A57" s="7"/>
      <c r="B57" s="13" t="s">
        <v>47</v>
      </c>
      <c r="C57" s="60">
        <v>2.38</v>
      </c>
      <c r="D57" s="60">
        <v>2.44</v>
      </c>
      <c r="E57" s="60">
        <v>2.35</v>
      </c>
      <c r="F57" s="60">
        <v>2.39</v>
      </c>
      <c r="G57" s="61">
        <v>2390</v>
      </c>
      <c r="H57" s="61">
        <v>8.1447963800905</v>
      </c>
      <c r="I57" s="63"/>
    </row>
    <row r="58" s="1" customFormat="1" ht="25" customHeight="1" spans="1:9">
      <c r="A58" s="7"/>
      <c r="B58" s="13" t="s">
        <v>48</v>
      </c>
      <c r="C58" s="60">
        <v>2.23</v>
      </c>
      <c r="D58" s="60">
        <v>2.12</v>
      </c>
      <c r="E58" s="60">
        <v>2.1984</v>
      </c>
      <c r="F58" s="60">
        <v>2.1828</v>
      </c>
      <c r="G58" s="61">
        <v>2182.8</v>
      </c>
      <c r="H58" s="61">
        <v>6.13290113452187</v>
      </c>
      <c r="I58" s="64"/>
    </row>
    <row r="59" s="1" customFormat="1" ht="25" customHeight="1" spans="1:9">
      <c r="A59" s="7"/>
      <c r="B59" s="19" t="s">
        <v>40</v>
      </c>
      <c r="C59" s="60">
        <v>2.46864</v>
      </c>
      <c r="D59" s="60">
        <v>2.41144</v>
      </c>
      <c r="E59" s="60">
        <v>2.52536</v>
      </c>
      <c r="F59" s="60">
        <v>2.46748</v>
      </c>
      <c r="G59" s="61">
        <v>2370.03555555556</v>
      </c>
      <c r="H59" s="61">
        <v>8.23463810651791</v>
      </c>
      <c r="I59" s="16">
        <v>100</v>
      </c>
    </row>
    <row r="60" s="1" customFormat="1" ht="25" customHeight="1" spans="1:9">
      <c r="A60" s="68" t="s">
        <v>49</v>
      </c>
      <c r="B60" s="13" t="s">
        <v>44</v>
      </c>
      <c r="C60" s="60">
        <v>2.63</v>
      </c>
      <c r="D60" s="60">
        <v>2.71</v>
      </c>
      <c r="E60" s="60">
        <v>2.66</v>
      </c>
      <c r="F60" s="60">
        <v>2.66666666666667</v>
      </c>
      <c r="G60" s="61">
        <v>2222.22222222222</v>
      </c>
      <c r="H60" s="61">
        <v>0</v>
      </c>
      <c r="I60" s="62"/>
    </row>
    <row r="61" s="1" customFormat="1" ht="25" customHeight="1" spans="1:9">
      <c r="A61" s="12"/>
      <c r="B61" s="13" t="s">
        <v>45</v>
      </c>
      <c r="C61" s="60">
        <v>2.229</v>
      </c>
      <c r="D61" s="60">
        <v>2.368</v>
      </c>
      <c r="E61" s="60">
        <v>2.514</v>
      </c>
      <c r="F61" s="60">
        <v>2.37033333333333</v>
      </c>
      <c r="G61" s="61">
        <v>2370.33333333333</v>
      </c>
      <c r="H61" s="61">
        <v>0</v>
      </c>
      <c r="I61" s="63"/>
    </row>
    <row r="62" s="1" customFormat="1" ht="25" customHeight="1" spans="1:9">
      <c r="A62" s="12"/>
      <c r="B62" s="13" t="s">
        <v>46</v>
      </c>
      <c r="C62" s="60">
        <v>2.01</v>
      </c>
      <c r="D62" s="60">
        <v>2.12</v>
      </c>
      <c r="E62" s="60">
        <v>2.052</v>
      </c>
      <c r="F62" s="60">
        <v>2.086</v>
      </c>
      <c r="G62" s="61">
        <v>2086</v>
      </c>
      <c r="H62" s="61">
        <v>0</v>
      </c>
      <c r="I62" s="63"/>
    </row>
    <row r="63" s="1" customFormat="1" ht="25" customHeight="1" spans="1:9">
      <c r="A63" s="12"/>
      <c r="B63" s="13" t="s">
        <v>47</v>
      </c>
      <c r="C63" s="60">
        <v>2.13</v>
      </c>
      <c r="D63" s="60">
        <v>2.21</v>
      </c>
      <c r="E63" s="60">
        <v>2.29</v>
      </c>
      <c r="F63" s="60">
        <v>2.21</v>
      </c>
      <c r="G63" s="61">
        <v>2210</v>
      </c>
      <c r="H63" s="61">
        <v>0</v>
      </c>
      <c r="I63" s="63"/>
    </row>
    <row r="64" s="1" customFormat="1" ht="25" customHeight="1" spans="1:9">
      <c r="A64" s="12"/>
      <c r="B64" s="13" t="s">
        <v>48</v>
      </c>
      <c r="C64" s="60">
        <v>2.07</v>
      </c>
      <c r="D64" s="60">
        <v>2.02</v>
      </c>
      <c r="E64" s="60">
        <v>2.08</v>
      </c>
      <c r="F64" s="60">
        <v>2.05666666666667</v>
      </c>
      <c r="G64" s="61">
        <v>2056.66666666667</v>
      </c>
      <c r="H64" s="61">
        <v>0</v>
      </c>
      <c r="I64" s="64"/>
    </row>
    <row r="65" s="1" customFormat="1" ht="25" customHeight="1" spans="1:9">
      <c r="A65" s="18"/>
      <c r="B65" s="19" t="s">
        <v>40</v>
      </c>
      <c r="C65" s="60">
        <v>2.2138</v>
      </c>
      <c r="D65" s="60">
        <v>2.2856</v>
      </c>
      <c r="E65" s="60">
        <v>2.3192</v>
      </c>
      <c r="F65" s="60">
        <v>2.27793333333333</v>
      </c>
      <c r="G65" s="61">
        <v>2189.04444444444</v>
      </c>
      <c r="H65" s="61">
        <v>0</v>
      </c>
      <c r="I65" s="16"/>
    </row>
  </sheetData>
  <mergeCells count="36">
    <mergeCell ref="A1:I1"/>
    <mergeCell ref="C2:F2"/>
    <mergeCell ref="A22:I22"/>
    <mergeCell ref="A35:I35"/>
    <mergeCell ref="A36:I36"/>
    <mergeCell ref="C37:F37"/>
    <mergeCell ref="A51:I51"/>
    <mergeCell ref="C52:F52"/>
    <mergeCell ref="A2:A3"/>
    <mergeCell ref="A4:A9"/>
    <mergeCell ref="A10:A15"/>
    <mergeCell ref="A16:A21"/>
    <mergeCell ref="A23:A28"/>
    <mergeCell ref="A29:A34"/>
    <mergeCell ref="A37:A38"/>
    <mergeCell ref="A39:A44"/>
    <mergeCell ref="A45:A50"/>
    <mergeCell ref="A52:A53"/>
    <mergeCell ref="A54:A59"/>
    <mergeCell ref="A60:A65"/>
    <mergeCell ref="B2:B3"/>
    <mergeCell ref="B37:B38"/>
    <mergeCell ref="B52:B53"/>
    <mergeCell ref="G2:G3"/>
    <mergeCell ref="G37:G38"/>
    <mergeCell ref="G52:G53"/>
    <mergeCell ref="H2:H3"/>
    <mergeCell ref="H37:H38"/>
    <mergeCell ref="H52:H53"/>
    <mergeCell ref="I2:I3"/>
    <mergeCell ref="I37:I38"/>
    <mergeCell ref="I39:I43"/>
    <mergeCell ref="I45:I49"/>
    <mergeCell ref="I52:I53"/>
    <mergeCell ref="I54:I58"/>
    <mergeCell ref="I60:I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小小的风吹着碎花裙</cp:lastModifiedBy>
  <dcterms:created xsi:type="dcterms:W3CDTF">2023-05-12T11:15:00Z</dcterms:created>
  <dcterms:modified xsi:type="dcterms:W3CDTF">2026-01-15T01:07:35Z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692B16BA69444CA095C6B78622D1849C_12</vt:lpwstr>
  </property>
  <property fmtid="{D5CDD505-2E9C-101B-9397-08002B2CF9AE}" pid="4" name="CalculationRule">
    <vt:i4>0</vt:i4>
  </property>
</Properties>
</file>